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pi\Dropbox\PRODEKANICA\ODBOR ZA KVALITETU\"/>
    </mc:Choice>
  </mc:AlternateContent>
  <bookViews>
    <workbookView xWindow="0" yWindow="0" windowWidth="38400" windowHeight="16980" activeTab="4"/>
  </bookViews>
  <sheets>
    <sheet name="sveuč. prijedipl." sheetId="4" r:id="rId1"/>
    <sheet name="sveuč. diplomski" sheetId="5" r:id="rId2"/>
    <sheet name="struč. prijedipl." sheetId="6" r:id="rId3"/>
    <sheet name="struč. diplomski" sheetId="7" r:id="rId4"/>
    <sheet name="Prva g. prijedipl prolaznost " sheetId="8" r:id="rId5"/>
  </sheets>
  <definedNames>
    <definedName name="_xlnm.Print_Titles" localSheetId="0">'sveuč. prijedipl.'!$2:$2</definedName>
    <definedName name="_xlnm.Print_Area" localSheetId="4">'Prva g. prijedipl prolaznost '!$A$1:$I$40</definedName>
    <definedName name="_xlnm.Print_Area" localSheetId="3">'struč. diplomski'!$A$1:$AO$332</definedName>
    <definedName name="_xlnm.Print_Area" localSheetId="2">'struč. prijedipl.'!$C$1:$AO$661</definedName>
    <definedName name="_xlnm.Print_Area" localSheetId="1">'sveuč. diplomski'!$A$1:$AO$864</definedName>
    <definedName name="_xlnm.Print_Area" localSheetId="0">'sveuč. prijedipl.'!$A$2:$AG$1002</definedName>
  </definedNames>
  <calcPr calcId="162913"/>
</workbook>
</file>

<file path=xl/calcChain.xml><?xml version="1.0" encoding="utf-8"?>
<calcChain xmlns="http://schemas.openxmlformats.org/spreadsheetml/2006/main">
  <c r="A28" i="8" l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5" i="8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G332" i="7" l="1"/>
  <c r="G331" i="7"/>
  <c r="G330" i="7"/>
  <c r="G329" i="7"/>
  <c r="G328" i="7"/>
  <c r="G327" i="7"/>
  <c r="G326" i="7"/>
  <c r="G325" i="7"/>
  <c r="G324" i="7"/>
  <c r="G323" i="7"/>
  <c r="G322" i="7"/>
  <c r="G321" i="7"/>
  <c r="G320" i="7"/>
  <c r="G319" i="7"/>
  <c r="G318" i="7"/>
  <c r="G317" i="7"/>
  <c r="G316" i="7"/>
  <c r="G315" i="7"/>
  <c r="G314" i="7"/>
  <c r="G313" i="7"/>
  <c r="G312" i="7"/>
  <c r="G311" i="7"/>
  <c r="G310" i="7"/>
  <c r="G309" i="7"/>
  <c r="G308" i="7"/>
  <c r="G307" i="7"/>
  <c r="G306" i="7"/>
  <c r="G305" i="7"/>
  <c r="G304" i="7"/>
  <c r="G303" i="7"/>
  <c r="G302" i="7"/>
  <c r="G301" i="7"/>
  <c r="G300" i="7"/>
  <c r="G299" i="7"/>
  <c r="G298" i="7"/>
  <c r="G297" i="7"/>
  <c r="G296" i="7"/>
  <c r="G295" i="7"/>
  <c r="G294" i="7"/>
  <c r="G293" i="7"/>
  <c r="G292" i="7"/>
  <c r="G291" i="7"/>
  <c r="G290" i="7"/>
  <c r="G289" i="7"/>
  <c r="G288" i="7"/>
  <c r="G287" i="7"/>
  <c r="G286" i="7"/>
  <c r="G285" i="7"/>
  <c r="G284" i="7"/>
  <c r="G283" i="7"/>
  <c r="G282" i="7"/>
  <c r="G281" i="7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864" i="5"/>
  <c r="G863" i="5"/>
  <c r="G862" i="5"/>
  <c r="G861" i="5"/>
  <c r="G860" i="5"/>
  <c r="G859" i="5"/>
  <c r="G858" i="5"/>
  <c r="G857" i="5"/>
  <c r="G856" i="5"/>
  <c r="G855" i="5"/>
  <c r="G854" i="5"/>
  <c r="G853" i="5"/>
  <c r="G852" i="5"/>
  <c r="G851" i="5"/>
  <c r="G850" i="5"/>
  <c r="G849" i="5"/>
  <c r="G848" i="5"/>
  <c r="G847" i="5"/>
  <c r="G846" i="5"/>
  <c r="G845" i="5"/>
  <c r="G844" i="5"/>
  <c r="G843" i="5"/>
  <c r="G842" i="5"/>
  <c r="G841" i="5"/>
  <c r="G840" i="5"/>
  <c r="G839" i="5"/>
  <c r="G838" i="5"/>
  <c r="G837" i="5"/>
  <c r="G836" i="5"/>
  <c r="G835" i="5"/>
  <c r="G834" i="5"/>
  <c r="G833" i="5"/>
  <c r="G832" i="5"/>
  <c r="G831" i="5"/>
  <c r="G830" i="5"/>
  <c r="G829" i="5"/>
  <c r="G828" i="5"/>
  <c r="G827" i="5"/>
  <c r="G826" i="5"/>
  <c r="G825" i="5"/>
  <c r="G824" i="5"/>
  <c r="G823" i="5"/>
  <c r="G822" i="5"/>
  <c r="G821" i="5"/>
  <c r="G820" i="5"/>
  <c r="G819" i="5"/>
  <c r="G818" i="5"/>
  <c r="G817" i="5"/>
  <c r="G816" i="5"/>
  <c r="G815" i="5"/>
  <c r="G814" i="5"/>
  <c r="G813" i="5"/>
  <c r="G812" i="5"/>
  <c r="G811" i="5"/>
  <c r="G810" i="5"/>
  <c r="G809" i="5"/>
  <c r="G808" i="5"/>
  <c r="G807" i="5"/>
  <c r="G806" i="5"/>
  <c r="G805" i="5"/>
  <c r="G804" i="5"/>
  <c r="G803" i="5"/>
  <c r="G802" i="5"/>
  <c r="G801" i="5"/>
  <c r="G800" i="5"/>
  <c r="G799" i="5"/>
  <c r="G798" i="5"/>
  <c r="G797" i="5"/>
  <c r="G796" i="5"/>
  <c r="G795" i="5"/>
  <c r="G794" i="5"/>
  <c r="G793" i="5"/>
  <c r="G792" i="5"/>
  <c r="G791" i="5"/>
  <c r="G790" i="5"/>
  <c r="G789" i="5"/>
  <c r="G788" i="5"/>
  <c r="G787" i="5"/>
  <c r="G786" i="5"/>
  <c r="G785" i="5"/>
  <c r="G784" i="5"/>
  <c r="G783" i="5"/>
  <c r="G782" i="5"/>
  <c r="G781" i="5"/>
  <c r="G780" i="5"/>
  <c r="G779" i="5"/>
  <c r="G778" i="5"/>
  <c r="G777" i="5"/>
  <c r="G776" i="5"/>
  <c r="G775" i="5"/>
  <c r="G774" i="5"/>
  <c r="G773" i="5"/>
  <c r="G772" i="5"/>
  <c r="G771" i="5"/>
  <c r="G770" i="5"/>
  <c r="G769" i="5"/>
  <c r="G768" i="5"/>
  <c r="G767" i="5"/>
  <c r="G766" i="5"/>
  <c r="G765" i="5"/>
  <c r="G764" i="5"/>
  <c r="G763" i="5"/>
  <c r="G762" i="5"/>
  <c r="G761" i="5"/>
  <c r="G760" i="5"/>
  <c r="G759" i="5"/>
  <c r="G758" i="5"/>
  <c r="G757" i="5"/>
  <c r="G756" i="5"/>
  <c r="G755" i="5"/>
  <c r="G754" i="5"/>
  <c r="G753" i="5"/>
  <c r="G752" i="5"/>
  <c r="G751" i="5"/>
  <c r="G750" i="5"/>
  <c r="G749" i="5"/>
  <c r="G748" i="5"/>
  <c r="G747" i="5"/>
  <c r="G746" i="5"/>
  <c r="G745" i="5"/>
  <c r="G744" i="5"/>
  <c r="G743" i="5"/>
  <c r="G742" i="5"/>
  <c r="G741" i="5"/>
  <c r="G740" i="5"/>
  <c r="G739" i="5"/>
  <c r="G738" i="5"/>
  <c r="G737" i="5"/>
  <c r="G736" i="5"/>
  <c r="G735" i="5"/>
  <c r="G734" i="5"/>
  <c r="G733" i="5"/>
  <c r="G732" i="5"/>
  <c r="G731" i="5"/>
  <c r="G730" i="5"/>
  <c r="G729" i="5"/>
  <c r="G728" i="5"/>
  <c r="G727" i="5"/>
  <c r="G726" i="5"/>
  <c r="G725" i="5"/>
  <c r="G724" i="5"/>
  <c r="G723" i="5"/>
  <c r="G722" i="5"/>
  <c r="G721" i="5"/>
  <c r="G720" i="5"/>
  <c r="G719" i="5"/>
  <c r="G718" i="5"/>
  <c r="G717" i="5"/>
  <c r="G716" i="5"/>
  <c r="G715" i="5"/>
  <c r="G714" i="5"/>
  <c r="G713" i="5"/>
  <c r="G712" i="5"/>
  <c r="G711" i="5"/>
  <c r="G710" i="5"/>
  <c r="G709" i="5"/>
  <c r="G708" i="5"/>
  <c r="G707" i="5"/>
  <c r="G706" i="5"/>
  <c r="G705" i="5"/>
  <c r="G703" i="5"/>
  <c r="G702" i="5"/>
  <c r="G701" i="5"/>
  <c r="G700" i="5"/>
  <c r="G699" i="5"/>
  <c r="G698" i="5"/>
  <c r="G697" i="5"/>
  <c r="G696" i="5"/>
  <c r="G695" i="5"/>
  <c r="G694" i="5"/>
  <c r="G693" i="5"/>
  <c r="G692" i="5"/>
  <c r="G691" i="5"/>
  <c r="G690" i="5"/>
  <c r="G689" i="5"/>
  <c r="G688" i="5"/>
  <c r="G687" i="5"/>
  <c r="G686" i="5"/>
  <c r="G685" i="5"/>
  <c r="G684" i="5"/>
  <c r="G683" i="5"/>
  <c r="G682" i="5"/>
  <c r="G681" i="5"/>
  <c r="G680" i="5"/>
  <c r="G679" i="5"/>
  <c r="G678" i="5"/>
  <c r="G677" i="5"/>
  <c r="G676" i="5"/>
  <c r="G675" i="5"/>
  <c r="G674" i="5"/>
  <c r="G673" i="5"/>
  <c r="G672" i="5"/>
  <c r="G671" i="5"/>
  <c r="G670" i="5"/>
  <c r="G669" i="5"/>
  <c r="G668" i="5"/>
  <c r="G667" i="5"/>
  <c r="G666" i="5"/>
  <c r="G665" i="5"/>
  <c r="G664" i="5"/>
  <c r="G663" i="5"/>
  <c r="G662" i="5"/>
  <c r="G661" i="5"/>
  <c r="G660" i="5"/>
  <c r="G659" i="5"/>
  <c r="G658" i="5"/>
  <c r="G657" i="5"/>
  <c r="G656" i="5"/>
  <c r="G655" i="5"/>
  <c r="G654" i="5"/>
  <c r="G653" i="5"/>
  <c r="G652" i="5"/>
  <c r="G651" i="5"/>
  <c r="G650" i="5"/>
  <c r="G649" i="5"/>
  <c r="G648" i="5"/>
  <c r="G647" i="5"/>
  <c r="G646" i="5"/>
  <c r="G645" i="5"/>
  <c r="G644" i="5"/>
  <c r="G643" i="5"/>
  <c r="G642" i="5"/>
  <c r="G641" i="5"/>
  <c r="G640" i="5"/>
  <c r="G639" i="5"/>
  <c r="G638" i="5"/>
  <c r="G637" i="5"/>
  <c r="G636" i="5"/>
  <c r="G635" i="5"/>
  <c r="G634" i="5"/>
  <c r="G633" i="5"/>
  <c r="G632" i="5"/>
  <c r="G631" i="5"/>
  <c r="G630" i="5"/>
  <c r="G629" i="5"/>
  <c r="G628" i="5"/>
  <c r="G627" i="5"/>
  <c r="G626" i="5"/>
  <c r="G625" i="5"/>
  <c r="G624" i="5"/>
  <c r="G623" i="5"/>
  <c r="G622" i="5"/>
  <c r="G621" i="5"/>
  <c r="G620" i="5"/>
  <c r="G619" i="5"/>
  <c r="G618" i="5"/>
  <c r="G617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G602" i="5"/>
  <c r="G601" i="5"/>
  <c r="G600" i="5"/>
  <c r="G599" i="5"/>
  <c r="G598" i="5"/>
  <c r="G597" i="5"/>
  <c r="G596" i="5"/>
  <c r="G595" i="5"/>
  <c r="G594" i="5"/>
  <c r="G593" i="5"/>
  <c r="G592" i="5"/>
  <c r="G591" i="5"/>
  <c r="G590" i="5"/>
  <c r="G589" i="5"/>
  <c r="G588" i="5"/>
  <c r="G587" i="5"/>
  <c r="G586" i="5"/>
  <c r="G585" i="5"/>
  <c r="G584" i="5"/>
  <c r="G583" i="5"/>
  <c r="G582" i="5"/>
  <c r="G581" i="5"/>
  <c r="G580" i="5"/>
  <c r="G579" i="5"/>
  <c r="G578" i="5"/>
  <c r="G577" i="5"/>
  <c r="G576" i="5"/>
  <c r="G575" i="5"/>
  <c r="G574" i="5"/>
  <c r="G573" i="5"/>
  <c r="G572" i="5"/>
  <c r="G571" i="5"/>
  <c r="G570" i="5"/>
  <c r="G569" i="5"/>
  <c r="G568" i="5"/>
  <c r="G567" i="5"/>
  <c r="G566" i="5"/>
  <c r="G565" i="5"/>
  <c r="G564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I3" i="5" s="1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AC292" i="7" l="1"/>
  <c r="AC291" i="7"/>
  <c r="AC290" i="7"/>
  <c r="V290" i="7"/>
  <c r="AC289" i="7"/>
  <c r="V289" i="7"/>
  <c r="AC288" i="7"/>
  <c r="AC287" i="7"/>
  <c r="AC286" i="7"/>
  <c r="V286" i="7"/>
  <c r="AC285" i="7"/>
  <c r="V285" i="7"/>
  <c r="AC284" i="7"/>
  <c r="V284" i="7"/>
  <c r="AC305" i="7"/>
  <c r="AC304" i="7"/>
  <c r="AC303" i="7"/>
  <c r="V303" i="7"/>
  <c r="AC302" i="7"/>
  <c r="V302" i="7"/>
  <c r="AC301" i="7"/>
  <c r="AC300" i="7"/>
  <c r="AC282" i="7"/>
  <c r="V282" i="7"/>
  <c r="AC281" i="7"/>
  <c r="AC280" i="7"/>
  <c r="AC279" i="7"/>
  <c r="V279" i="7"/>
  <c r="AC278" i="7"/>
  <c r="V278" i="7"/>
  <c r="AC277" i="7"/>
  <c r="AC275" i="7"/>
  <c r="AC274" i="7"/>
  <c r="V274" i="7"/>
  <c r="AC273" i="7"/>
  <c r="V273" i="7"/>
  <c r="AC272" i="7"/>
  <c r="V272" i="7"/>
  <c r="AC271" i="7"/>
  <c r="AC270" i="7"/>
  <c r="AC154" i="7"/>
  <c r="V154" i="7"/>
  <c r="AC153" i="7"/>
  <c r="V153" i="7"/>
  <c r="AC152" i="7"/>
  <c r="AC151" i="7"/>
  <c r="AC150" i="7"/>
  <c r="V150" i="7"/>
  <c r="AC149" i="7"/>
  <c r="AC147" i="7"/>
  <c r="AC146" i="7"/>
  <c r="V146" i="7"/>
  <c r="AC145" i="7"/>
  <c r="V145" i="7"/>
  <c r="AC144" i="7"/>
  <c r="AC143" i="7"/>
  <c r="AC142" i="7"/>
  <c r="V142" i="7"/>
  <c r="AC268" i="7"/>
  <c r="V268" i="7"/>
  <c r="AC267" i="7"/>
  <c r="V267" i="7"/>
  <c r="AC266" i="7"/>
  <c r="AC265" i="7"/>
  <c r="AC264" i="7"/>
  <c r="V264" i="7"/>
  <c r="AC263" i="7"/>
  <c r="V263" i="7"/>
  <c r="AC261" i="7"/>
  <c r="AC260" i="7"/>
  <c r="I260" i="7"/>
  <c r="AC259" i="7"/>
  <c r="V259" i="7"/>
  <c r="AC258" i="7"/>
  <c r="AC257" i="7"/>
  <c r="AC140" i="7"/>
  <c r="V140" i="7"/>
  <c r="AC139" i="7"/>
  <c r="V139" i="7"/>
  <c r="AC138" i="7"/>
  <c r="I138" i="7"/>
  <c r="AC137" i="7"/>
  <c r="AC136" i="7"/>
  <c r="V136" i="7"/>
  <c r="AC135" i="7"/>
  <c r="V135" i="7"/>
  <c r="AC133" i="7"/>
  <c r="V133" i="7"/>
  <c r="AC132" i="7"/>
  <c r="AC131" i="7"/>
  <c r="AC130" i="7"/>
  <c r="V130" i="7"/>
  <c r="AC129" i="7"/>
  <c r="V129" i="7"/>
  <c r="AC128" i="7"/>
  <c r="V128" i="7"/>
  <c r="AC126" i="7"/>
  <c r="V126" i="7"/>
  <c r="AC125" i="7"/>
  <c r="AC124" i="7"/>
  <c r="AC123" i="7"/>
  <c r="V123" i="7"/>
  <c r="AC122" i="7"/>
  <c r="V122" i="7"/>
  <c r="AC121" i="7"/>
  <c r="V121" i="7"/>
  <c r="AC255" i="7"/>
  <c r="V255" i="7"/>
  <c r="AC254" i="7"/>
  <c r="V254" i="7"/>
  <c r="AC253" i="7"/>
  <c r="AC252" i="7"/>
  <c r="AC251" i="7"/>
  <c r="V251" i="7"/>
  <c r="AC250" i="7"/>
  <c r="V250" i="7"/>
  <c r="AC248" i="7"/>
  <c r="V248" i="7"/>
  <c r="AC247" i="7"/>
  <c r="M247" i="7"/>
  <c r="AC246" i="7"/>
  <c r="M246" i="7"/>
  <c r="AC245" i="7"/>
  <c r="AC244" i="7"/>
  <c r="V244" i="7"/>
  <c r="AC243" i="7"/>
  <c r="V243" i="7"/>
  <c r="AC119" i="7"/>
  <c r="V119" i="7"/>
  <c r="AC118" i="7"/>
  <c r="V118" i="7"/>
  <c r="AC117" i="7"/>
  <c r="I117" i="7"/>
  <c r="AC116" i="7"/>
  <c r="AC115" i="7"/>
  <c r="K115" i="7"/>
  <c r="AC114" i="7"/>
  <c r="AC241" i="7"/>
  <c r="AC240" i="7"/>
  <c r="AC239" i="7"/>
  <c r="AC238" i="7"/>
  <c r="AC237" i="7"/>
  <c r="AC236" i="7"/>
  <c r="AC234" i="7"/>
  <c r="AC233" i="7"/>
  <c r="AC232" i="7"/>
  <c r="AC231" i="7"/>
  <c r="AC230" i="7"/>
  <c r="M230" i="7"/>
  <c r="AC229" i="7"/>
  <c r="I229" i="7"/>
  <c r="AC112" i="7"/>
  <c r="M112" i="7"/>
  <c r="AC111" i="7"/>
  <c r="AC110" i="7"/>
  <c r="AC109" i="7"/>
  <c r="AC108" i="7"/>
  <c r="I108" i="7"/>
  <c r="AC107" i="7"/>
  <c r="AC106" i="7"/>
  <c r="M106" i="7"/>
  <c r="AC227" i="7"/>
  <c r="I227" i="7"/>
  <c r="AC226" i="7"/>
  <c r="M226" i="7"/>
  <c r="AC225" i="7"/>
  <c r="AC224" i="7"/>
  <c r="AC223" i="7"/>
  <c r="AC222" i="7"/>
  <c r="AC104" i="7"/>
  <c r="AC103" i="7"/>
  <c r="M103" i="7"/>
  <c r="AC102" i="7"/>
  <c r="I102" i="7"/>
  <c r="AC101" i="7"/>
  <c r="M101" i="7"/>
  <c r="AC100" i="7"/>
  <c r="AC99" i="7"/>
  <c r="AC220" i="7"/>
  <c r="AC219" i="7"/>
  <c r="I219" i="7"/>
  <c r="AC218" i="7"/>
  <c r="AC217" i="7"/>
  <c r="M217" i="7"/>
  <c r="AC216" i="7"/>
  <c r="I216" i="7"/>
  <c r="AC215" i="7"/>
  <c r="M215" i="7"/>
  <c r="AC332" i="7"/>
  <c r="AC331" i="7"/>
  <c r="AC330" i="7"/>
  <c r="AC329" i="7"/>
  <c r="AC328" i="7"/>
  <c r="AC327" i="7"/>
  <c r="M327" i="7"/>
  <c r="AC326" i="7"/>
  <c r="I326" i="7"/>
  <c r="AC325" i="7"/>
  <c r="M325" i="7"/>
  <c r="AC324" i="7"/>
  <c r="AC323" i="7"/>
  <c r="AC322" i="7"/>
  <c r="AC321" i="7"/>
  <c r="I321" i="7"/>
  <c r="AC320" i="7"/>
  <c r="AC319" i="7"/>
  <c r="M319" i="7"/>
  <c r="AC318" i="7"/>
  <c r="I318" i="7"/>
  <c r="AC317" i="7"/>
  <c r="M317" i="7"/>
  <c r="AC316" i="7"/>
  <c r="AC315" i="7"/>
  <c r="AC314" i="7"/>
  <c r="AC313" i="7"/>
  <c r="AC312" i="7"/>
  <c r="AC311" i="7"/>
  <c r="M311" i="7"/>
  <c r="AC310" i="7"/>
  <c r="I310" i="7"/>
  <c r="AC309" i="7"/>
  <c r="M309" i="7"/>
  <c r="AC308" i="7"/>
  <c r="AC97" i="7"/>
  <c r="AC96" i="7"/>
  <c r="AC95" i="7"/>
  <c r="I95" i="7"/>
  <c r="AC94" i="7"/>
  <c r="AC93" i="7"/>
  <c r="M93" i="7"/>
  <c r="AC92" i="7"/>
  <c r="I92" i="7"/>
  <c r="AC90" i="7"/>
  <c r="M90" i="7"/>
  <c r="AC89" i="7"/>
  <c r="AC88" i="7"/>
  <c r="AC87" i="7"/>
  <c r="V87" i="7"/>
  <c r="AC86" i="7"/>
  <c r="AC85" i="7"/>
  <c r="V85" i="7"/>
  <c r="AC83" i="7"/>
  <c r="V83" i="7"/>
  <c r="AC82" i="7"/>
  <c r="V82" i="7"/>
  <c r="AC81" i="7"/>
  <c r="V81" i="7"/>
  <c r="AC80" i="7"/>
  <c r="AC79" i="7"/>
  <c r="AC78" i="7"/>
  <c r="V78" i="7"/>
  <c r="AC76" i="7"/>
  <c r="V76" i="7"/>
  <c r="AC75" i="7"/>
  <c r="AC74" i="7"/>
  <c r="I74" i="7"/>
  <c r="AC73" i="7"/>
  <c r="V73" i="7"/>
  <c r="AC72" i="7"/>
  <c r="AC71" i="7"/>
  <c r="AC70" i="7"/>
  <c r="V70" i="7"/>
  <c r="AC69" i="7"/>
  <c r="V69" i="7"/>
  <c r="AC68" i="7"/>
  <c r="I68" i="7"/>
  <c r="AC67" i="7"/>
  <c r="V67" i="7"/>
  <c r="AC298" i="7"/>
  <c r="AC297" i="7"/>
  <c r="V297" i="7"/>
  <c r="AC296" i="7"/>
  <c r="V296" i="7"/>
  <c r="AC65" i="7"/>
  <c r="AC64" i="7"/>
  <c r="I64" i="7"/>
  <c r="AC63" i="7"/>
  <c r="AC62" i="7"/>
  <c r="V62" i="7"/>
  <c r="AC61" i="7"/>
  <c r="AC60" i="7"/>
  <c r="I60" i="7"/>
  <c r="AC59" i="7"/>
  <c r="AC57" i="7"/>
  <c r="V57" i="7"/>
  <c r="AC56" i="7"/>
  <c r="AC55" i="7"/>
  <c r="AC54" i="7"/>
  <c r="AC53" i="7"/>
  <c r="V53" i="7"/>
  <c r="AC52" i="7"/>
  <c r="AC50" i="7"/>
  <c r="AC49" i="7"/>
  <c r="AC48" i="7"/>
  <c r="V48" i="7"/>
  <c r="AC47" i="7"/>
  <c r="AC46" i="7"/>
  <c r="I46" i="7"/>
  <c r="AC45" i="7"/>
  <c r="AC43" i="7"/>
  <c r="V43" i="7"/>
  <c r="AC42" i="7"/>
  <c r="AC41" i="7"/>
  <c r="I41" i="7"/>
  <c r="AC40" i="7"/>
  <c r="AC39" i="7"/>
  <c r="V39" i="7"/>
  <c r="AC38" i="7"/>
  <c r="AC36" i="7"/>
  <c r="I36" i="7"/>
  <c r="AC35" i="7"/>
  <c r="AC34" i="7"/>
  <c r="V34" i="7"/>
  <c r="AC33" i="7"/>
  <c r="AC32" i="7"/>
  <c r="AC31" i="7"/>
  <c r="AC29" i="7"/>
  <c r="V29" i="7"/>
  <c r="AC28" i="7"/>
  <c r="AC27" i="7"/>
  <c r="I27" i="7"/>
  <c r="AC26" i="7"/>
  <c r="AC25" i="7"/>
  <c r="V25" i="7"/>
  <c r="AC24" i="7"/>
  <c r="AC213" i="7"/>
  <c r="I213" i="7"/>
  <c r="AC212" i="7"/>
  <c r="AC211" i="7"/>
  <c r="V211" i="7"/>
  <c r="AC210" i="7"/>
  <c r="AC209" i="7"/>
  <c r="I209" i="7"/>
  <c r="AC208" i="7"/>
  <c r="AC22" i="7"/>
  <c r="V22" i="7"/>
  <c r="AC21" i="7"/>
  <c r="AC20" i="7"/>
  <c r="AC19" i="7"/>
  <c r="AC18" i="7"/>
  <c r="V18" i="7"/>
  <c r="AC17" i="7"/>
  <c r="AC294" i="7"/>
  <c r="I294" i="7"/>
  <c r="AC206" i="7"/>
  <c r="AC205" i="7"/>
  <c r="V205" i="7"/>
  <c r="AC204" i="7"/>
  <c r="AC203" i="7"/>
  <c r="I203" i="7"/>
  <c r="AC202" i="7"/>
  <c r="AC201" i="7"/>
  <c r="V201" i="7"/>
  <c r="AC199" i="7"/>
  <c r="AC198" i="7"/>
  <c r="AC197" i="7"/>
  <c r="AC196" i="7"/>
  <c r="V196" i="7"/>
  <c r="AC195" i="7"/>
  <c r="AC194" i="7"/>
  <c r="AC192" i="7"/>
  <c r="AC191" i="7"/>
  <c r="V191" i="7"/>
  <c r="AC190" i="7"/>
  <c r="AC189" i="7"/>
  <c r="I189" i="7"/>
  <c r="AC188" i="7"/>
  <c r="AC187" i="7"/>
  <c r="V187" i="7"/>
  <c r="AC185" i="7"/>
  <c r="AC184" i="7"/>
  <c r="I184" i="7"/>
  <c r="AC183" i="7"/>
  <c r="AC182" i="7"/>
  <c r="V182" i="7"/>
  <c r="AC181" i="7"/>
  <c r="AC180" i="7"/>
  <c r="I180" i="7"/>
  <c r="AC178" i="7"/>
  <c r="AC177" i="7"/>
  <c r="V177" i="7"/>
  <c r="AC176" i="7"/>
  <c r="AC175" i="7"/>
  <c r="V175" i="7"/>
  <c r="AC174" i="7"/>
  <c r="AC173" i="7"/>
  <c r="V173" i="7"/>
  <c r="AC172" i="7"/>
  <c r="AC15" i="7"/>
  <c r="M15" i="7"/>
  <c r="AC14" i="7"/>
  <c r="I14" i="7"/>
  <c r="AC13" i="7"/>
  <c r="M13" i="7"/>
  <c r="AC12" i="7"/>
  <c r="AC11" i="7"/>
  <c r="M11" i="7"/>
  <c r="AC10" i="7"/>
  <c r="I10" i="7"/>
  <c r="AC170" i="7"/>
  <c r="M170" i="7"/>
  <c r="AC169" i="7"/>
  <c r="AC168" i="7"/>
  <c r="M168" i="7"/>
  <c r="AC167" i="7"/>
  <c r="I167" i="7"/>
  <c r="AC166" i="7"/>
  <c r="M166" i="7"/>
  <c r="AC165" i="7"/>
  <c r="AC8" i="7"/>
  <c r="M8" i="7"/>
  <c r="AC7" i="7"/>
  <c r="I7" i="7"/>
  <c r="AC6" i="7"/>
  <c r="M6" i="7"/>
  <c r="AC5" i="7"/>
  <c r="AC4" i="7"/>
  <c r="V4" i="7"/>
  <c r="AC3" i="7"/>
  <c r="V3" i="7"/>
  <c r="AC163" i="7"/>
  <c r="V163" i="7"/>
  <c r="AC162" i="7"/>
  <c r="AC161" i="7"/>
  <c r="V161" i="7"/>
  <c r="AC160" i="7"/>
  <c r="V160" i="7"/>
  <c r="AC159" i="7"/>
  <c r="V159" i="7"/>
  <c r="AC158" i="7"/>
  <c r="AC420" i="6"/>
  <c r="AC419" i="6"/>
  <c r="AC418" i="6"/>
  <c r="V418" i="6"/>
  <c r="AC417" i="6"/>
  <c r="V417" i="6"/>
  <c r="AC416" i="6"/>
  <c r="AC415" i="6"/>
  <c r="V415" i="6"/>
  <c r="AC413" i="6"/>
  <c r="V413" i="6"/>
  <c r="AC412" i="6"/>
  <c r="V412" i="6"/>
  <c r="AC411" i="6"/>
  <c r="AC410" i="6"/>
  <c r="AC409" i="6"/>
  <c r="V409" i="6"/>
  <c r="AC408" i="6"/>
  <c r="V408" i="6"/>
  <c r="AC406" i="6"/>
  <c r="AC405" i="6"/>
  <c r="M405" i="6"/>
  <c r="AC404" i="6"/>
  <c r="M404" i="6"/>
  <c r="AC403" i="6"/>
  <c r="AC402" i="6"/>
  <c r="AC401" i="6"/>
  <c r="V401" i="6"/>
  <c r="AC90" i="6"/>
  <c r="AC89" i="6"/>
  <c r="AC88" i="6"/>
  <c r="M88" i="6"/>
  <c r="AC87" i="6"/>
  <c r="AC86" i="6"/>
  <c r="AC85" i="6"/>
  <c r="I85" i="6"/>
  <c r="AC399" i="6"/>
  <c r="I399" i="6"/>
  <c r="AC398" i="6"/>
  <c r="V398" i="6"/>
  <c r="AC397" i="6"/>
  <c r="V397" i="6"/>
  <c r="AC396" i="6"/>
  <c r="V396" i="6"/>
  <c r="AC395" i="6"/>
  <c r="AC394" i="6"/>
  <c r="M394" i="6"/>
  <c r="AC203" i="6"/>
  <c r="AC202" i="6"/>
  <c r="AC201" i="6"/>
  <c r="K201" i="6"/>
  <c r="AC200" i="6"/>
  <c r="AC199" i="6"/>
  <c r="V199" i="6"/>
  <c r="AC198" i="6"/>
  <c r="V198" i="6"/>
  <c r="AC83" i="6"/>
  <c r="M83" i="6"/>
  <c r="AC82" i="6"/>
  <c r="V82" i="6"/>
  <c r="AC81" i="6"/>
  <c r="V81" i="6"/>
  <c r="AC80" i="6"/>
  <c r="V80" i="6"/>
  <c r="AC79" i="6"/>
  <c r="V79" i="6"/>
  <c r="AC78" i="6"/>
  <c r="AC392" i="6"/>
  <c r="V392" i="6"/>
  <c r="AC391" i="6"/>
  <c r="V391" i="6"/>
  <c r="AC390" i="6"/>
  <c r="V390" i="6"/>
  <c r="AC389" i="6"/>
  <c r="V389" i="6"/>
  <c r="AC388" i="6"/>
  <c r="V388" i="6"/>
  <c r="AC387" i="6"/>
  <c r="V387" i="6"/>
  <c r="AC385" i="6"/>
  <c r="V385" i="6"/>
  <c r="AC384" i="6"/>
  <c r="V384" i="6"/>
  <c r="AC383" i="6"/>
  <c r="V383" i="6"/>
  <c r="AC382" i="6"/>
  <c r="AC381" i="6"/>
  <c r="V381" i="6"/>
  <c r="AC380" i="6"/>
  <c r="V380" i="6"/>
  <c r="AC378" i="6"/>
  <c r="V378" i="6"/>
  <c r="AC377" i="6"/>
  <c r="V377" i="6"/>
  <c r="AC376" i="6"/>
  <c r="V376" i="6"/>
  <c r="AC375" i="6"/>
  <c r="AC374" i="6"/>
  <c r="V374" i="6"/>
  <c r="AC373" i="6"/>
  <c r="V373" i="6"/>
  <c r="AC371" i="6"/>
  <c r="V371" i="6"/>
  <c r="AC370" i="6"/>
  <c r="V370" i="6"/>
  <c r="AC369" i="6"/>
  <c r="V369" i="6"/>
  <c r="AC368" i="6"/>
  <c r="V368" i="6"/>
  <c r="AC367" i="6"/>
  <c r="V367" i="6"/>
  <c r="AC366" i="6"/>
  <c r="V366" i="6"/>
  <c r="AC364" i="6"/>
  <c r="V364" i="6"/>
  <c r="AC363" i="6"/>
  <c r="AC362" i="6"/>
  <c r="V362" i="6"/>
  <c r="AC361" i="6"/>
  <c r="V361" i="6"/>
  <c r="AC360" i="6"/>
  <c r="V360" i="6"/>
  <c r="AC359" i="6"/>
  <c r="V359" i="6"/>
  <c r="AC357" i="6"/>
  <c r="V357" i="6"/>
  <c r="AC356" i="6"/>
  <c r="AC355" i="6"/>
  <c r="V355" i="6"/>
  <c r="AC354" i="6"/>
  <c r="V354" i="6"/>
  <c r="AC353" i="6"/>
  <c r="V353" i="6"/>
  <c r="AC352" i="6"/>
  <c r="V352" i="6"/>
  <c r="AC661" i="6"/>
  <c r="V661" i="6"/>
  <c r="AC660" i="6"/>
  <c r="V660" i="6"/>
  <c r="AC659" i="6"/>
  <c r="V659" i="6"/>
  <c r="AC658" i="6"/>
  <c r="V658" i="6"/>
  <c r="AC657" i="6"/>
  <c r="V657" i="6"/>
  <c r="AC656" i="6"/>
  <c r="AC655" i="6"/>
  <c r="V655" i="6"/>
  <c r="AC654" i="6"/>
  <c r="V654" i="6"/>
  <c r="AC653" i="6"/>
  <c r="V653" i="6"/>
  <c r="AC652" i="6"/>
  <c r="V652" i="6"/>
  <c r="AC651" i="6"/>
  <c r="V651" i="6"/>
  <c r="AC650" i="6"/>
  <c r="AC649" i="6"/>
  <c r="V649" i="6"/>
  <c r="AC648" i="6"/>
  <c r="V648" i="6"/>
  <c r="AC647" i="6"/>
  <c r="V647" i="6"/>
  <c r="AC646" i="6"/>
  <c r="V646" i="6"/>
  <c r="AC645" i="6"/>
  <c r="V645" i="6"/>
  <c r="AC644" i="6"/>
  <c r="V644" i="6"/>
  <c r="AC643" i="6"/>
  <c r="V643" i="6"/>
  <c r="AC642" i="6"/>
  <c r="V642" i="6"/>
  <c r="AC641" i="6"/>
  <c r="V641" i="6"/>
  <c r="AC640" i="6"/>
  <c r="AC639" i="6"/>
  <c r="V639" i="6"/>
  <c r="AC638" i="6"/>
  <c r="V638" i="6"/>
  <c r="AC637" i="6"/>
  <c r="V637" i="6"/>
  <c r="AC636" i="6"/>
  <c r="V636" i="6"/>
  <c r="AC635" i="6"/>
  <c r="V635" i="6"/>
  <c r="AC634" i="6"/>
  <c r="AC633" i="6"/>
  <c r="V633" i="6"/>
  <c r="AC632" i="6"/>
  <c r="V632" i="6"/>
  <c r="AC631" i="6"/>
  <c r="V631" i="6"/>
  <c r="AC630" i="6"/>
  <c r="V630" i="6"/>
  <c r="AC629" i="6"/>
  <c r="V629" i="6"/>
  <c r="AC628" i="6"/>
  <c r="V628" i="6"/>
  <c r="AC627" i="6"/>
  <c r="V627" i="6"/>
  <c r="AC626" i="6"/>
  <c r="V626" i="6"/>
  <c r="AC625" i="6"/>
  <c r="V625" i="6"/>
  <c r="AC624" i="6"/>
  <c r="AC623" i="6"/>
  <c r="V623" i="6"/>
  <c r="AC622" i="6"/>
  <c r="V622" i="6"/>
  <c r="AC621" i="6"/>
  <c r="V621" i="6"/>
  <c r="AC620" i="6"/>
  <c r="V620" i="6"/>
  <c r="AC619" i="6"/>
  <c r="V619" i="6"/>
  <c r="AC618" i="6"/>
  <c r="AC617" i="6"/>
  <c r="V617" i="6"/>
  <c r="AC616" i="6"/>
  <c r="V616" i="6"/>
  <c r="AC615" i="6"/>
  <c r="V615" i="6"/>
  <c r="AC614" i="6"/>
  <c r="V614" i="6"/>
  <c r="AC613" i="6"/>
  <c r="V613" i="6"/>
  <c r="AC612" i="6"/>
  <c r="V612" i="6"/>
  <c r="AC611" i="6"/>
  <c r="V611" i="6"/>
  <c r="AC610" i="6"/>
  <c r="V610" i="6"/>
  <c r="AC609" i="6"/>
  <c r="V609" i="6"/>
  <c r="AC608" i="6"/>
  <c r="AC607" i="6"/>
  <c r="V607" i="6"/>
  <c r="AC606" i="6"/>
  <c r="V606" i="6"/>
  <c r="AC605" i="6"/>
  <c r="V605" i="6"/>
  <c r="AC604" i="6"/>
  <c r="V604" i="6"/>
  <c r="AC603" i="6"/>
  <c r="V603" i="6"/>
  <c r="AC602" i="6"/>
  <c r="AC601" i="6"/>
  <c r="V601" i="6"/>
  <c r="AC600" i="6"/>
  <c r="V600" i="6"/>
  <c r="AC599" i="6"/>
  <c r="V599" i="6"/>
  <c r="AC598" i="6"/>
  <c r="V598" i="6"/>
  <c r="AC597" i="6"/>
  <c r="V597" i="6"/>
  <c r="AC596" i="6"/>
  <c r="V596" i="6"/>
  <c r="AC595" i="6"/>
  <c r="V595" i="6"/>
  <c r="AC594" i="6"/>
  <c r="V594" i="6"/>
  <c r="AC593" i="6"/>
  <c r="V593" i="6"/>
  <c r="AC592" i="6"/>
  <c r="AC591" i="6"/>
  <c r="V591" i="6"/>
  <c r="AC590" i="6"/>
  <c r="V590" i="6"/>
  <c r="AC589" i="6"/>
  <c r="V589" i="6"/>
  <c r="AC588" i="6"/>
  <c r="V588" i="6"/>
  <c r="AC587" i="6"/>
  <c r="V587" i="6"/>
  <c r="AC586" i="6"/>
  <c r="AC585" i="6"/>
  <c r="V585" i="6"/>
  <c r="AC584" i="6"/>
  <c r="V584" i="6"/>
  <c r="AC583" i="6"/>
  <c r="V583" i="6"/>
  <c r="AC582" i="6"/>
  <c r="V582" i="6"/>
  <c r="AC581" i="6"/>
  <c r="V581" i="6"/>
  <c r="AC580" i="6"/>
  <c r="V580" i="6"/>
  <c r="AC579" i="6"/>
  <c r="V579" i="6"/>
  <c r="AC578" i="6"/>
  <c r="V578" i="6"/>
  <c r="AC577" i="6"/>
  <c r="V577" i="6"/>
  <c r="AC576" i="6"/>
  <c r="AC575" i="6"/>
  <c r="V575" i="6"/>
  <c r="AC574" i="6"/>
  <c r="V574" i="6"/>
  <c r="AC573" i="6"/>
  <c r="V573" i="6"/>
  <c r="AC572" i="6"/>
  <c r="V572" i="6"/>
  <c r="AC571" i="6"/>
  <c r="V571" i="6"/>
  <c r="AC570" i="6"/>
  <c r="AC569" i="6"/>
  <c r="V569" i="6"/>
  <c r="AC568" i="6"/>
  <c r="V568" i="6"/>
  <c r="AC567" i="6"/>
  <c r="V567" i="6"/>
  <c r="AC566" i="6"/>
  <c r="V566" i="6"/>
  <c r="AC565" i="6"/>
  <c r="V565" i="6"/>
  <c r="AC564" i="6"/>
  <c r="V564" i="6"/>
  <c r="AC563" i="6"/>
  <c r="V563" i="6"/>
  <c r="AC562" i="6"/>
  <c r="V562" i="6"/>
  <c r="AC561" i="6"/>
  <c r="V561" i="6"/>
  <c r="AC560" i="6"/>
  <c r="AC559" i="6"/>
  <c r="V559" i="6"/>
  <c r="AC558" i="6"/>
  <c r="V558" i="6"/>
  <c r="AC557" i="6"/>
  <c r="V557" i="6"/>
  <c r="AC556" i="6"/>
  <c r="V556" i="6"/>
  <c r="AC555" i="6"/>
  <c r="V555" i="6"/>
  <c r="AC554" i="6"/>
  <c r="AC553" i="6"/>
  <c r="V553" i="6"/>
  <c r="AC552" i="6"/>
  <c r="V552" i="6"/>
  <c r="AC551" i="6"/>
  <c r="V551" i="6"/>
  <c r="AC550" i="6"/>
  <c r="V550" i="6"/>
  <c r="AC549" i="6"/>
  <c r="V549" i="6"/>
  <c r="AC548" i="6"/>
  <c r="V548" i="6"/>
  <c r="AC547" i="6"/>
  <c r="V547" i="6"/>
  <c r="AC546" i="6"/>
  <c r="V546" i="6"/>
  <c r="AC545" i="6"/>
  <c r="V545" i="6"/>
  <c r="AC544" i="6"/>
  <c r="AC543" i="6"/>
  <c r="V543" i="6"/>
  <c r="AC542" i="6"/>
  <c r="V542" i="6"/>
  <c r="AC541" i="6"/>
  <c r="V541" i="6"/>
  <c r="AC540" i="6"/>
  <c r="V540" i="6"/>
  <c r="AC539" i="6"/>
  <c r="V539" i="6"/>
  <c r="AC538" i="6"/>
  <c r="AC537" i="6"/>
  <c r="V537" i="6"/>
  <c r="AC536" i="6"/>
  <c r="V536" i="6"/>
  <c r="AC535" i="6"/>
  <c r="V535" i="6"/>
  <c r="AC534" i="6"/>
  <c r="V534" i="6"/>
  <c r="AC533" i="6"/>
  <c r="V533" i="6"/>
  <c r="AC532" i="6"/>
  <c r="V532" i="6"/>
  <c r="AC531" i="6"/>
  <c r="V531" i="6"/>
  <c r="AC530" i="6"/>
  <c r="V530" i="6"/>
  <c r="AC529" i="6"/>
  <c r="V529" i="6"/>
  <c r="AC528" i="6"/>
  <c r="AC527" i="6"/>
  <c r="AC526" i="6"/>
  <c r="V526" i="6"/>
  <c r="AC525" i="6"/>
  <c r="V525" i="6"/>
  <c r="AC524" i="6"/>
  <c r="V524" i="6"/>
  <c r="AC523" i="6"/>
  <c r="AC522" i="6"/>
  <c r="AC521" i="6"/>
  <c r="V521" i="6"/>
  <c r="AC520" i="6"/>
  <c r="V520" i="6"/>
  <c r="AC519" i="6"/>
  <c r="V519" i="6"/>
  <c r="AC518" i="6"/>
  <c r="V518" i="6"/>
  <c r="AC517" i="6"/>
  <c r="V517" i="6"/>
  <c r="AC516" i="6"/>
  <c r="V516" i="6"/>
  <c r="AC515" i="6"/>
  <c r="V515" i="6"/>
  <c r="AC514" i="6"/>
  <c r="AC513" i="6"/>
  <c r="V513" i="6"/>
  <c r="AC512" i="6"/>
  <c r="V512" i="6"/>
  <c r="AC511" i="6"/>
  <c r="V511" i="6"/>
  <c r="AC510" i="6"/>
  <c r="V510" i="6"/>
  <c r="AC509" i="6"/>
  <c r="V509" i="6"/>
  <c r="AC508" i="6"/>
  <c r="V508" i="6"/>
  <c r="AC507" i="6"/>
  <c r="V507" i="6"/>
  <c r="AC506" i="6"/>
  <c r="AC505" i="6"/>
  <c r="V505" i="6"/>
  <c r="AC504" i="6"/>
  <c r="V504" i="6"/>
  <c r="AC503" i="6"/>
  <c r="V503" i="6"/>
  <c r="AC502" i="6"/>
  <c r="V502" i="6"/>
  <c r="AC501" i="6"/>
  <c r="V501" i="6"/>
  <c r="AC500" i="6"/>
  <c r="V500" i="6"/>
  <c r="AC499" i="6"/>
  <c r="V499" i="6"/>
  <c r="AC498" i="6"/>
  <c r="AC497" i="6"/>
  <c r="V497" i="6"/>
  <c r="AC496" i="6"/>
  <c r="V496" i="6"/>
  <c r="AC495" i="6"/>
  <c r="V495" i="6"/>
  <c r="AC494" i="6"/>
  <c r="V494" i="6"/>
  <c r="AC493" i="6"/>
  <c r="V493" i="6"/>
  <c r="AC492" i="6"/>
  <c r="V492" i="6"/>
  <c r="AC491" i="6"/>
  <c r="V491" i="6"/>
  <c r="AC490" i="6"/>
  <c r="AC489" i="6"/>
  <c r="V489" i="6"/>
  <c r="AC488" i="6"/>
  <c r="V488" i="6"/>
  <c r="AC487" i="6"/>
  <c r="V487" i="6"/>
  <c r="AC486" i="6"/>
  <c r="V486" i="6"/>
  <c r="AC485" i="6"/>
  <c r="V485" i="6"/>
  <c r="AC484" i="6"/>
  <c r="V484" i="6"/>
  <c r="AC483" i="6"/>
  <c r="V483" i="6"/>
  <c r="AC482" i="6"/>
  <c r="V482" i="6"/>
  <c r="AC481" i="6"/>
  <c r="AC480" i="6"/>
  <c r="V480" i="6"/>
  <c r="AC479" i="6"/>
  <c r="V479" i="6"/>
  <c r="AC478" i="6"/>
  <c r="V478" i="6"/>
  <c r="AC477" i="6"/>
  <c r="V477" i="6"/>
  <c r="AC476" i="6"/>
  <c r="V476" i="6"/>
  <c r="AC475" i="6"/>
  <c r="V475" i="6"/>
  <c r="AC474" i="6"/>
  <c r="M474" i="6"/>
  <c r="AC473" i="6"/>
  <c r="V473" i="6"/>
  <c r="AC472" i="6"/>
  <c r="AC471" i="6"/>
  <c r="AC470" i="6"/>
  <c r="K470" i="6"/>
  <c r="AC469" i="6"/>
  <c r="V469" i="6"/>
  <c r="AC468" i="6"/>
  <c r="AC467" i="6"/>
  <c r="V467" i="6"/>
  <c r="AC466" i="6"/>
  <c r="K466" i="6"/>
  <c r="AC465" i="6"/>
  <c r="V465" i="6"/>
  <c r="AC464" i="6"/>
  <c r="AC463" i="6"/>
  <c r="V463" i="6"/>
  <c r="AC462" i="6"/>
  <c r="K462" i="6"/>
  <c r="AC461" i="6"/>
  <c r="V461" i="6"/>
  <c r="AC460" i="6"/>
  <c r="K460" i="6"/>
  <c r="AC459" i="6"/>
  <c r="AC458" i="6"/>
  <c r="K458" i="6"/>
  <c r="AC457" i="6"/>
  <c r="V457" i="6"/>
  <c r="AC456" i="6"/>
  <c r="K456" i="6"/>
  <c r="AC455" i="6"/>
  <c r="V455" i="6"/>
  <c r="AC454" i="6"/>
  <c r="K454" i="6"/>
  <c r="AC453" i="6"/>
  <c r="V453" i="6"/>
  <c r="AC452" i="6"/>
  <c r="K452" i="6"/>
  <c r="AC451" i="6"/>
  <c r="V451" i="6"/>
  <c r="AC450" i="6"/>
  <c r="K450" i="6"/>
  <c r="AC449" i="6"/>
  <c r="V449" i="6"/>
  <c r="AC448" i="6"/>
  <c r="K448" i="6"/>
  <c r="AC447" i="6"/>
  <c r="V447" i="6"/>
  <c r="AC446" i="6"/>
  <c r="K446" i="6"/>
  <c r="AC445" i="6"/>
  <c r="AC444" i="6"/>
  <c r="K444" i="6"/>
  <c r="AC443" i="6"/>
  <c r="V443" i="6"/>
  <c r="AC442" i="6"/>
  <c r="K442" i="6"/>
  <c r="AC441" i="6"/>
  <c r="V441" i="6"/>
  <c r="AC440" i="6"/>
  <c r="AC439" i="6"/>
  <c r="AC438" i="6"/>
  <c r="K438" i="6"/>
  <c r="AC437" i="6"/>
  <c r="V437" i="6"/>
  <c r="AC436" i="6"/>
  <c r="AC435" i="6"/>
  <c r="V435" i="6"/>
  <c r="AC434" i="6"/>
  <c r="K434" i="6"/>
  <c r="AC433" i="6"/>
  <c r="V433" i="6"/>
  <c r="AC432" i="6"/>
  <c r="K432" i="6"/>
  <c r="AC431" i="6"/>
  <c r="V431" i="6"/>
  <c r="AC430" i="6"/>
  <c r="K430" i="6"/>
  <c r="AC429" i="6"/>
  <c r="V429" i="6"/>
  <c r="AC428" i="6"/>
  <c r="K428" i="6"/>
  <c r="AC427" i="6"/>
  <c r="V427" i="6"/>
  <c r="AC426" i="6"/>
  <c r="K426" i="6"/>
  <c r="AC425" i="6"/>
  <c r="V425" i="6"/>
  <c r="AC424" i="6"/>
  <c r="K424" i="6"/>
  <c r="AC423" i="6"/>
  <c r="V423" i="6"/>
  <c r="AC350" i="6"/>
  <c r="K350" i="6"/>
  <c r="AC349" i="6"/>
  <c r="V349" i="6"/>
  <c r="AC348" i="6"/>
  <c r="K348" i="6"/>
  <c r="AC347" i="6"/>
  <c r="V347" i="6"/>
  <c r="AC346" i="6"/>
  <c r="K346" i="6"/>
  <c r="AC345" i="6"/>
  <c r="V345" i="6"/>
  <c r="AC189" i="6"/>
  <c r="K189" i="6"/>
  <c r="AC188" i="6"/>
  <c r="V188" i="6"/>
  <c r="AC187" i="6"/>
  <c r="K187" i="6"/>
  <c r="AC186" i="6"/>
  <c r="V186" i="6"/>
  <c r="AC185" i="6"/>
  <c r="K185" i="6"/>
  <c r="AC184" i="6"/>
  <c r="V184" i="6"/>
  <c r="AC196" i="6"/>
  <c r="K196" i="6"/>
  <c r="AC195" i="6"/>
  <c r="V195" i="6"/>
  <c r="AC194" i="6"/>
  <c r="K194" i="6"/>
  <c r="AC193" i="6"/>
  <c r="V193" i="6"/>
  <c r="AC192" i="6"/>
  <c r="K192" i="6"/>
  <c r="AC191" i="6"/>
  <c r="V191" i="6"/>
  <c r="AC343" i="6"/>
  <c r="K343" i="6"/>
  <c r="AC342" i="6"/>
  <c r="V342" i="6"/>
  <c r="AC341" i="6"/>
  <c r="K341" i="6"/>
  <c r="AC340" i="6"/>
  <c r="V340" i="6"/>
  <c r="AC339" i="6"/>
  <c r="K339" i="6"/>
  <c r="AC338" i="6"/>
  <c r="V338" i="6"/>
  <c r="AC336" i="6"/>
  <c r="K336" i="6"/>
  <c r="AC335" i="6"/>
  <c r="V335" i="6"/>
  <c r="AC334" i="6"/>
  <c r="I334" i="6"/>
  <c r="AC333" i="6"/>
  <c r="V333" i="6"/>
  <c r="AC332" i="6"/>
  <c r="I332" i="6"/>
  <c r="AC331" i="6"/>
  <c r="V331" i="6"/>
  <c r="AC329" i="6"/>
  <c r="I329" i="6"/>
  <c r="AC328" i="6"/>
  <c r="V328" i="6"/>
  <c r="AC327" i="6"/>
  <c r="I327" i="6"/>
  <c r="AC326" i="6"/>
  <c r="V326" i="6"/>
  <c r="AC324" i="6"/>
  <c r="I324" i="6"/>
  <c r="AC323" i="6"/>
  <c r="V323" i="6"/>
  <c r="AC322" i="6"/>
  <c r="I322" i="6"/>
  <c r="AC321" i="6"/>
  <c r="V321" i="6"/>
  <c r="AC320" i="6"/>
  <c r="I320" i="6"/>
  <c r="AC319" i="6"/>
  <c r="AC182" i="6"/>
  <c r="I182" i="6"/>
  <c r="AC76" i="6"/>
  <c r="V76" i="6"/>
  <c r="AC75" i="6"/>
  <c r="I75" i="6"/>
  <c r="AC74" i="6"/>
  <c r="V74" i="6"/>
  <c r="AC73" i="6"/>
  <c r="I73" i="6"/>
  <c r="AC72" i="6"/>
  <c r="V72" i="6"/>
  <c r="AC71" i="6"/>
  <c r="I71" i="6"/>
  <c r="AC69" i="6"/>
  <c r="V69" i="6"/>
  <c r="AC68" i="6"/>
  <c r="I68" i="6"/>
  <c r="AC67" i="6"/>
  <c r="I67" i="6"/>
  <c r="AC66" i="6"/>
  <c r="AC65" i="6"/>
  <c r="AC64" i="6"/>
  <c r="AC62" i="6"/>
  <c r="I62" i="6"/>
  <c r="AC61" i="6"/>
  <c r="AC60" i="6"/>
  <c r="AC59" i="6"/>
  <c r="AC58" i="6"/>
  <c r="I58" i="6"/>
  <c r="AC57" i="6"/>
  <c r="AC55" i="6"/>
  <c r="AC54" i="6"/>
  <c r="AC53" i="6"/>
  <c r="I53" i="6"/>
  <c r="AC52" i="6"/>
  <c r="V52" i="6"/>
  <c r="AC51" i="6"/>
  <c r="AC50" i="6"/>
  <c r="V50" i="6"/>
  <c r="AC48" i="6"/>
  <c r="K48" i="6"/>
  <c r="AC47" i="6"/>
  <c r="V47" i="6"/>
  <c r="AC46" i="6"/>
  <c r="I46" i="6"/>
  <c r="AC45" i="6"/>
  <c r="V45" i="6"/>
  <c r="AC44" i="6"/>
  <c r="AC43" i="6"/>
  <c r="V43" i="6"/>
  <c r="AC317" i="6"/>
  <c r="I317" i="6"/>
  <c r="AC316" i="6"/>
  <c r="V316" i="6"/>
  <c r="AC315" i="6"/>
  <c r="K315" i="6"/>
  <c r="AC314" i="6"/>
  <c r="V314" i="6"/>
  <c r="AC313" i="6"/>
  <c r="AC312" i="6"/>
  <c r="V312" i="6"/>
  <c r="AC310" i="6"/>
  <c r="AC309" i="6"/>
  <c r="V309" i="6"/>
  <c r="AC308" i="6"/>
  <c r="I308" i="6"/>
  <c r="AC307" i="6"/>
  <c r="V307" i="6"/>
  <c r="AC306" i="6"/>
  <c r="K306" i="6"/>
  <c r="AC305" i="6"/>
  <c r="V305" i="6"/>
  <c r="AC303" i="6"/>
  <c r="I303" i="6"/>
  <c r="AC302" i="6"/>
  <c r="V302" i="6"/>
  <c r="AC301" i="6"/>
  <c r="AC300" i="6"/>
  <c r="V300" i="6"/>
  <c r="AC299" i="6"/>
  <c r="I299" i="6"/>
  <c r="AC298" i="6"/>
  <c r="V298" i="6"/>
  <c r="AC296" i="6"/>
  <c r="K296" i="6"/>
  <c r="AC295" i="6"/>
  <c r="V295" i="6"/>
  <c r="AC294" i="6"/>
  <c r="AC293" i="6"/>
  <c r="V293" i="6"/>
  <c r="AC292" i="6"/>
  <c r="AC291" i="6"/>
  <c r="V291" i="6"/>
  <c r="AC180" i="6"/>
  <c r="I180" i="6"/>
  <c r="AC179" i="6"/>
  <c r="V179" i="6"/>
  <c r="AC178" i="6"/>
  <c r="K178" i="6"/>
  <c r="AC177" i="6"/>
  <c r="V177" i="6"/>
  <c r="AC176" i="6"/>
  <c r="I176" i="6"/>
  <c r="AC175" i="6"/>
  <c r="V175" i="6"/>
  <c r="AC41" i="6"/>
  <c r="AC40" i="6"/>
  <c r="V40" i="6"/>
  <c r="AC39" i="6"/>
  <c r="I39" i="6"/>
  <c r="AC38" i="6"/>
  <c r="V38" i="6"/>
  <c r="AC37" i="6"/>
  <c r="K37" i="6"/>
  <c r="AC36" i="6"/>
  <c r="V36" i="6"/>
  <c r="AC173" i="6"/>
  <c r="AC172" i="6"/>
  <c r="V172" i="6"/>
  <c r="AC171" i="6"/>
  <c r="AC170" i="6"/>
  <c r="V170" i="6"/>
  <c r="AC169" i="6"/>
  <c r="I169" i="6"/>
  <c r="AC168" i="6"/>
  <c r="V168" i="6"/>
  <c r="AC166" i="6"/>
  <c r="K166" i="6"/>
  <c r="AC165" i="6"/>
  <c r="V165" i="6"/>
  <c r="AC164" i="6"/>
  <c r="K164" i="6"/>
  <c r="AC163" i="6"/>
  <c r="V163" i="6"/>
  <c r="AC162" i="6"/>
  <c r="AC161" i="6"/>
  <c r="V161" i="6"/>
  <c r="AC34" i="6"/>
  <c r="I34" i="6"/>
  <c r="AC33" i="6"/>
  <c r="V33" i="6"/>
  <c r="AC32" i="6"/>
  <c r="K32" i="6"/>
  <c r="AC31" i="6"/>
  <c r="V31" i="6"/>
  <c r="AC30" i="6"/>
  <c r="K30" i="6"/>
  <c r="AC29" i="6"/>
  <c r="V29" i="6"/>
  <c r="AC27" i="6"/>
  <c r="AC26" i="6"/>
  <c r="V26" i="6"/>
  <c r="AC25" i="6"/>
  <c r="I25" i="6"/>
  <c r="AC24" i="6"/>
  <c r="V24" i="6"/>
  <c r="AC23" i="6"/>
  <c r="K23" i="6"/>
  <c r="AC22" i="6"/>
  <c r="V22" i="6"/>
  <c r="AC159" i="6"/>
  <c r="AC158" i="6"/>
  <c r="V158" i="6"/>
  <c r="AC157" i="6"/>
  <c r="AC156" i="6"/>
  <c r="V156" i="6"/>
  <c r="AC155" i="6"/>
  <c r="I155" i="6"/>
  <c r="AC154" i="6"/>
  <c r="V154" i="6"/>
  <c r="AC153" i="6"/>
  <c r="K153" i="6"/>
  <c r="AC152" i="6"/>
  <c r="V152" i="6"/>
  <c r="AC150" i="6"/>
  <c r="I150" i="6"/>
  <c r="AC149" i="6"/>
  <c r="V149" i="6"/>
  <c r="AC148" i="6"/>
  <c r="AC147" i="6"/>
  <c r="V147" i="6"/>
  <c r="AC146" i="6"/>
  <c r="I146" i="6"/>
  <c r="AC145" i="6"/>
  <c r="V145" i="6"/>
  <c r="AC143" i="6"/>
  <c r="K143" i="6"/>
  <c r="AC142" i="6"/>
  <c r="V142" i="6"/>
  <c r="AC141" i="6"/>
  <c r="K141" i="6"/>
  <c r="AC140" i="6"/>
  <c r="V140" i="6"/>
  <c r="AC139" i="6"/>
  <c r="AC138" i="6"/>
  <c r="V138" i="6"/>
  <c r="AC136" i="6"/>
  <c r="I136" i="6"/>
  <c r="AC135" i="6"/>
  <c r="V135" i="6"/>
  <c r="AC134" i="6"/>
  <c r="K134" i="6"/>
  <c r="AC133" i="6"/>
  <c r="V133" i="6"/>
  <c r="AC132" i="6"/>
  <c r="K132" i="6"/>
  <c r="AC131" i="6"/>
  <c r="V131" i="6"/>
  <c r="AC289" i="6"/>
  <c r="AC288" i="6"/>
  <c r="V288" i="6"/>
  <c r="AC287" i="6"/>
  <c r="I287" i="6"/>
  <c r="AC286" i="6"/>
  <c r="V286" i="6"/>
  <c r="AC285" i="6"/>
  <c r="K285" i="6"/>
  <c r="AC284" i="6"/>
  <c r="V284" i="6"/>
  <c r="AC282" i="6"/>
  <c r="K282" i="6"/>
  <c r="AC281" i="6"/>
  <c r="V281" i="6"/>
  <c r="AC280" i="6"/>
  <c r="AC279" i="6"/>
  <c r="V279" i="6"/>
  <c r="AC278" i="6"/>
  <c r="I278" i="6"/>
  <c r="AC277" i="6"/>
  <c r="V277" i="6"/>
  <c r="AC129" i="6"/>
  <c r="K129" i="6"/>
  <c r="AC128" i="6"/>
  <c r="K128" i="6"/>
  <c r="AC127" i="6"/>
  <c r="K127" i="6"/>
  <c r="AC126" i="6"/>
  <c r="AC125" i="6"/>
  <c r="M125" i="6"/>
  <c r="AC124" i="6"/>
  <c r="M124" i="6"/>
  <c r="AC122" i="6"/>
  <c r="V122" i="6"/>
  <c r="AC121" i="6"/>
  <c r="K121" i="6"/>
  <c r="AC119" i="6"/>
  <c r="K119" i="6"/>
  <c r="AC117" i="6"/>
  <c r="I117" i="6"/>
  <c r="AC116" i="6"/>
  <c r="I116" i="6"/>
  <c r="AC115" i="6"/>
  <c r="K115" i="6"/>
  <c r="AC275" i="6"/>
  <c r="V275" i="6"/>
  <c r="AC274" i="6"/>
  <c r="AC273" i="6"/>
  <c r="I273" i="6"/>
  <c r="AC272" i="6"/>
  <c r="K272" i="6"/>
  <c r="AC271" i="6"/>
  <c r="V271" i="6"/>
  <c r="AC270" i="6"/>
  <c r="AC113" i="6"/>
  <c r="AC112" i="6"/>
  <c r="K112" i="6"/>
  <c r="AC111" i="6"/>
  <c r="V111" i="6"/>
  <c r="AC110" i="6"/>
  <c r="K110" i="6"/>
  <c r="AC109" i="6"/>
  <c r="AC108" i="6"/>
  <c r="K108" i="6"/>
  <c r="AC268" i="6"/>
  <c r="V268" i="6"/>
  <c r="AC267" i="6"/>
  <c r="K267" i="6"/>
  <c r="AC266" i="6"/>
  <c r="V266" i="6"/>
  <c r="AC265" i="6"/>
  <c r="AC264" i="6"/>
  <c r="V264" i="6"/>
  <c r="AC263" i="6"/>
  <c r="K263" i="6"/>
  <c r="AC261" i="6"/>
  <c r="V261" i="6"/>
  <c r="AC260" i="6"/>
  <c r="K260" i="6"/>
  <c r="AC259" i="6"/>
  <c r="V259" i="6"/>
  <c r="AC258" i="6"/>
  <c r="K258" i="6"/>
  <c r="AC257" i="6"/>
  <c r="V257" i="6"/>
  <c r="AC256" i="6"/>
  <c r="K256" i="6"/>
  <c r="AC106" i="6"/>
  <c r="V106" i="6"/>
  <c r="AC105" i="6"/>
  <c r="K105" i="6"/>
  <c r="AC104" i="6"/>
  <c r="V104" i="6"/>
  <c r="AC103" i="6"/>
  <c r="K103" i="6"/>
  <c r="AC102" i="6"/>
  <c r="V102" i="6"/>
  <c r="AC101" i="6"/>
  <c r="K101" i="6"/>
  <c r="AC120" i="6"/>
  <c r="V120" i="6"/>
  <c r="AC118" i="6"/>
  <c r="K118" i="6"/>
  <c r="AC99" i="6"/>
  <c r="V99" i="6"/>
  <c r="AC98" i="6"/>
  <c r="K98" i="6"/>
  <c r="AC97" i="6"/>
  <c r="V97" i="6"/>
  <c r="AC96" i="6"/>
  <c r="K96" i="6"/>
  <c r="AC95" i="6"/>
  <c r="V95" i="6"/>
  <c r="AC94" i="6"/>
  <c r="AC254" i="6"/>
  <c r="AC253" i="6"/>
  <c r="K253" i="6"/>
  <c r="AC252" i="6"/>
  <c r="V252" i="6"/>
  <c r="AC251" i="6"/>
  <c r="K251" i="6"/>
  <c r="AC250" i="6"/>
  <c r="AC249" i="6"/>
  <c r="K249" i="6"/>
  <c r="AC247" i="6"/>
  <c r="AC246" i="6"/>
  <c r="K246" i="6"/>
  <c r="AC245" i="6"/>
  <c r="V245" i="6"/>
  <c r="AC244" i="6"/>
  <c r="K244" i="6"/>
  <c r="AC243" i="6"/>
  <c r="V243" i="6"/>
  <c r="AC242" i="6"/>
  <c r="AC240" i="6"/>
  <c r="V240" i="6"/>
  <c r="AC239" i="6"/>
  <c r="K239" i="6"/>
  <c r="AC238" i="6"/>
  <c r="I238" i="6"/>
  <c r="AC237" i="6"/>
  <c r="AC236" i="6"/>
  <c r="AC235" i="6"/>
  <c r="K235" i="6"/>
  <c r="AC233" i="6"/>
  <c r="V233" i="6"/>
  <c r="AC232" i="6"/>
  <c r="AC231" i="6"/>
  <c r="AC230" i="6"/>
  <c r="K230" i="6"/>
  <c r="AC229" i="6"/>
  <c r="V229" i="6"/>
  <c r="AC228" i="6"/>
  <c r="K228" i="6"/>
  <c r="AC20" i="6"/>
  <c r="AC19" i="6"/>
  <c r="AC18" i="6"/>
  <c r="V18" i="6"/>
  <c r="AC17" i="6"/>
  <c r="K17" i="6"/>
  <c r="AC16" i="6"/>
  <c r="V16" i="6"/>
  <c r="AC15" i="6"/>
  <c r="K15" i="6"/>
  <c r="AC226" i="6"/>
  <c r="V226" i="6"/>
  <c r="AC225" i="6"/>
  <c r="K225" i="6"/>
  <c r="AC224" i="6"/>
  <c r="V224" i="6"/>
  <c r="AC223" i="6"/>
  <c r="K223" i="6"/>
  <c r="AC222" i="6"/>
  <c r="V222" i="6"/>
  <c r="AC221" i="6"/>
  <c r="K221" i="6"/>
  <c r="AC13" i="6"/>
  <c r="V13" i="6"/>
  <c r="AC12" i="6"/>
  <c r="K12" i="6"/>
  <c r="AC11" i="6"/>
  <c r="I11" i="6"/>
  <c r="AC10" i="6"/>
  <c r="K10" i="6"/>
  <c r="AC9" i="6"/>
  <c r="V9" i="6"/>
  <c r="AC7" i="6"/>
  <c r="K7" i="6"/>
  <c r="AC6" i="6"/>
  <c r="V6" i="6"/>
  <c r="AC5" i="6"/>
  <c r="AC4" i="6"/>
  <c r="V4" i="6"/>
  <c r="AC3" i="6"/>
  <c r="K3" i="6"/>
  <c r="AC219" i="6"/>
  <c r="I219" i="6"/>
  <c r="AC218" i="6"/>
  <c r="AC217" i="6"/>
  <c r="AC216" i="6"/>
  <c r="AC215" i="6"/>
  <c r="V215" i="6"/>
  <c r="AC214" i="6"/>
  <c r="K214" i="6"/>
  <c r="AC212" i="6"/>
  <c r="V212" i="6"/>
  <c r="AC211" i="6"/>
  <c r="AC210" i="6"/>
  <c r="AC209" i="6"/>
  <c r="K209" i="6"/>
  <c r="AC208" i="6"/>
  <c r="V208" i="6"/>
  <c r="AC207" i="6"/>
  <c r="K207" i="6"/>
  <c r="K90" i="7" l="1"/>
  <c r="I187" i="7"/>
  <c r="M10" i="7"/>
  <c r="K187" i="7"/>
  <c r="K251" i="7"/>
  <c r="K29" i="7"/>
  <c r="K102" i="7"/>
  <c r="K39" i="7"/>
  <c r="I272" i="7"/>
  <c r="K201" i="7"/>
  <c r="I62" i="7"/>
  <c r="I279" i="7"/>
  <c r="K10" i="7"/>
  <c r="I11" i="7"/>
  <c r="K296" i="7"/>
  <c r="V112" i="7"/>
  <c r="I177" i="7"/>
  <c r="I93" i="7"/>
  <c r="M318" i="7"/>
  <c r="K101" i="7"/>
  <c r="I255" i="7"/>
  <c r="K177" i="7"/>
  <c r="K191" i="7"/>
  <c r="I25" i="7"/>
  <c r="K53" i="7"/>
  <c r="K81" i="7"/>
  <c r="K92" i="7"/>
  <c r="V317" i="7"/>
  <c r="K255" i="7"/>
  <c r="K267" i="7"/>
  <c r="I274" i="7"/>
  <c r="K286" i="7"/>
  <c r="K170" i="7"/>
  <c r="I191" i="7"/>
  <c r="K22" i="7"/>
  <c r="K70" i="7"/>
  <c r="K140" i="7"/>
  <c r="K302" i="7"/>
  <c r="I103" i="7"/>
  <c r="M229" i="7"/>
  <c r="I146" i="7"/>
  <c r="K274" i="7"/>
  <c r="V170" i="7"/>
  <c r="I173" i="7"/>
  <c r="I182" i="7"/>
  <c r="I196" i="7"/>
  <c r="I18" i="7"/>
  <c r="I211" i="7"/>
  <c r="K25" i="7"/>
  <c r="I34" i="7"/>
  <c r="I48" i="7"/>
  <c r="I57" i="7"/>
  <c r="K62" i="7"/>
  <c r="V90" i="7"/>
  <c r="M92" i="7"/>
  <c r="K325" i="7"/>
  <c r="K326" i="7"/>
  <c r="I327" i="7"/>
  <c r="V101" i="7"/>
  <c r="M102" i="7"/>
  <c r="K226" i="7"/>
  <c r="K227" i="7"/>
  <c r="I106" i="7"/>
  <c r="K244" i="7"/>
  <c r="K248" i="7"/>
  <c r="K122" i="7"/>
  <c r="K129" i="7"/>
  <c r="K136" i="7"/>
  <c r="K146" i="7"/>
  <c r="K272" i="7"/>
  <c r="I284" i="7"/>
  <c r="I290" i="7"/>
  <c r="K173" i="7"/>
  <c r="K182" i="7"/>
  <c r="K196" i="7"/>
  <c r="I205" i="7"/>
  <c r="K18" i="7"/>
  <c r="K211" i="7"/>
  <c r="K34" i="7"/>
  <c r="I43" i="7"/>
  <c r="K48" i="7"/>
  <c r="K57" i="7"/>
  <c r="K76" i="7"/>
  <c r="K83" i="7"/>
  <c r="K309" i="7"/>
  <c r="K310" i="7"/>
  <c r="I311" i="7"/>
  <c r="V325" i="7"/>
  <c r="M326" i="7"/>
  <c r="K215" i="7"/>
  <c r="K216" i="7"/>
  <c r="I217" i="7"/>
  <c r="V226" i="7"/>
  <c r="M227" i="7"/>
  <c r="K119" i="7"/>
  <c r="M243" i="7"/>
  <c r="M244" i="7"/>
  <c r="V247" i="7"/>
  <c r="M248" i="7"/>
  <c r="I126" i="7"/>
  <c r="I133" i="7"/>
  <c r="K263" i="7"/>
  <c r="K142" i="7"/>
  <c r="K153" i="7"/>
  <c r="K284" i="7"/>
  <c r="K290" i="7"/>
  <c r="I201" i="7"/>
  <c r="K205" i="7"/>
  <c r="I22" i="7"/>
  <c r="I29" i="7"/>
  <c r="I39" i="7"/>
  <c r="K43" i="7"/>
  <c r="I53" i="7"/>
  <c r="I296" i="7"/>
  <c r="I70" i="7"/>
  <c r="I81" i="7"/>
  <c r="V309" i="7"/>
  <c r="M310" i="7"/>
  <c r="K317" i="7"/>
  <c r="K318" i="7"/>
  <c r="I319" i="7"/>
  <c r="V215" i="7"/>
  <c r="M216" i="7"/>
  <c r="K112" i="7"/>
  <c r="K229" i="7"/>
  <c r="I230" i="7"/>
  <c r="M119" i="7"/>
  <c r="K126" i="7"/>
  <c r="K133" i="7"/>
  <c r="I140" i="7"/>
  <c r="I267" i="7"/>
  <c r="K279" i="7"/>
  <c r="M7" i="7"/>
  <c r="V6" i="7"/>
  <c r="I161" i="7"/>
  <c r="K161" i="7"/>
  <c r="K6" i="7"/>
  <c r="K7" i="7"/>
  <c r="I8" i="7"/>
  <c r="V198" i="7"/>
  <c r="K198" i="7"/>
  <c r="V55" i="7"/>
  <c r="K55" i="7"/>
  <c r="V79" i="7"/>
  <c r="K79" i="7"/>
  <c r="I79" i="7"/>
  <c r="M323" i="7"/>
  <c r="I323" i="7"/>
  <c r="V238" i="7"/>
  <c r="K238" i="7"/>
  <c r="V240" i="7"/>
  <c r="K240" i="7"/>
  <c r="K116" i="7"/>
  <c r="V116" i="7"/>
  <c r="V253" i="7"/>
  <c r="K253" i="7"/>
  <c r="V144" i="7"/>
  <c r="K144" i="7"/>
  <c r="V149" i="7"/>
  <c r="K149" i="7"/>
  <c r="I149" i="7"/>
  <c r="V151" i="7"/>
  <c r="K151" i="7"/>
  <c r="V277" i="7"/>
  <c r="K277" i="7"/>
  <c r="V300" i="7"/>
  <c r="K300" i="7"/>
  <c r="I4" i="7"/>
  <c r="I166" i="7"/>
  <c r="I13" i="7"/>
  <c r="I175" i="7"/>
  <c r="V194" i="7"/>
  <c r="K194" i="7"/>
  <c r="I198" i="7"/>
  <c r="V20" i="7"/>
  <c r="K20" i="7"/>
  <c r="V32" i="7"/>
  <c r="K32" i="7"/>
  <c r="V50" i="7"/>
  <c r="K50" i="7"/>
  <c r="I55" i="7"/>
  <c r="V86" i="7"/>
  <c r="K86" i="7"/>
  <c r="I86" i="7"/>
  <c r="V88" i="7"/>
  <c r="K88" i="7"/>
  <c r="M313" i="7"/>
  <c r="V313" i="7"/>
  <c r="K313" i="7"/>
  <c r="M329" i="7"/>
  <c r="V329" i="7"/>
  <c r="K329" i="7"/>
  <c r="M222" i="7"/>
  <c r="V222" i="7"/>
  <c r="K222" i="7"/>
  <c r="M232" i="7"/>
  <c r="V232" i="7"/>
  <c r="K232" i="7"/>
  <c r="I116" i="7"/>
  <c r="I253" i="7"/>
  <c r="I144" i="7"/>
  <c r="I151" i="7"/>
  <c r="I277" i="7"/>
  <c r="I300" i="7"/>
  <c r="V180" i="7"/>
  <c r="K180" i="7"/>
  <c r="V36" i="7"/>
  <c r="K36" i="7"/>
  <c r="M97" i="7"/>
  <c r="I97" i="7"/>
  <c r="I314" i="7"/>
  <c r="M314" i="7"/>
  <c r="K314" i="7"/>
  <c r="I330" i="7"/>
  <c r="M330" i="7"/>
  <c r="K330" i="7"/>
  <c r="M99" i="7"/>
  <c r="I99" i="7"/>
  <c r="I223" i="7"/>
  <c r="M223" i="7"/>
  <c r="K223" i="7"/>
  <c r="M110" i="7"/>
  <c r="I110" i="7"/>
  <c r="V233" i="7"/>
  <c r="K233" i="7"/>
  <c r="V236" i="7"/>
  <c r="K236" i="7"/>
  <c r="V114" i="7"/>
  <c r="K114" i="7"/>
  <c r="V265" i="7"/>
  <c r="K265" i="7"/>
  <c r="I265" i="7"/>
  <c r="V281" i="7"/>
  <c r="K281" i="7"/>
  <c r="I281" i="7"/>
  <c r="I159" i="7"/>
  <c r="I163" i="7"/>
  <c r="K4" i="7"/>
  <c r="K166" i="7"/>
  <c r="K167" i="7"/>
  <c r="I168" i="7"/>
  <c r="K13" i="7"/>
  <c r="K14" i="7"/>
  <c r="I15" i="7"/>
  <c r="K175" i="7"/>
  <c r="V189" i="7"/>
  <c r="K189" i="7"/>
  <c r="I194" i="7"/>
  <c r="V294" i="7"/>
  <c r="K294" i="7"/>
  <c r="I20" i="7"/>
  <c r="V27" i="7"/>
  <c r="K27" i="7"/>
  <c r="I32" i="7"/>
  <c r="V46" i="7"/>
  <c r="K46" i="7"/>
  <c r="I50" i="7"/>
  <c r="V64" i="7"/>
  <c r="K64" i="7"/>
  <c r="V298" i="7"/>
  <c r="K298" i="7"/>
  <c r="I298" i="7"/>
  <c r="V68" i="7"/>
  <c r="K68" i="7"/>
  <c r="V72" i="7"/>
  <c r="K72" i="7"/>
  <c r="I72" i="7"/>
  <c r="V74" i="7"/>
  <c r="K74" i="7"/>
  <c r="I88" i="7"/>
  <c r="I96" i="7"/>
  <c r="M96" i="7"/>
  <c r="K96" i="7"/>
  <c r="I313" i="7"/>
  <c r="M315" i="7"/>
  <c r="I315" i="7"/>
  <c r="I322" i="7"/>
  <c r="M322" i="7"/>
  <c r="K322" i="7"/>
  <c r="I329" i="7"/>
  <c r="M331" i="7"/>
  <c r="I331" i="7"/>
  <c r="I220" i="7"/>
  <c r="M220" i="7"/>
  <c r="K220" i="7"/>
  <c r="I222" i="7"/>
  <c r="M224" i="7"/>
  <c r="I224" i="7"/>
  <c r="I109" i="7"/>
  <c r="M109" i="7"/>
  <c r="K109" i="7"/>
  <c r="I232" i="7"/>
  <c r="V234" i="7"/>
  <c r="K234" i="7"/>
  <c r="V237" i="7"/>
  <c r="K237" i="7"/>
  <c r="V239" i="7"/>
  <c r="K239" i="7"/>
  <c r="V241" i="7"/>
  <c r="K241" i="7"/>
  <c r="K118" i="7"/>
  <c r="M118" i="7"/>
  <c r="I118" i="7"/>
  <c r="V246" i="7"/>
  <c r="K246" i="7"/>
  <c r="I246" i="7"/>
  <c r="V124" i="7"/>
  <c r="K124" i="7"/>
  <c r="I124" i="7"/>
  <c r="V131" i="7"/>
  <c r="K131" i="7"/>
  <c r="I131" i="7"/>
  <c r="V138" i="7"/>
  <c r="K138" i="7"/>
  <c r="V258" i="7"/>
  <c r="K258" i="7"/>
  <c r="I258" i="7"/>
  <c r="V260" i="7"/>
  <c r="K260" i="7"/>
  <c r="V304" i="7"/>
  <c r="K304" i="7"/>
  <c r="I304" i="7"/>
  <c r="V288" i="7"/>
  <c r="K288" i="7"/>
  <c r="I292" i="7"/>
  <c r="K292" i="7"/>
  <c r="V209" i="7"/>
  <c r="K209" i="7"/>
  <c r="K159" i="7"/>
  <c r="K163" i="7"/>
  <c r="I6" i="7"/>
  <c r="V166" i="7"/>
  <c r="M167" i="7"/>
  <c r="I170" i="7"/>
  <c r="V13" i="7"/>
  <c r="M14" i="7"/>
  <c r="V184" i="7"/>
  <c r="K184" i="7"/>
  <c r="V203" i="7"/>
  <c r="K203" i="7"/>
  <c r="V213" i="7"/>
  <c r="K213" i="7"/>
  <c r="V41" i="7"/>
  <c r="K41" i="7"/>
  <c r="V60" i="7"/>
  <c r="K60" i="7"/>
  <c r="M95" i="7"/>
  <c r="V95" i="7"/>
  <c r="K95" i="7"/>
  <c r="M321" i="7"/>
  <c r="V321" i="7"/>
  <c r="K321" i="7"/>
  <c r="M219" i="7"/>
  <c r="V219" i="7"/>
  <c r="K219" i="7"/>
  <c r="M108" i="7"/>
  <c r="V108" i="7"/>
  <c r="K108" i="7"/>
  <c r="V117" i="7"/>
  <c r="M117" i="7"/>
  <c r="K117" i="7"/>
  <c r="V270" i="7"/>
  <c r="K270" i="7"/>
  <c r="I270" i="7"/>
  <c r="I288" i="7"/>
  <c r="I76" i="7"/>
  <c r="I83" i="7"/>
  <c r="I90" i="7"/>
  <c r="I309" i="7"/>
  <c r="I317" i="7"/>
  <c r="I325" i="7"/>
  <c r="I215" i="7"/>
  <c r="I101" i="7"/>
  <c r="I226" i="7"/>
  <c r="I112" i="7"/>
  <c r="I119" i="7"/>
  <c r="I244" i="7"/>
  <c r="I248" i="7"/>
  <c r="I251" i="7"/>
  <c r="I122" i="7"/>
  <c r="I129" i="7"/>
  <c r="I136" i="7"/>
  <c r="I263" i="7"/>
  <c r="I142" i="7"/>
  <c r="I153" i="7"/>
  <c r="I302" i="7"/>
  <c r="I286" i="7"/>
  <c r="I165" i="7"/>
  <c r="V165" i="7"/>
  <c r="M165" i="7"/>
  <c r="K165" i="7"/>
  <c r="I12" i="7"/>
  <c r="V12" i="7"/>
  <c r="M12" i="7"/>
  <c r="K12" i="7"/>
  <c r="K174" i="7"/>
  <c r="I174" i="7"/>
  <c r="V174" i="7"/>
  <c r="M174" i="7"/>
  <c r="K178" i="7"/>
  <c r="I178" i="7"/>
  <c r="V178" i="7"/>
  <c r="M178" i="7"/>
  <c r="K183" i="7"/>
  <c r="I183" i="7"/>
  <c r="V183" i="7"/>
  <c r="M183" i="7"/>
  <c r="K188" i="7"/>
  <c r="I188" i="7"/>
  <c r="V188" i="7"/>
  <c r="M188" i="7"/>
  <c r="K192" i="7"/>
  <c r="I192" i="7"/>
  <c r="V192" i="7"/>
  <c r="M192" i="7"/>
  <c r="K197" i="7"/>
  <c r="I197" i="7"/>
  <c r="V197" i="7"/>
  <c r="M197" i="7"/>
  <c r="K202" i="7"/>
  <c r="I202" i="7"/>
  <c r="V202" i="7"/>
  <c r="M202" i="7"/>
  <c r="K206" i="7"/>
  <c r="I206" i="7"/>
  <c r="V206" i="7"/>
  <c r="M206" i="7"/>
  <c r="K19" i="7"/>
  <c r="I19" i="7"/>
  <c r="V19" i="7"/>
  <c r="M19" i="7"/>
  <c r="K208" i="7"/>
  <c r="I208" i="7"/>
  <c r="V208" i="7"/>
  <c r="M208" i="7"/>
  <c r="K212" i="7"/>
  <c r="I212" i="7"/>
  <c r="V212" i="7"/>
  <c r="M212" i="7"/>
  <c r="K26" i="7"/>
  <c r="I26" i="7"/>
  <c r="V26" i="7"/>
  <c r="M26" i="7"/>
  <c r="K31" i="7"/>
  <c r="I31" i="7"/>
  <c r="V31" i="7"/>
  <c r="M31" i="7"/>
  <c r="K35" i="7"/>
  <c r="I35" i="7"/>
  <c r="V35" i="7"/>
  <c r="M35" i="7"/>
  <c r="K40" i="7"/>
  <c r="I40" i="7"/>
  <c r="V40" i="7"/>
  <c r="M40" i="7"/>
  <c r="K45" i="7"/>
  <c r="I45" i="7"/>
  <c r="V45" i="7"/>
  <c r="M45" i="7"/>
  <c r="K49" i="7"/>
  <c r="I49" i="7"/>
  <c r="V49" i="7"/>
  <c r="M49" i="7"/>
  <c r="K54" i="7"/>
  <c r="I54" i="7"/>
  <c r="V54" i="7"/>
  <c r="M54" i="7"/>
  <c r="K59" i="7"/>
  <c r="I59" i="7"/>
  <c r="V59" i="7"/>
  <c r="M59" i="7"/>
  <c r="K63" i="7"/>
  <c r="I63" i="7"/>
  <c r="V63" i="7"/>
  <c r="M63" i="7"/>
  <c r="M162" i="7"/>
  <c r="K162" i="7"/>
  <c r="I162" i="7"/>
  <c r="V162" i="7"/>
  <c r="M158" i="7"/>
  <c r="K158" i="7"/>
  <c r="I158" i="7"/>
  <c r="I5" i="7"/>
  <c r="V5" i="7"/>
  <c r="M5" i="7"/>
  <c r="K5" i="7"/>
  <c r="I169" i="7"/>
  <c r="V169" i="7"/>
  <c r="M169" i="7"/>
  <c r="K169" i="7"/>
  <c r="K172" i="7"/>
  <c r="I172" i="7"/>
  <c r="V172" i="7"/>
  <c r="M172" i="7"/>
  <c r="K176" i="7"/>
  <c r="I176" i="7"/>
  <c r="V176" i="7"/>
  <c r="M176" i="7"/>
  <c r="K181" i="7"/>
  <c r="I181" i="7"/>
  <c r="V181" i="7"/>
  <c r="M181" i="7"/>
  <c r="K185" i="7"/>
  <c r="I185" i="7"/>
  <c r="V185" i="7"/>
  <c r="M185" i="7"/>
  <c r="K190" i="7"/>
  <c r="I190" i="7"/>
  <c r="V190" i="7"/>
  <c r="M190" i="7"/>
  <c r="K195" i="7"/>
  <c r="I195" i="7"/>
  <c r="V195" i="7"/>
  <c r="M195" i="7"/>
  <c r="K199" i="7"/>
  <c r="I199" i="7"/>
  <c r="V199" i="7"/>
  <c r="M199" i="7"/>
  <c r="K204" i="7"/>
  <c r="I204" i="7"/>
  <c r="V204" i="7"/>
  <c r="M204" i="7"/>
  <c r="K17" i="7"/>
  <c r="I17" i="7"/>
  <c r="V17" i="7"/>
  <c r="M17" i="7"/>
  <c r="K21" i="7"/>
  <c r="I21" i="7"/>
  <c r="V21" i="7"/>
  <c r="M21" i="7"/>
  <c r="K210" i="7"/>
  <c r="I210" i="7"/>
  <c r="V210" i="7"/>
  <c r="M210" i="7"/>
  <c r="K24" i="7"/>
  <c r="I24" i="7"/>
  <c r="V24" i="7"/>
  <c r="M24" i="7"/>
  <c r="K28" i="7"/>
  <c r="I28" i="7"/>
  <c r="V28" i="7"/>
  <c r="M28" i="7"/>
  <c r="K33" i="7"/>
  <c r="I33" i="7"/>
  <c r="V33" i="7"/>
  <c r="M33" i="7"/>
  <c r="K38" i="7"/>
  <c r="I38" i="7"/>
  <c r="V38" i="7"/>
  <c r="M38" i="7"/>
  <c r="K42" i="7"/>
  <c r="I42" i="7"/>
  <c r="V42" i="7"/>
  <c r="M42" i="7"/>
  <c r="K47" i="7"/>
  <c r="I47" i="7"/>
  <c r="V47" i="7"/>
  <c r="M47" i="7"/>
  <c r="K52" i="7"/>
  <c r="I52" i="7"/>
  <c r="V52" i="7"/>
  <c r="M52" i="7"/>
  <c r="K56" i="7"/>
  <c r="I56" i="7"/>
  <c r="V56" i="7"/>
  <c r="M56" i="7"/>
  <c r="K61" i="7"/>
  <c r="I61" i="7"/>
  <c r="V61" i="7"/>
  <c r="M61" i="7"/>
  <c r="M65" i="7"/>
  <c r="K65" i="7"/>
  <c r="I65" i="7"/>
  <c r="V65" i="7"/>
  <c r="I89" i="7"/>
  <c r="V89" i="7"/>
  <c r="M89" i="7"/>
  <c r="K89" i="7"/>
  <c r="I308" i="7"/>
  <c r="V308" i="7"/>
  <c r="M308" i="7"/>
  <c r="K308" i="7"/>
  <c r="I316" i="7"/>
  <c r="V316" i="7"/>
  <c r="M316" i="7"/>
  <c r="K316" i="7"/>
  <c r="I324" i="7"/>
  <c r="V324" i="7"/>
  <c r="M324" i="7"/>
  <c r="K324" i="7"/>
  <c r="I332" i="7"/>
  <c r="V332" i="7"/>
  <c r="M332" i="7"/>
  <c r="K332" i="7"/>
  <c r="I100" i="7"/>
  <c r="V100" i="7"/>
  <c r="M100" i="7"/>
  <c r="K100" i="7"/>
  <c r="I225" i="7"/>
  <c r="V225" i="7"/>
  <c r="M225" i="7"/>
  <c r="K225" i="7"/>
  <c r="I111" i="7"/>
  <c r="V111" i="7"/>
  <c r="M111" i="7"/>
  <c r="K111" i="7"/>
  <c r="M261" i="7"/>
  <c r="K261" i="7"/>
  <c r="I261" i="7"/>
  <c r="V261" i="7"/>
  <c r="M152" i="7"/>
  <c r="K152" i="7"/>
  <c r="I152" i="7"/>
  <c r="V152" i="7"/>
  <c r="M301" i="7"/>
  <c r="K301" i="7"/>
  <c r="I301" i="7"/>
  <c r="V301" i="7"/>
  <c r="V158" i="7"/>
  <c r="M3" i="7"/>
  <c r="K3" i="7"/>
  <c r="I3" i="7"/>
  <c r="M80" i="7"/>
  <c r="K80" i="7"/>
  <c r="I80" i="7"/>
  <c r="V80" i="7"/>
  <c r="M160" i="7"/>
  <c r="K160" i="7"/>
  <c r="I160" i="7"/>
  <c r="M71" i="7"/>
  <c r="K71" i="7"/>
  <c r="I71" i="7"/>
  <c r="V71" i="7"/>
  <c r="M159" i="7"/>
  <c r="M161" i="7"/>
  <c r="M163" i="7"/>
  <c r="M4" i="7"/>
  <c r="V7" i="7"/>
  <c r="K8" i="7"/>
  <c r="V167" i="7"/>
  <c r="K168" i="7"/>
  <c r="V10" i="7"/>
  <c r="K11" i="7"/>
  <c r="V14" i="7"/>
  <c r="K15" i="7"/>
  <c r="M69" i="7"/>
  <c r="K69" i="7"/>
  <c r="I69" i="7"/>
  <c r="M78" i="7"/>
  <c r="K78" i="7"/>
  <c r="I78" i="7"/>
  <c r="M87" i="7"/>
  <c r="K87" i="7"/>
  <c r="I87" i="7"/>
  <c r="K125" i="7"/>
  <c r="I125" i="7"/>
  <c r="M125" i="7"/>
  <c r="V125" i="7"/>
  <c r="V8" i="7"/>
  <c r="V168" i="7"/>
  <c r="V11" i="7"/>
  <c r="V15" i="7"/>
  <c r="M67" i="7"/>
  <c r="K67" i="7"/>
  <c r="I67" i="7"/>
  <c r="M75" i="7"/>
  <c r="K75" i="7"/>
  <c r="I75" i="7"/>
  <c r="M85" i="7"/>
  <c r="K85" i="7"/>
  <c r="I85" i="7"/>
  <c r="I94" i="7"/>
  <c r="V94" i="7"/>
  <c r="M94" i="7"/>
  <c r="K94" i="7"/>
  <c r="I312" i="7"/>
  <c r="V312" i="7"/>
  <c r="M312" i="7"/>
  <c r="K312" i="7"/>
  <c r="I320" i="7"/>
  <c r="V320" i="7"/>
  <c r="M320" i="7"/>
  <c r="K320" i="7"/>
  <c r="I328" i="7"/>
  <c r="V328" i="7"/>
  <c r="M328" i="7"/>
  <c r="K328" i="7"/>
  <c r="I218" i="7"/>
  <c r="V218" i="7"/>
  <c r="M218" i="7"/>
  <c r="K218" i="7"/>
  <c r="I104" i="7"/>
  <c r="V104" i="7"/>
  <c r="M104" i="7"/>
  <c r="K104" i="7"/>
  <c r="I107" i="7"/>
  <c r="V107" i="7"/>
  <c r="M107" i="7"/>
  <c r="K107" i="7"/>
  <c r="I231" i="7"/>
  <c r="V231" i="7"/>
  <c r="M231" i="7"/>
  <c r="K231" i="7"/>
  <c r="K252" i="7"/>
  <c r="I252" i="7"/>
  <c r="M252" i="7"/>
  <c r="V252" i="7"/>
  <c r="M297" i="7"/>
  <c r="K297" i="7"/>
  <c r="I297" i="7"/>
  <c r="M73" i="7"/>
  <c r="K73" i="7"/>
  <c r="I73" i="7"/>
  <c r="V75" i="7"/>
  <c r="M82" i="7"/>
  <c r="K82" i="7"/>
  <c r="I82" i="7"/>
  <c r="K245" i="7"/>
  <c r="I245" i="7"/>
  <c r="M245" i="7"/>
  <c r="V245" i="7"/>
  <c r="M173" i="7"/>
  <c r="M175" i="7"/>
  <c r="M177" i="7"/>
  <c r="M180" i="7"/>
  <c r="M182" i="7"/>
  <c r="M184" i="7"/>
  <c r="M187" i="7"/>
  <c r="M189" i="7"/>
  <c r="M191" i="7"/>
  <c r="M194" i="7"/>
  <c r="M196" i="7"/>
  <c r="M198" i="7"/>
  <c r="M201" i="7"/>
  <c r="M203" i="7"/>
  <c r="M205" i="7"/>
  <c r="M294" i="7"/>
  <c r="M18" i="7"/>
  <c r="M20" i="7"/>
  <c r="M22" i="7"/>
  <c r="M209" i="7"/>
  <c r="M211" i="7"/>
  <c r="M213" i="7"/>
  <c r="M25" i="7"/>
  <c r="M27" i="7"/>
  <c r="M29" i="7"/>
  <c r="M32" i="7"/>
  <c r="M34" i="7"/>
  <c r="M36" i="7"/>
  <c r="M39" i="7"/>
  <c r="M41" i="7"/>
  <c r="M43" i="7"/>
  <c r="M46" i="7"/>
  <c r="M48" i="7"/>
  <c r="M50" i="7"/>
  <c r="M53" i="7"/>
  <c r="M55" i="7"/>
  <c r="M57" i="7"/>
  <c r="M60" i="7"/>
  <c r="M62" i="7"/>
  <c r="M64" i="7"/>
  <c r="M296" i="7"/>
  <c r="M298" i="7"/>
  <c r="M68" i="7"/>
  <c r="M70" i="7"/>
  <c r="M72" i="7"/>
  <c r="M74" i="7"/>
  <c r="M76" i="7"/>
  <c r="M79" i="7"/>
  <c r="M81" i="7"/>
  <c r="M83" i="7"/>
  <c r="M86" i="7"/>
  <c r="M88" i="7"/>
  <c r="V92" i="7"/>
  <c r="K93" i="7"/>
  <c r="V96" i="7"/>
  <c r="K97" i="7"/>
  <c r="V310" i="7"/>
  <c r="K311" i="7"/>
  <c r="V314" i="7"/>
  <c r="K315" i="7"/>
  <c r="V318" i="7"/>
  <c r="K319" i="7"/>
  <c r="V322" i="7"/>
  <c r="K323" i="7"/>
  <c r="V326" i="7"/>
  <c r="K327" i="7"/>
  <c r="V330" i="7"/>
  <c r="K331" i="7"/>
  <c r="V216" i="7"/>
  <c r="K217" i="7"/>
  <c r="V220" i="7"/>
  <c r="K99" i="7"/>
  <c r="V102" i="7"/>
  <c r="K103" i="7"/>
  <c r="V223" i="7"/>
  <c r="K224" i="7"/>
  <c r="V227" i="7"/>
  <c r="K106" i="7"/>
  <c r="V109" i="7"/>
  <c r="K110" i="7"/>
  <c r="V229" i="7"/>
  <c r="K230" i="7"/>
  <c r="K250" i="7"/>
  <c r="I250" i="7"/>
  <c r="M250" i="7"/>
  <c r="K123" i="7"/>
  <c r="I123" i="7"/>
  <c r="M123" i="7"/>
  <c r="M132" i="7"/>
  <c r="K132" i="7"/>
  <c r="I132" i="7"/>
  <c r="V132" i="7"/>
  <c r="V93" i="7"/>
  <c r="V97" i="7"/>
  <c r="V311" i="7"/>
  <c r="V315" i="7"/>
  <c r="V319" i="7"/>
  <c r="V323" i="7"/>
  <c r="V327" i="7"/>
  <c r="V331" i="7"/>
  <c r="V217" i="7"/>
  <c r="V99" i="7"/>
  <c r="V103" i="7"/>
  <c r="V224" i="7"/>
  <c r="V106" i="7"/>
  <c r="V110" i="7"/>
  <c r="V230" i="7"/>
  <c r="M233" i="7"/>
  <c r="I233" i="7"/>
  <c r="I234" i="7"/>
  <c r="M234" i="7"/>
  <c r="M236" i="7"/>
  <c r="I236" i="7"/>
  <c r="I237" i="7"/>
  <c r="M237" i="7"/>
  <c r="M238" i="7"/>
  <c r="I238" i="7"/>
  <c r="I239" i="7"/>
  <c r="M239" i="7"/>
  <c r="M240" i="7"/>
  <c r="I240" i="7"/>
  <c r="I241" i="7"/>
  <c r="M241" i="7"/>
  <c r="M114" i="7"/>
  <c r="I114" i="7"/>
  <c r="V115" i="7"/>
  <c r="I115" i="7"/>
  <c r="M115" i="7"/>
  <c r="K121" i="7"/>
  <c r="I121" i="7"/>
  <c r="M121" i="7"/>
  <c r="K130" i="7"/>
  <c r="I130" i="7"/>
  <c r="M130" i="7"/>
  <c r="M137" i="7"/>
  <c r="K137" i="7"/>
  <c r="I137" i="7"/>
  <c r="V137" i="7"/>
  <c r="M143" i="7"/>
  <c r="K143" i="7"/>
  <c r="I143" i="7"/>
  <c r="V143" i="7"/>
  <c r="M275" i="7"/>
  <c r="K275" i="7"/>
  <c r="I275" i="7"/>
  <c r="V275" i="7"/>
  <c r="M287" i="7"/>
  <c r="K287" i="7"/>
  <c r="I287" i="7"/>
  <c r="V287" i="7"/>
  <c r="K254" i="7"/>
  <c r="I254" i="7"/>
  <c r="M254" i="7"/>
  <c r="K128" i="7"/>
  <c r="I128" i="7"/>
  <c r="M128" i="7"/>
  <c r="M116" i="7"/>
  <c r="K247" i="7"/>
  <c r="I247" i="7"/>
  <c r="M135" i="7"/>
  <c r="K135" i="7"/>
  <c r="I135" i="7"/>
  <c r="M259" i="7"/>
  <c r="K259" i="7"/>
  <c r="I259" i="7"/>
  <c r="M268" i="7"/>
  <c r="K268" i="7"/>
  <c r="I268" i="7"/>
  <c r="M150" i="7"/>
  <c r="K150" i="7"/>
  <c r="I150" i="7"/>
  <c r="M273" i="7"/>
  <c r="K273" i="7"/>
  <c r="I273" i="7"/>
  <c r="M282" i="7"/>
  <c r="K282" i="7"/>
  <c r="I282" i="7"/>
  <c r="M285" i="7"/>
  <c r="K285" i="7"/>
  <c r="I285" i="7"/>
  <c r="M257" i="7"/>
  <c r="K257" i="7"/>
  <c r="I257" i="7"/>
  <c r="M266" i="7"/>
  <c r="K266" i="7"/>
  <c r="I266" i="7"/>
  <c r="M147" i="7"/>
  <c r="K147" i="7"/>
  <c r="I147" i="7"/>
  <c r="M271" i="7"/>
  <c r="K271" i="7"/>
  <c r="I271" i="7"/>
  <c r="M280" i="7"/>
  <c r="K280" i="7"/>
  <c r="I280" i="7"/>
  <c r="M305" i="7"/>
  <c r="K305" i="7"/>
  <c r="I305" i="7"/>
  <c r="M291" i="7"/>
  <c r="K291" i="7"/>
  <c r="I291" i="7"/>
  <c r="K243" i="7"/>
  <c r="I243" i="7"/>
  <c r="M139" i="7"/>
  <c r="K139" i="7"/>
  <c r="I139" i="7"/>
  <c r="V257" i="7"/>
  <c r="M264" i="7"/>
  <c r="K264" i="7"/>
  <c r="I264" i="7"/>
  <c r="V266" i="7"/>
  <c r="M145" i="7"/>
  <c r="K145" i="7"/>
  <c r="I145" i="7"/>
  <c r="V147" i="7"/>
  <c r="M154" i="7"/>
  <c r="K154" i="7"/>
  <c r="I154" i="7"/>
  <c r="V271" i="7"/>
  <c r="M278" i="7"/>
  <c r="K278" i="7"/>
  <c r="I278" i="7"/>
  <c r="V280" i="7"/>
  <c r="M303" i="7"/>
  <c r="K303" i="7"/>
  <c r="I303" i="7"/>
  <c r="V305" i="7"/>
  <c r="M289" i="7"/>
  <c r="K289" i="7"/>
  <c r="I289" i="7"/>
  <c r="V291" i="7"/>
  <c r="M251" i="7"/>
  <c r="M253" i="7"/>
  <c r="M255" i="7"/>
  <c r="M122" i="7"/>
  <c r="M124" i="7"/>
  <c r="M126" i="7"/>
  <c r="M129" i="7"/>
  <c r="M131" i="7"/>
  <c r="M133" i="7"/>
  <c r="M136" i="7"/>
  <c r="M138" i="7"/>
  <c r="M140" i="7"/>
  <c r="M258" i="7"/>
  <c r="M260" i="7"/>
  <c r="M263" i="7"/>
  <c r="M265" i="7"/>
  <c r="M267" i="7"/>
  <c r="M142" i="7"/>
  <c r="M144" i="7"/>
  <c r="M146" i="7"/>
  <c r="M149" i="7"/>
  <c r="M151" i="7"/>
  <c r="M153" i="7"/>
  <c r="M270" i="7"/>
  <c r="M272" i="7"/>
  <c r="M274" i="7"/>
  <c r="M277" i="7"/>
  <c r="M279" i="7"/>
  <c r="M281" i="7"/>
  <c r="M300" i="7"/>
  <c r="M302" i="7"/>
  <c r="M304" i="7"/>
  <c r="M284" i="7"/>
  <c r="M286" i="7"/>
  <c r="M288" i="7"/>
  <c r="M290" i="7"/>
  <c r="M292" i="7"/>
  <c r="V292" i="7"/>
  <c r="I574" i="6"/>
  <c r="K392" i="6"/>
  <c r="K46" i="6"/>
  <c r="I606" i="6"/>
  <c r="I542" i="6"/>
  <c r="M266" i="6"/>
  <c r="I494" i="6"/>
  <c r="M567" i="6"/>
  <c r="I623" i="6"/>
  <c r="M599" i="6"/>
  <c r="M122" i="6"/>
  <c r="V17" i="6"/>
  <c r="I76" i="6"/>
  <c r="M487" i="6"/>
  <c r="K505" i="6"/>
  <c r="M535" i="6"/>
  <c r="K569" i="6"/>
  <c r="K601" i="6"/>
  <c r="M647" i="6"/>
  <c r="M271" i="6"/>
  <c r="I132" i="6"/>
  <c r="M186" i="6"/>
  <c r="I482" i="6"/>
  <c r="I502" i="6"/>
  <c r="I507" i="6"/>
  <c r="I518" i="6"/>
  <c r="I357" i="6"/>
  <c r="K83" i="6"/>
  <c r="V110" i="6"/>
  <c r="K122" i="6"/>
  <c r="K176" i="6"/>
  <c r="I469" i="6"/>
  <c r="I499" i="6"/>
  <c r="I515" i="6"/>
  <c r="K545" i="6"/>
  <c r="K577" i="6"/>
  <c r="K609" i="6"/>
  <c r="K364" i="6"/>
  <c r="I82" i="6"/>
  <c r="I207" i="6"/>
  <c r="I214" i="6"/>
  <c r="M208" i="6"/>
  <c r="V214" i="6"/>
  <c r="K13" i="6"/>
  <c r="K243" i="6"/>
  <c r="K212" i="6"/>
  <c r="I98" i="6"/>
  <c r="I475" i="6"/>
  <c r="V12" i="6"/>
  <c r="M226" i="6"/>
  <c r="I95" i="6"/>
  <c r="M275" i="6"/>
  <c r="I164" i="6"/>
  <c r="K321" i="6"/>
  <c r="I194" i="6"/>
  <c r="I491" i="6"/>
  <c r="M512" i="6"/>
  <c r="I539" i="6"/>
  <c r="M551" i="6"/>
  <c r="I559" i="6"/>
  <c r="M583" i="6"/>
  <c r="I591" i="6"/>
  <c r="I622" i="6"/>
  <c r="K625" i="6"/>
  <c r="I639" i="6"/>
  <c r="I642" i="6"/>
  <c r="I655" i="6"/>
  <c r="I79" i="6"/>
  <c r="I199" i="6"/>
  <c r="K399" i="6"/>
  <c r="M9" i="6"/>
  <c r="I224" i="6"/>
  <c r="M225" i="6"/>
  <c r="M245" i="6"/>
  <c r="V251" i="6"/>
  <c r="M95" i="6"/>
  <c r="V98" i="6"/>
  <c r="I102" i="6"/>
  <c r="V103" i="6"/>
  <c r="M257" i="6"/>
  <c r="M128" i="6"/>
  <c r="K150" i="6"/>
  <c r="K69" i="6"/>
  <c r="M321" i="6"/>
  <c r="M343" i="6"/>
  <c r="K193" i="6"/>
  <c r="I437" i="6"/>
  <c r="V448" i="6"/>
  <c r="K465" i="6"/>
  <c r="M503" i="6"/>
  <c r="M511" i="6"/>
  <c r="M519" i="6"/>
  <c r="K553" i="6"/>
  <c r="I558" i="6"/>
  <c r="K561" i="6"/>
  <c r="K585" i="6"/>
  <c r="I590" i="6"/>
  <c r="K593" i="6"/>
  <c r="I619" i="6"/>
  <c r="M631" i="6"/>
  <c r="I638" i="6"/>
  <c r="K641" i="6"/>
  <c r="K649" i="6"/>
  <c r="I654" i="6"/>
  <c r="K657" i="6"/>
  <c r="I362" i="6"/>
  <c r="K374" i="6"/>
  <c r="I380" i="6"/>
  <c r="K383" i="6"/>
  <c r="I198" i="6"/>
  <c r="M398" i="6"/>
  <c r="I404" i="6"/>
  <c r="M408" i="6"/>
  <c r="K409" i="6"/>
  <c r="M417" i="6"/>
  <c r="K418" i="6"/>
  <c r="I251" i="6"/>
  <c r="K99" i="6"/>
  <c r="V121" i="6"/>
  <c r="K303" i="6"/>
  <c r="I193" i="6"/>
  <c r="K423" i="6"/>
  <c r="M451" i="6"/>
  <c r="I571" i="6"/>
  <c r="I603" i="6"/>
  <c r="M615" i="6"/>
  <c r="M371" i="6"/>
  <c r="I381" i="6"/>
  <c r="I408" i="6"/>
  <c r="I409" i="6"/>
  <c r="I417" i="6"/>
  <c r="I418" i="6"/>
  <c r="K208" i="6"/>
  <c r="I7" i="6"/>
  <c r="V221" i="6"/>
  <c r="M224" i="6"/>
  <c r="M229" i="6"/>
  <c r="I244" i="6"/>
  <c r="M102" i="6"/>
  <c r="I256" i="6"/>
  <c r="I266" i="6"/>
  <c r="I110" i="6"/>
  <c r="I271" i="6"/>
  <c r="V128" i="6"/>
  <c r="M69" i="6"/>
  <c r="M335" i="6"/>
  <c r="I443" i="6"/>
  <c r="M467" i="6"/>
  <c r="M483" i="6"/>
  <c r="M495" i="6"/>
  <c r="I510" i="6"/>
  <c r="K529" i="6"/>
  <c r="I543" i="6"/>
  <c r="I555" i="6"/>
  <c r="I575" i="6"/>
  <c r="I587" i="6"/>
  <c r="I607" i="6"/>
  <c r="I635" i="6"/>
  <c r="M648" i="6"/>
  <c r="I651" i="6"/>
  <c r="M353" i="6"/>
  <c r="I361" i="6"/>
  <c r="M362" i="6"/>
  <c r="I376" i="6"/>
  <c r="M390" i="6"/>
  <c r="M397" i="6"/>
  <c r="K19" i="6"/>
  <c r="I19" i="6"/>
  <c r="K242" i="6"/>
  <c r="V242" i="6"/>
  <c r="K218" i="6"/>
  <c r="M218" i="6"/>
  <c r="K265" i="6"/>
  <c r="I265" i="6"/>
  <c r="V319" i="6"/>
  <c r="M319" i="6"/>
  <c r="K319" i="6"/>
  <c r="I319" i="6"/>
  <c r="K6" i="6"/>
  <c r="V20" i="6"/>
  <c r="M20" i="6"/>
  <c r="K232" i="6"/>
  <c r="V232" i="6"/>
  <c r="V247" i="6"/>
  <c r="M247" i="6"/>
  <c r="K247" i="6"/>
  <c r="K173" i="6"/>
  <c r="I173" i="6"/>
  <c r="I313" i="6"/>
  <c r="K313" i="6"/>
  <c r="V231" i="6"/>
  <c r="K231" i="6"/>
  <c r="K211" i="6"/>
  <c r="V211" i="6"/>
  <c r="V236" i="6"/>
  <c r="M236" i="6"/>
  <c r="I236" i="6"/>
  <c r="V238" i="6"/>
  <c r="M238" i="6"/>
  <c r="I242" i="6"/>
  <c r="V254" i="6"/>
  <c r="I254" i="6"/>
  <c r="M254" i="6"/>
  <c r="V109" i="6"/>
  <c r="K109" i="6"/>
  <c r="K270" i="6"/>
  <c r="M270" i="6"/>
  <c r="V217" i="6"/>
  <c r="M217" i="6"/>
  <c r="K217" i="6"/>
  <c r="K5" i="6"/>
  <c r="V5" i="6"/>
  <c r="V210" i="6"/>
  <c r="M210" i="6"/>
  <c r="I210" i="6"/>
  <c r="I217" i="6"/>
  <c r="V219" i="6"/>
  <c r="M219" i="6"/>
  <c r="I5" i="6"/>
  <c r="I223" i="6"/>
  <c r="I20" i="6"/>
  <c r="I232" i="6"/>
  <c r="K237" i="6"/>
  <c r="M237" i="6"/>
  <c r="I247" i="6"/>
  <c r="V250" i="6"/>
  <c r="K250" i="6"/>
  <c r="K94" i="6"/>
  <c r="M94" i="6"/>
  <c r="V113" i="6"/>
  <c r="M113" i="6"/>
  <c r="I113" i="6"/>
  <c r="K159" i="6"/>
  <c r="I159" i="6"/>
  <c r="K294" i="6"/>
  <c r="I294" i="6"/>
  <c r="K216" i="6"/>
  <c r="I216" i="6"/>
  <c r="V11" i="6"/>
  <c r="M11" i="6"/>
  <c r="V249" i="6"/>
  <c r="I253" i="6"/>
  <c r="I120" i="6"/>
  <c r="I105" i="6"/>
  <c r="I259" i="6"/>
  <c r="I263" i="6"/>
  <c r="K264" i="6"/>
  <c r="I268" i="6"/>
  <c r="V108" i="6"/>
  <c r="I112" i="6"/>
  <c r="I275" i="6"/>
  <c r="I141" i="6"/>
  <c r="I30" i="6"/>
  <c r="K72" i="6"/>
  <c r="I326" i="6"/>
  <c r="V339" i="6"/>
  <c r="K345" i="6"/>
  <c r="I348" i="6"/>
  <c r="I349" i="6"/>
  <c r="I427" i="6"/>
  <c r="V432" i="6"/>
  <c r="M435" i="6"/>
  <c r="V459" i="6"/>
  <c r="I459" i="6"/>
  <c r="K468" i="6"/>
  <c r="M468" i="6"/>
  <c r="V481" i="6"/>
  <c r="K481" i="6"/>
  <c r="V498" i="6"/>
  <c r="I498" i="6"/>
  <c r="V506" i="6"/>
  <c r="I506" i="6"/>
  <c r="V514" i="6"/>
  <c r="I514" i="6"/>
  <c r="V544" i="6"/>
  <c r="M544" i="6"/>
  <c r="V576" i="6"/>
  <c r="M576" i="6"/>
  <c r="V608" i="6"/>
  <c r="M608" i="6"/>
  <c r="V356" i="6"/>
  <c r="I356" i="6"/>
  <c r="V363" i="6"/>
  <c r="M363" i="6"/>
  <c r="V90" i="6"/>
  <c r="M90" i="6"/>
  <c r="K90" i="6"/>
  <c r="I90" i="6"/>
  <c r="K340" i="6"/>
  <c r="K433" i="6"/>
  <c r="K440" i="6"/>
  <c r="I440" i="6"/>
  <c r="V471" i="6"/>
  <c r="K471" i="6"/>
  <c r="I471" i="6"/>
  <c r="V522" i="6"/>
  <c r="M522" i="6"/>
  <c r="I522" i="6"/>
  <c r="V528" i="6"/>
  <c r="M528" i="6"/>
  <c r="V554" i="6"/>
  <c r="I554" i="6"/>
  <c r="V586" i="6"/>
  <c r="I586" i="6"/>
  <c r="V634" i="6"/>
  <c r="I634" i="6"/>
  <c r="V650" i="6"/>
  <c r="I650" i="6"/>
  <c r="V375" i="6"/>
  <c r="I375" i="6"/>
  <c r="I208" i="6"/>
  <c r="I9" i="6"/>
  <c r="I221" i="6"/>
  <c r="I226" i="6"/>
  <c r="I17" i="6"/>
  <c r="K18" i="6"/>
  <c r="I229" i="6"/>
  <c r="V230" i="6"/>
  <c r="I235" i="6"/>
  <c r="I245" i="6"/>
  <c r="I118" i="6"/>
  <c r="M120" i="6"/>
  <c r="K104" i="6"/>
  <c r="V105" i="6"/>
  <c r="I257" i="6"/>
  <c r="M258" i="6"/>
  <c r="M259" i="6"/>
  <c r="V263" i="6"/>
  <c r="M268" i="6"/>
  <c r="K275" i="6"/>
  <c r="I115" i="6"/>
  <c r="I121" i="6"/>
  <c r="I122" i="6"/>
  <c r="I128" i="6"/>
  <c r="I282" i="6"/>
  <c r="I69" i="6"/>
  <c r="M72" i="6"/>
  <c r="I191" i="6"/>
  <c r="I184" i="6"/>
  <c r="V189" i="6"/>
  <c r="M347" i="6"/>
  <c r="M348" i="6"/>
  <c r="I423" i="6"/>
  <c r="I424" i="6"/>
  <c r="M429" i="6"/>
  <c r="V439" i="6"/>
  <c r="K439" i="6"/>
  <c r="I439" i="6"/>
  <c r="K472" i="6"/>
  <c r="I472" i="6"/>
  <c r="V490" i="6"/>
  <c r="I490" i="6"/>
  <c r="V523" i="6"/>
  <c r="M523" i="6"/>
  <c r="K523" i="6"/>
  <c r="I523" i="6"/>
  <c r="V527" i="6"/>
  <c r="M527" i="6"/>
  <c r="I527" i="6"/>
  <c r="V538" i="6"/>
  <c r="I538" i="6"/>
  <c r="V570" i="6"/>
  <c r="I570" i="6"/>
  <c r="V602" i="6"/>
  <c r="I602" i="6"/>
  <c r="V624" i="6"/>
  <c r="M624" i="6"/>
  <c r="V78" i="6"/>
  <c r="I78" i="6"/>
  <c r="M203" i="6"/>
  <c r="I203" i="6"/>
  <c r="V416" i="6"/>
  <c r="K416" i="6"/>
  <c r="K436" i="6"/>
  <c r="M436" i="6"/>
  <c r="V445" i="6"/>
  <c r="M445" i="6"/>
  <c r="K464" i="6"/>
  <c r="V464" i="6"/>
  <c r="V560" i="6"/>
  <c r="M560" i="6"/>
  <c r="V592" i="6"/>
  <c r="M592" i="6"/>
  <c r="V618" i="6"/>
  <c r="I618" i="6"/>
  <c r="V640" i="6"/>
  <c r="M640" i="6"/>
  <c r="V656" i="6"/>
  <c r="M656" i="6"/>
  <c r="V382" i="6"/>
  <c r="M382" i="6"/>
  <c r="V200" i="6"/>
  <c r="M200" i="6"/>
  <c r="V89" i="6"/>
  <c r="M89" i="6"/>
  <c r="I89" i="6"/>
  <c r="M465" i="6"/>
  <c r="M491" i="6"/>
  <c r="M499" i="6"/>
  <c r="M507" i="6"/>
  <c r="M515" i="6"/>
  <c r="M539" i="6"/>
  <c r="M542" i="6"/>
  <c r="K543" i="6"/>
  <c r="M555" i="6"/>
  <c r="M558" i="6"/>
  <c r="K559" i="6"/>
  <c r="M571" i="6"/>
  <c r="M574" i="6"/>
  <c r="K575" i="6"/>
  <c r="M587" i="6"/>
  <c r="M590" i="6"/>
  <c r="K591" i="6"/>
  <c r="M603" i="6"/>
  <c r="M606" i="6"/>
  <c r="K607" i="6"/>
  <c r="M619" i="6"/>
  <c r="M622" i="6"/>
  <c r="K623" i="6"/>
  <c r="M635" i="6"/>
  <c r="M638" i="6"/>
  <c r="K639" i="6"/>
  <c r="M651" i="6"/>
  <c r="M654" i="6"/>
  <c r="K655" i="6"/>
  <c r="M357" i="6"/>
  <c r="M361" i="6"/>
  <c r="K362" i="6"/>
  <c r="M376" i="6"/>
  <c r="M380" i="6"/>
  <c r="K381" i="6"/>
  <c r="M79" i="6"/>
  <c r="M82" i="6"/>
  <c r="M198" i="6"/>
  <c r="K199" i="6"/>
  <c r="I453" i="6"/>
  <c r="I456" i="6"/>
  <c r="M461" i="6"/>
  <c r="I479" i="6"/>
  <c r="M480" i="6"/>
  <c r="I487" i="6"/>
  <c r="K489" i="6"/>
  <c r="K497" i="6"/>
  <c r="K513" i="6"/>
  <c r="K521" i="6"/>
  <c r="I526" i="6"/>
  <c r="I531" i="6"/>
  <c r="I534" i="6"/>
  <c r="I535" i="6"/>
  <c r="K537" i="6"/>
  <c r="M543" i="6"/>
  <c r="I547" i="6"/>
  <c r="I550" i="6"/>
  <c r="I551" i="6"/>
  <c r="M559" i="6"/>
  <c r="I563" i="6"/>
  <c r="I566" i="6"/>
  <c r="I567" i="6"/>
  <c r="M575" i="6"/>
  <c r="I579" i="6"/>
  <c r="I582" i="6"/>
  <c r="I583" i="6"/>
  <c r="M591" i="6"/>
  <c r="I595" i="6"/>
  <c r="I598" i="6"/>
  <c r="I599" i="6"/>
  <c r="M607" i="6"/>
  <c r="I611" i="6"/>
  <c r="I614" i="6"/>
  <c r="I615" i="6"/>
  <c r="K617" i="6"/>
  <c r="M623" i="6"/>
  <c r="I627" i="6"/>
  <c r="I630" i="6"/>
  <c r="I631" i="6"/>
  <c r="K633" i="6"/>
  <c r="M639" i="6"/>
  <c r="I643" i="6"/>
  <c r="I646" i="6"/>
  <c r="I647" i="6"/>
  <c r="M655" i="6"/>
  <c r="I659" i="6"/>
  <c r="I352" i="6"/>
  <c r="I353" i="6"/>
  <c r="K355" i="6"/>
  <c r="I367" i="6"/>
  <c r="I370" i="6"/>
  <c r="I371" i="6"/>
  <c r="M381" i="6"/>
  <c r="I385" i="6"/>
  <c r="I389" i="6"/>
  <c r="I390" i="6"/>
  <c r="M199" i="6"/>
  <c r="I396" i="6"/>
  <c r="I397" i="6"/>
  <c r="K88" i="6"/>
  <c r="M409" i="6"/>
  <c r="M415" i="6"/>
  <c r="M418" i="6"/>
  <c r="K449" i="6"/>
  <c r="M452" i="6"/>
  <c r="K455" i="6"/>
  <c r="I478" i="6"/>
  <c r="M479" i="6"/>
  <c r="I483" i="6"/>
  <c r="I486" i="6"/>
  <c r="K487" i="6"/>
  <c r="M488" i="6"/>
  <c r="I495" i="6"/>
  <c r="M496" i="6"/>
  <c r="I503" i="6"/>
  <c r="M504" i="6"/>
  <c r="I511" i="6"/>
  <c r="I519" i="6"/>
  <c r="M520" i="6"/>
  <c r="I530" i="6"/>
  <c r="M531" i="6"/>
  <c r="M534" i="6"/>
  <c r="K535" i="6"/>
  <c r="M536" i="6"/>
  <c r="I546" i="6"/>
  <c r="M547" i="6"/>
  <c r="M550" i="6"/>
  <c r="K551" i="6"/>
  <c r="M552" i="6"/>
  <c r="I562" i="6"/>
  <c r="M563" i="6"/>
  <c r="M566" i="6"/>
  <c r="K567" i="6"/>
  <c r="M568" i="6"/>
  <c r="I578" i="6"/>
  <c r="M579" i="6"/>
  <c r="M582" i="6"/>
  <c r="K583" i="6"/>
  <c r="M584" i="6"/>
  <c r="I594" i="6"/>
  <c r="M595" i="6"/>
  <c r="M598" i="6"/>
  <c r="K599" i="6"/>
  <c r="M600" i="6"/>
  <c r="I610" i="6"/>
  <c r="M611" i="6"/>
  <c r="M614" i="6"/>
  <c r="K615" i="6"/>
  <c r="M616" i="6"/>
  <c r="I626" i="6"/>
  <c r="M627" i="6"/>
  <c r="M630" i="6"/>
  <c r="K631" i="6"/>
  <c r="M632" i="6"/>
  <c r="M643" i="6"/>
  <c r="M646" i="6"/>
  <c r="K647" i="6"/>
  <c r="I658" i="6"/>
  <c r="M659" i="6"/>
  <c r="M352" i="6"/>
  <c r="K353" i="6"/>
  <c r="M354" i="6"/>
  <c r="I366" i="6"/>
  <c r="M367" i="6"/>
  <c r="M370" i="6"/>
  <c r="K371" i="6"/>
  <c r="M373" i="6"/>
  <c r="I384" i="6"/>
  <c r="M385" i="6"/>
  <c r="M389" i="6"/>
  <c r="K390" i="6"/>
  <c r="M391" i="6"/>
  <c r="M396" i="6"/>
  <c r="K397" i="6"/>
  <c r="I398" i="6"/>
  <c r="M413" i="6"/>
  <c r="K274" i="6"/>
  <c r="I274" i="6"/>
  <c r="V280" i="6"/>
  <c r="M280" i="6"/>
  <c r="V289" i="6"/>
  <c r="M289" i="6"/>
  <c r="V139" i="6"/>
  <c r="M139" i="6"/>
  <c r="V148" i="6"/>
  <c r="M148" i="6"/>
  <c r="V157" i="6"/>
  <c r="M157" i="6"/>
  <c r="V27" i="6"/>
  <c r="M27" i="6"/>
  <c r="V162" i="6"/>
  <c r="M162" i="6"/>
  <c r="V171" i="6"/>
  <c r="M171" i="6"/>
  <c r="V41" i="6"/>
  <c r="M41" i="6"/>
  <c r="V292" i="6"/>
  <c r="M292" i="6"/>
  <c r="V301" i="6"/>
  <c r="M301" i="6"/>
  <c r="V310" i="6"/>
  <c r="M310" i="6"/>
  <c r="V44" i="6"/>
  <c r="M44" i="6"/>
  <c r="V51" i="6"/>
  <c r="K51" i="6"/>
  <c r="M51" i="6"/>
  <c r="I54" i="6"/>
  <c r="M54" i="6"/>
  <c r="V60" i="6"/>
  <c r="K60" i="6"/>
  <c r="M60" i="6"/>
  <c r="I64" i="6"/>
  <c r="M64" i="6"/>
  <c r="V207" i="6"/>
  <c r="I209" i="6"/>
  <c r="M212" i="6"/>
  <c r="M214" i="6"/>
  <c r="I215" i="6"/>
  <c r="V218" i="6"/>
  <c r="K219" i="6"/>
  <c r="I3" i="6"/>
  <c r="I4" i="6"/>
  <c r="M6" i="6"/>
  <c r="V7" i="6"/>
  <c r="K9" i="6"/>
  <c r="I10" i="6"/>
  <c r="M13" i="6"/>
  <c r="M221" i="6"/>
  <c r="I222" i="6"/>
  <c r="V225" i="6"/>
  <c r="K226" i="6"/>
  <c r="I15" i="6"/>
  <c r="I16" i="6"/>
  <c r="M18" i="6"/>
  <c r="V19" i="6"/>
  <c r="K20" i="6"/>
  <c r="I228" i="6"/>
  <c r="M231" i="6"/>
  <c r="M232" i="6"/>
  <c r="I233" i="6"/>
  <c r="V237" i="6"/>
  <c r="K238" i="6"/>
  <c r="I239" i="6"/>
  <c r="I240" i="6"/>
  <c r="M243" i="6"/>
  <c r="V244" i="6"/>
  <c r="K245" i="6"/>
  <c r="I246" i="6"/>
  <c r="M250" i="6"/>
  <c r="M251" i="6"/>
  <c r="I252" i="6"/>
  <c r="V94" i="6"/>
  <c r="K95" i="6"/>
  <c r="I96" i="6"/>
  <c r="I97" i="6"/>
  <c r="M99" i="6"/>
  <c r="V118" i="6"/>
  <c r="K120" i="6"/>
  <c r="I101" i="6"/>
  <c r="M104" i="6"/>
  <c r="M105" i="6"/>
  <c r="I106" i="6"/>
  <c r="V258" i="6"/>
  <c r="K259" i="6"/>
  <c r="I260" i="6"/>
  <c r="I261" i="6"/>
  <c r="M264" i="6"/>
  <c r="V265" i="6"/>
  <c r="K266" i="6"/>
  <c r="I267" i="6"/>
  <c r="M109" i="6"/>
  <c r="M110" i="6"/>
  <c r="I111" i="6"/>
  <c r="V270" i="6"/>
  <c r="K271" i="6"/>
  <c r="I272" i="6"/>
  <c r="M274" i="6"/>
  <c r="V116" i="6"/>
  <c r="M116" i="6"/>
  <c r="K117" i="6"/>
  <c r="M117" i="6"/>
  <c r="V119" i="6"/>
  <c r="I119" i="6"/>
  <c r="V127" i="6"/>
  <c r="I127" i="6"/>
  <c r="V278" i="6"/>
  <c r="M278" i="6"/>
  <c r="I280" i="6"/>
  <c r="V287" i="6"/>
  <c r="M287" i="6"/>
  <c r="I289" i="6"/>
  <c r="V136" i="6"/>
  <c r="M136" i="6"/>
  <c r="I139" i="6"/>
  <c r="V146" i="6"/>
  <c r="M146" i="6"/>
  <c r="I148" i="6"/>
  <c r="V155" i="6"/>
  <c r="M155" i="6"/>
  <c r="I157" i="6"/>
  <c r="V25" i="6"/>
  <c r="M25" i="6"/>
  <c r="I27" i="6"/>
  <c r="V34" i="6"/>
  <c r="M34" i="6"/>
  <c r="I162" i="6"/>
  <c r="V169" i="6"/>
  <c r="M169" i="6"/>
  <c r="I171" i="6"/>
  <c r="V39" i="6"/>
  <c r="M39" i="6"/>
  <c r="I41" i="6"/>
  <c r="V180" i="6"/>
  <c r="M180" i="6"/>
  <c r="I292" i="6"/>
  <c r="V299" i="6"/>
  <c r="M299" i="6"/>
  <c r="I301" i="6"/>
  <c r="V308" i="6"/>
  <c r="M308" i="6"/>
  <c r="I310" i="6"/>
  <c r="V317" i="6"/>
  <c r="M317" i="6"/>
  <c r="I44" i="6"/>
  <c r="I51" i="6"/>
  <c r="V53" i="6"/>
  <c r="K53" i="6"/>
  <c r="M53" i="6"/>
  <c r="I57" i="6"/>
  <c r="M57" i="6"/>
  <c r="I60" i="6"/>
  <c r="V62" i="6"/>
  <c r="K62" i="6"/>
  <c r="M62" i="6"/>
  <c r="I66" i="6"/>
  <c r="M66" i="6"/>
  <c r="V3" i="6"/>
  <c r="M10" i="6"/>
  <c r="K16" i="6"/>
  <c r="M228" i="6"/>
  <c r="K252" i="6"/>
  <c r="K97" i="6"/>
  <c r="V272" i="6"/>
  <c r="V274" i="6"/>
  <c r="K124" i="6"/>
  <c r="V124" i="6"/>
  <c r="V125" i="6"/>
  <c r="K125" i="6"/>
  <c r="K289" i="6"/>
  <c r="V134" i="6"/>
  <c r="M134" i="6"/>
  <c r="K148" i="6"/>
  <c r="V153" i="6"/>
  <c r="M153" i="6"/>
  <c r="K157" i="6"/>
  <c r="V23" i="6"/>
  <c r="M23" i="6"/>
  <c r="K27" i="6"/>
  <c r="V32" i="6"/>
  <c r="M32" i="6"/>
  <c r="K162" i="6"/>
  <c r="V166" i="6"/>
  <c r="M166" i="6"/>
  <c r="K171" i="6"/>
  <c r="V37" i="6"/>
  <c r="M37" i="6"/>
  <c r="K41" i="6"/>
  <c r="V178" i="6"/>
  <c r="M178" i="6"/>
  <c r="K292" i="6"/>
  <c r="V296" i="6"/>
  <c r="M296" i="6"/>
  <c r="K301" i="6"/>
  <c r="V306" i="6"/>
  <c r="M306" i="6"/>
  <c r="K310" i="6"/>
  <c r="V315" i="6"/>
  <c r="M315" i="6"/>
  <c r="K44" i="6"/>
  <c r="V48" i="6"/>
  <c r="M48" i="6"/>
  <c r="V55" i="6"/>
  <c r="K55" i="6"/>
  <c r="M55" i="6"/>
  <c r="I59" i="6"/>
  <c r="M59" i="6"/>
  <c r="V65" i="6"/>
  <c r="K65" i="6"/>
  <c r="M65" i="6"/>
  <c r="V273" i="6"/>
  <c r="K273" i="6"/>
  <c r="M209" i="6"/>
  <c r="K215" i="6"/>
  <c r="K4" i="6"/>
  <c r="K222" i="6"/>
  <c r="V15" i="6"/>
  <c r="K233" i="6"/>
  <c r="V239" i="6"/>
  <c r="K240" i="6"/>
  <c r="M246" i="6"/>
  <c r="V96" i="6"/>
  <c r="M101" i="6"/>
  <c r="K106" i="6"/>
  <c r="V260" i="6"/>
  <c r="K261" i="6"/>
  <c r="M267" i="6"/>
  <c r="K111" i="6"/>
  <c r="M273" i="6"/>
  <c r="K126" i="6"/>
  <c r="I126" i="6"/>
  <c r="V129" i="6"/>
  <c r="M129" i="6"/>
  <c r="K280" i="6"/>
  <c r="V285" i="6"/>
  <c r="M285" i="6"/>
  <c r="K139" i="6"/>
  <c r="V143" i="6"/>
  <c r="M143" i="6"/>
  <c r="V209" i="6"/>
  <c r="K210" i="6"/>
  <c r="I211" i="6"/>
  <c r="I212" i="6"/>
  <c r="M215" i="6"/>
  <c r="V216" i="6"/>
  <c r="I218" i="6"/>
  <c r="M4" i="6"/>
  <c r="M5" i="6"/>
  <c r="I6" i="6"/>
  <c r="V10" i="6"/>
  <c r="K11" i="6"/>
  <c r="I12" i="6"/>
  <c r="I13" i="6"/>
  <c r="M222" i="6"/>
  <c r="V223" i="6"/>
  <c r="K224" i="6"/>
  <c r="I225" i="6"/>
  <c r="M16" i="6"/>
  <c r="M17" i="6"/>
  <c r="I18" i="6"/>
  <c r="V228" i="6"/>
  <c r="K229" i="6"/>
  <c r="I230" i="6"/>
  <c r="I231" i="6"/>
  <c r="M233" i="6"/>
  <c r="V235" i="6"/>
  <c r="K236" i="6"/>
  <c r="I237" i="6"/>
  <c r="M240" i="6"/>
  <c r="M242" i="6"/>
  <c r="I243" i="6"/>
  <c r="V246" i="6"/>
  <c r="I249" i="6"/>
  <c r="I250" i="6"/>
  <c r="M252" i="6"/>
  <c r="V253" i="6"/>
  <c r="K254" i="6"/>
  <c r="I94" i="6"/>
  <c r="M97" i="6"/>
  <c r="M98" i="6"/>
  <c r="I99" i="6"/>
  <c r="V101" i="6"/>
  <c r="K102" i="6"/>
  <c r="I103" i="6"/>
  <c r="I104" i="6"/>
  <c r="M106" i="6"/>
  <c r="V256" i="6"/>
  <c r="K257" i="6"/>
  <c r="I258" i="6"/>
  <c r="M261" i="6"/>
  <c r="M263" i="6"/>
  <c r="I264" i="6"/>
  <c r="V267" i="6"/>
  <c r="K268" i="6"/>
  <c r="I108" i="6"/>
  <c r="I109" i="6"/>
  <c r="M111" i="6"/>
  <c r="V112" i="6"/>
  <c r="K113" i="6"/>
  <c r="I270" i="6"/>
  <c r="V115" i="6"/>
  <c r="K116" i="6"/>
  <c r="V117" i="6"/>
  <c r="M119" i="6"/>
  <c r="I124" i="6"/>
  <c r="I125" i="6"/>
  <c r="V126" i="6"/>
  <c r="M127" i="6"/>
  <c r="I129" i="6"/>
  <c r="K278" i="6"/>
  <c r="V282" i="6"/>
  <c r="M282" i="6"/>
  <c r="I285" i="6"/>
  <c r="K287" i="6"/>
  <c r="V132" i="6"/>
  <c r="M132" i="6"/>
  <c r="I134" i="6"/>
  <c r="K136" i="6"/>
  <c r="V141" i="6"/>
  <c r="M141" i="6"/>
  <c r="I143" i="6"/>
  <c r="K146" i="6"/>
  <c r="V150" i="6"/>
  <c r="M150" i="6"/>
  <c r="I153" i="6"/>
  <c r="K155" i="6"/>
  <c r="V159" i="6"/>
  <c r="M159" i="6"/>
  <c r="I23" i="6"/>
  <c r="K25" i="6"/>
  <c r="V30" i="6"/>
  <c r="M30" i="6"/>
  <c r="I32" i="6"/>
  <c r="K34" i="6"/>
  <c r="V164" i="6"/>
  <c r="M164" i="6"/>
  <c r="I166" i="6"/>
  <c r="K169" i="6"/>
  <c r="V173" i="6"/>
  <c r="M173" i="6"/>
  <c r="I37" i="6"/>
  <c r="K39" i="6"/>
  <c r="V176" i="6"/>
  <c r="M176" i="6"/>
  <c r="I178" i="6"/>
  <c r="K180" i="6"/>
  <c r="V294" i="6"/>
  <c r="M294" i="6"/>
  <c r="I296" i="6"/>
  <c r="K299" i="6"/>
  <c r="V303" i="6"/>
  <c r="M303" i="6"/>
  <c r="I306" i="6"/>
  <c r="K308" i="6"/>
  <c r="V313" i="6"/>
  <c r="M313" i="6"/>
  <c r="I315" i="6"/>
  <c r="K317" i="6"/>
  <c r="V46" i="6"/>
  <c r="M46" i="6"/>
  <c r="I48" i="6"/>
  <c r="I55" i="6"/>
  <c r="V58" i="6"/>
  <c r="K58" i="6"/>
  <c r="M58" i="6"/>
  <c r="I61" i="6"/>
  <c r="M61" i="6"/>
  <c r="I65" i="6"/>
  <c r="V67" i="6"/>
  <c r="K67" i="6"/>
  <c r="M67" i="6"/>
  <c r="I72" i="6"/>
  <c r="K74" i="6"/>
  <c r="M76" i="6"/>
  <c r="I321" i="6"/>
  <c r="K323" i="6"/>
  <c r="M326" i="6"/>
  <c r="I331" i="6"/>
  <c r="K333" i="6"/>
  <c r="M342" i="6"/>
  <c r="V395" i="6"/>
  <c r="I395" i="6"/>
  <c r="V86" i="6"/>
  <c r="K86" i="6"/>
  <c r="V87" i="6"/>
  <c r="I87" i="6"/>
  <c r="V402" i="6"/>
  <c r="M402" i="6"/>
  <c r="V403" i="6"/>
  <c r="M403" i="6"/>
  <c r="V411" i="6"/>
  <c r="I411" i="6"/>
  <c r="M411" i="6"/>
  <c r="K411" i="6"/>
  <c r="V420" i="6"/>
  <c r="I420" i="6"/>
  <c r="M420" i="6"/>
  <c r="K420" i="6"/>
  <c r="M74" i="6"/>
  <c r="M323" i="6"/>
  <c r="I328" i="6"/>
  <c r="K331" i="6"/>
  <c r="M333" i="6"/>
  <c r="I338" i="6"/>
  <c r="M340" i="6"/>
  <c r="V343" i="6"/>
  <c r="K191" i="6"/>
  <c r="M193" i="6"/>
  <c r="M194" i="6"/>
  <c r="I195" i="6"/>
  <c r="K184" i="6"/>
  <c r="I185" i="6"/>
  <c r="I188" i="6"/>
  <c r="M345" i="6"/>
  <c r="V348" i="6"/>
  <c r="K349" i="6"/>
  <c r="M423" i="6"/>
  <c r="M424" i="6"/>
  <c r="I425" i="6"/>
  <c r="K427" i="6"/>
  <c r="I428" i="6"/>
  <c r="I431" i="6"/>
  <c r="M433" i="6"/>
  <c r="V436" i="6"/>
  <c r="K437" i="6"/>
  <c r="M439" i="6"/>
  <c r="M440" i="6"/>
  <c r="I441" i="6"/>
  <c r="K443" i="6"/>
  <c r="I444" i="6"/>
  <c r="I447" i="6"/>
  <c r="M449" i="6"/>
  <c r="V452" i="6"/>
  <c r="K453" i="6"/>
  <c r="M455" i="6"/>
  <c r="M456" i="6"/>
  <c r="I457" i="6"/>
  <c r="K459" i="6"/>
  <c r="I460" i="6"/>
  <c r="I463" i="6"/>
  <c r="V468" i="6"/>
  <c r="K469" i="6"/>
  <c r="M471" i="6"/>
  <c r="M472" i="6"/>
  <c r="I473" i="6"/>
  <c r="K475" i="6"/>
  <c r="I476" i="6"/>
  <c r="I477" i="6"/>
  <c r="M481" i="6"/>
  <c r="M482" i="6"/>
  <c r="K483" i="6"/>
  <c r="I484" i="6"/>
  <c r="I485" i="6"/>
  <c r="M489" i="6"/>
  <c r="M490" i="6"/>
  <c r="K491" i="6"/>
  <c r="I492" i="6"/>
  <c r="I493" i="6"/>
  <c r="M497" i="6"/>
  <c r="M498" i="6"/>
  <c r="K499" i="6"/>
  <c r="I500" i="6"/>
  <c r="I501" i="6"/>
  <c r="M505" i="6"/>
  <c r="M506" i="6"/>
  <c r="K507" i="6"/>
  <c r="I508" i="6"/>
  <c r="I509" i="6"/>
  <c r="M513" i="6"/>
  <c r="M514" i="6"/>
  <c r="K515" i="6"/>
  <c r="I516" i="6"/>
  <c r="I517" i="6"/>
  <c r="M521" i="6"/>
  <c r="I524" i="6"/>
  <c r="I525" i="6"/>
  <c r="M529" i="6"/>
  <c r="M530" i="6"/>
  <c r="K531" i="6"/>
  <c r="I532" i="6"/>
  <c r="I533" i="6"/>
  <c r="M537" i="6"/>
  <c r="M538" i="6"/>
  <c r="K539" i="6"/>
  <c r="I540" i="6"/>
  <c r="I541" i="6"/>
  <c r="M545" i="6"/>
  <c r="M546" i="6"/>
  <c r="K547" i="6"/>
  <c r="I548" i="6"/>
  <c r="I549" i="6"/>
  <c r="M553" i="6"/>
  <c r="M554" i="6"/>
  <c r="K555" i="6"/>
  <c r="I556" i="6"/>
  <c r="I557" i="6"/>
  <c r="M561" i="6"/>
  <c r="M562" i="6"/>
  <c r="K563" i="6"/>
  <c r="I564" i="6"/>
  <c r="I565" i="6"/>
  <c r="M569" i="6"/>
  <c r="M570" i="6"/>
  <c r="K571" i="6"/>
  <c r="I572" i="6"/>
  <c r="I573" i="6"/>
  <c r="M577" i="6"/>
  <c r="M578" i="6"/>
  <c r="K579" i="6"/>
  <c r="I580" i="6"/>
  <c r="I581" i="6"/>
  <c r="M585" i="6"/>
  <c r="M586" i="6"/>
  <c r="K587" i="6"/>
  <c r="I588" i="6"/>
  <c r="I589" i="6"/>
  <c r="M593" i="6"/>
  <c r="M594" i="6"/>
  <c r="K595" i="6"/>
  <c r="I596" i="6"/>
  <c r="I597" i="6"/>
  <c r="M601" i="6"/>
  <c r="M602" i="6"/>
  <c r="K603" i="6"/>
  <c r="I604" i="6"/>
  <c r="I605" i="6"/>
  <c r="M609" i="6"/>
  <c r="M610" i="6"/>
  <c r="K611" i="6"/>
  <c r="I612" i="6"/>
  <c r="I613" i="6"/>
  <c r="M617" i="6"/>
  <c r="M618" i="6"/>
  <c r="K619" i="6"/>
  <c r="I620" i="6"/>
  <c r="I621" i="6"/>
  <c r="M625" i="6"/>
  <c r="M626" i="6"/>
  <c r="K627" i="6"/>
  <c r="I628" i="6"/>
  <c r="I629" i="6"/>
  <c r="M633" i="6"/>
  <c r="M634" i="6"/>
  <c r="K635" i="6"/>
  <c r="I636" i="6"/>
  <c r="I637" i="6"/>
  <c r="M641" i="6"/>
  <c r="M642" i="6"/>
  <c r="K643" i="6"/>
  <c r="I644" i="6"/>
  <c r="I645" i="6"/>
  <c r="M649" i="6"/>
  <c r="M650" i="6"/>
  <c r="K651" i="6"/>
  <c r="I652" i="6"/>
  <c r="I653" i="6"/>
  <c r="M657" i="6"/>
  <c r="M658" i="6"/>
  <c r="K659" i="6"/>
  <c r="I660" i="6"/>
  <c r="I661" i="6"/>
  <c r="M355" i="6"/>
  <c r="M356" i="6"/>
  <c r="K357" i="6"/>
  <c r="I359" i="6"/>
  <c r="I360" i="6"/>
  <c r="M364" i="6"/>
  <c r="M366" i="6"/>
  <c r="K367" i="6"/>
  <c r="I368" i="6"/>
  <c r="I369" i="6"/>
  <c r="M374" i="6"/>
  <c r="M375" i="6"/>
  <c r="K376" i="6"/>
  <c r="I377" i="6"/>
  <c r="I378" i="6"/>
  <c r="M383" i="6"/>
  <c r="M384" i="6"/>
  <c r="K385" i="6"/>
  <c r="I387" i="6"/>
  <c r="I388" i="6"/>
  <c r="M392" i="6"/>
  <c r="M78" i="6"/>
  <c r="K79" i="6"/>
  <c r="I80" i="6"/>
  <c r="I81" i="6"/>
  <c r="V83" i="6"/>
  <c r="I83" i="6"/>
  <c r="V203" i="6"/>
  <c r="K203" i="6"/>
  <c r="V394" i="6"/>
  <c r="I394" i="6"/>
  <c r="K395" i="6"/>
  <c r="V399" i="6"/>
  <c r="M399" i="6"/>
  <c r="V85" i="6"/>
  <c r="M85" i="6"/>
  <c r="I86" i="6"/>
  <c r="M87" i="6"/>
  <c r="I401" i="6"/>
  <c r="I402" i="6"/>
  <c r="I403" i="6"/>
  <c r="K328" i="6"/>
  <c r="M331" i="6"/>
  <c r="I335" i="6"/>
  <c r="K338" i="6"/>
  <c r="I339" i="6"/>
  <c r="I342" i="6"/>
  <c r="M191" i="6"/>
  <c r="V194" i="6"/>
  <c r="K195" i="6"/>
  <c r="M184" i="6"/>
  <c r="M185" i="6"/>
  <c r="I186" i="6"/>
  <c r="K188" i="6"/>
  <c r="I189" i="6"/>
  <c r="I347" i="6"/>
  <c r="M349" i="6"/>
  <c r="V424" i="6"/>
  <c r="K425" i="6"/>
  <c r="M427" i="6"/>
  <c r="M428" i="6"/>
  <c r="I429" i="6"/>
  <c r="K431" i="6"/>
  <c r="I432" i="6"/>
  <c r="I435" i="6"/>
  <c r="M437" i="6"/>
  <c r="V440" i="6"/>
  <c r="K441" i="6"/>
  <c r="M443" i="6"/>
  <c r="M444" i="6"/>
  <c r="I445" i="6"/>
  <c r="K447" i="6"/>
  <c r="I448" i="6"/>
  <c r="I451" i="6"/>
  <c r="M453" i="6"/>
  <c r="V456" i="6"/>
  <c r="K457" i="6"/>
  <c r="M459" i="6"/>
  <c r="M460" i="6"/>
  <c r="I461" i="6"/>
  <c r="K463" i="6"/>
  <c r="I464" i="6"/>
  <c r="I467" i="6"/>
  <c r="M469" i="6"/>
  <c r="V472" i="6"/>
  <c r="K473" i="6"/>
  <c r="M475" i="6"/>
  <c r="M476" i="6"/>
  <c r="K477" i="6"/>
  <c r="M484" i="6"/>
  <c r="K485" i="6"/>
  <c r="M492" i="6"/>
  <c r="K493" i="6"/>
  <c r="M500" i="6"/>
  <c r="K501" i="6"/>
  <c r="M508" i="6"/>
  <c r="K509" i="6"/>
  <c r="M516" i="6"/>
  <c r="K517" i="6"/>
  <c r="M524" i="6"/>
  <c r="K525" i="6"/>
  <c r="M532" i="6"/>
  <c r="K533" i="6"/>
  <c r="M540" i="6"/>
  <c r="K541" i="6"/>
  <c r="M548" i="6"/>
  <c r="K549" i="6"/>
  <c r="M556" i="6"/>
  <c r="K557" i="6"/>
  <c r="M564" i="6"/>
  <c r="K565" i="6"/>
  <c r="M572" i="6"/>
  <c r="K573" i="6"/>
  <c r="M580" i="6"/>
  <c r="K581" i="6"/>
  <c r="M588" i="6"/>
  <c r="K589" i="6"/>
  <c r="M596" i="6"/>
  <c r="K597" i="6"/>
  <c r="M604" i="6"/>
  <c r="K605" i="6"/>
  <c r="M612" i="6"/>
  <c r="K613" i="6"/>
  <c r="M620" i="6"/>
  <c r="K621" i="6"/>
  <c r="M628" i="6"/>
  <c r="K629" i="6"/>
  <c r="M636" i="6"/>
  <c r="K637" i="6"/>
  <c r="M644" i="6"/>
  <c r="K645" i="6"/>
  <c r="M652" i="6"/>
  <c r="K653" i="6"/>
  <c r="M660" i="6"/>
  <c r="K661" i="6"/>
  <c r="M359" i="6"/>
  <c r="K360" i="6"/>
  <c r="M368" i="6"/>
  <c r="K369" i="6"/>
  <c r="M377" i="6"/>
  <c r="K378" i="6"/>
  <c r="M387" i="6"/>
  <c r="K388" i="6"/>
  <c r="M80" i="6"/>
  <c r="K81" i="6"/>
  <c r="V201" i="6"/>
  <c r="M201" i="6"/>
  <c r="V202" i="6"/>
  <c r="M202" i="6"/>
  <c r="M395" i="6"/>
  <c r="M86" i="6"/>
  <c r="M401" i="6"/>
  <c r="K402" i="6"/>
  <c r="V406" i="6"/>
  <c r="M406" i="6"/>
  <c r="I406" i="6"/>
  <c r="V410" i="6"/>
  <c r="I410" i="6"/>
  <c r="M410" i="6"/>
  <c r="V419" i="6"/>
  <c r="I419" i="6"/>
  <c r="M419" i="6"/>
  <c r="I74" i="6"/>
  <c r="K76" i="6"/>
  <c r="I323" i="6"/>
  <c r="K326" i="6"/>
  <c r="M328" i="6"/>
  <c r="I333" i="6"/>
  <c r="K335" i="6"/>
  <c r="M338" i="6"/>
  <c r="M339" i="6"/>
  <c r="I340" i="6"/>
  <c r="K342" i="6"/>
  <c r="I343" i="6"/>
  <c r="M195" i="6"/>
  <c r="V185" i="6"/>
  <c r="K186" i="6"/>
  <c r="M188" i="6"/>
  <c r="M189" i="6"/>
  <c r="I345" i="6"/>
  <c r="K347" i="6"/>
  <c r="M425" i="6"/>
  <c r="V428" i="6"/>
  <c r="K429" i="6"/>
  <c r="M431" i="6"/>
  <c r="M432" i="6"/>
  <c r="I433" i="6"/>
  <c r="K435" i="6"/>
  <c r="I436" i="6"/>
  <c r="M441" i="6"/>
  <c r="V444" i="6"/>
  <c r="K445" i="6"/>
  <c r="M447" i="6"/>
  <c r="M448" i="6"/>
  <c r="I449" i="6"/>
  <c r="K451" i="6"/>
  <c r="I452" i="6"/>
  <c r="I455" i="6"/>
  <c r="M457" i="6"/>
  <c r="V460" i="6"/>
  <c r="K461" i="6"/>
  <c r="M463" i="6"/>
  <c r="M464" i="6"/>
  <c r="I465" i="6"/>
  <c r="K467" i="6"/>
  <c r="I468" i="6"/>
  <c r="M473" i="6"/>
  <c r="M477" i="6"/>
  <c r="M478" i="6"/>
  <c r="K479" i="6"/>
  <c r="I480" i="6"/>
  <c r="I481" i="6"/>
  <c r="M485" i="6"/>
  <c r="M486" i="6"/>
  <c r="I488" i="6"/>
  <c r="I489" i="6"/>
  <c r="M493" i="6"/>
  <c r="M494" i="6"/>
  <c r="K495" i="6"/>
  <c r="I496" i="6"/>
  <c r="I497" i="6"/>
  <c r="M501" i="6"/>
  <c r="M502" i="6"/>
  <c r="K503" i="6"/>
  <c r="I504" i="6"/>
  <c r="I505" i="6"/>
  <c r="M509" i="6"/>
  <c r="M510" i="6"/>
  <c r="K511" i="6"/>
  <c r="I512" i="6"/>
  <c r="I513" i="6"/>
  <c r="M517" i="6"/>
  <c r="M518" i="6"/>
  <c r="K519" i="6"/>
  <c r="I520" i="6"/>
  <c r="I521" i="6"/>
  <c r="M525" i="6"/>
  <c r="M526" i="6"/>
  <c r="K527" i="6"/>
  <c r="I528" i="6"/>
  <c r="I529" i="6"/>
  <c r="M533" i="6"/>
  <c r="I536" i="6"/>
  <c r="I537" i="6"/>
  <c r="M541" i="6"/>
  <c r="I544" i="6"/>
  <c r="I545" i="6"/>
  <c r="M549" i="6"/>
  <c r="I552" i="6"/>
  <c r="I553" i="6"/>
  <c r="M557" i="6"/>
  <c r="I560" i="6"/>
  <c r="I561" i="6"/>
  <c r="M565" i="6"/>
  <c r="I568" i="6"/>
  <c r="I569" i="6"/>
  <c r="M573" i="6"/>
  <c r="I576" i="6"/>
  <c r="I577" i="6"/>
  <c r="M581" i="6"/>
  <c r="I584" i="6"/>
  <c r="I585" i="6"/>
  <c r="M589" i="6"/>
  <c r="I592" i="6"/>
  <c r="I593" i="6"/>
  <c r="M597" i="6"/>
  <c r="I600" i="6"/>
  <c r="I601" i="6"/>
  <c r="M605" i="6"/>
  <c r="I608" i="6"/>
  <c r="I609" i="6"/>
  <c r="M613" i="6"/>
  <c r="I616" i="6"/>
  <c r="I617" i="6"/>
  <c r="M621" i="6"/>
  <c r="I624" i="6"/>
  <c r="I625" i="6"/>
  <c r="M629" i="6"/>
  <c r="I632" i="6"/>
  <c r="I633" i="6"/>
  <c r="M637" i="6"/>
  <c r="I640" i="6"/>
  <c r="I641" i="6"/>
  <c r="M645" i="6"/>
  <c r="I648" i="6"/>
  <c r="I649" i="6"/>
  <c r="M653" i="6"/>
  <c r="I656" i="6"/>
  <c r="I657" i="6"/>
  <c r="M661" i="6"/>
  <c r="I354" i="6"/>
  <c r="I355" i="6"/>
  <c r="M360" i="6"/>
  <c r="I363" i="6"/>
  <c r="I364" i="6"/>
  <c r="M369" i="6"/>
  <c r="I373" i="6"/>
  <c r="I374" i="6"/>
  <c r="M378" i="6"/>
  <c r="I382" i="6"/>
  <c r="I383" i="6"/>
  <c r="M388" i="6"/>
  <c r="I391" i="6"/>
  <c r="I392" i="6"/>
  <c r="M81" i="6"/>
  <c r="I200" i="6"/>
  <c r="I201" i="6"/>
  <c r="I202" i="6"/>
  <c r="V88" i="6"/>
  <c r="I88" i="6"/>
  <c r="V404" i="6"/>
  <c r="K404" i="6"/>
  <c r="V405" i="6"/>
  <c r="I405" i="6"/>
  <c r="K406" i="6"/>
  <c r="I412" i="6"/>
  <c r="I413" i="6"/>
  <c r="M412" i="6"/>
  <c r="K413" i="6"/>
  <c r="I415" i="6"/>
  <c r="I416" i="6"/>
  <c r="M416" i="6"/>
  <c r="I277" i="6"/>
  <c r="M277" i="6"/>
  <c r="K277" i="6"/>
  <c r="I279" i="6"/>
  <c r="M279" i="6"/>
  <c r="K279" i="6"/>
  <c r="I281" i="6"/>
  <c r="M281" i="6"/>
  <c r="K281" i="6"/>
  <c r="I284" i="6"/>
  <c r="M284" i="6"/>
  <c r="K284" i="6"/>
  <c r="I286" i="6"/>
  <c r="M286" i="6"/>
  <c r="K286" i="6"/>
  <c r="I288" i="6"/>
  <c r="M288" i="6"/>
  <c r="K288" i="6"/>
  <c r="I131" i="6"/>
  <c r="M131" i="6"/>
  <c r="K131" i="6"/>
  <c r="I133" i="6"/>
  <c r="M133" i="6"/>
  <c r="K133" i="6"/>
  <c r="I135" i="6"/>
  <c r="M135" i="6"/>
  <c r="K135" i="6"/>
  <c r="I138" i="6"/>
  <c r="M138" i="6"/>
  <c r="K138" i="6"/>
  <c r="I140" i="6"/>
  <c r="M140" i="6"/>
  <c r="K140" i="6"/>
  <c r="I142" i="6"/>
  <c r="M142" i="6"/>
  <c r="K142" i="6"/>
  <c r="I145" i="6"/>
  <c r="M145" i="6"/>
  <c r="K145" i="6"/>
  <c r="I147" i="6"/>
  <c r="M147" i="6"/>
  <c r="K147" i="6"/>
  <c r="I149" i="6"/>
  <c r="M149" i="6"/>
  <c r="K149" i="6"/>
  <c r="I152" i="6"/>
  <c r="M152" i="6"/>
  <c r="K152" i="6"/>
  <c r="I154" i="6"/>
  <c r="M154" i="6"/>
  <c r="K154" i="6"/>
  <c r="I156" i="6"/>
  <c r="M156" i="6"/>
  <c r="K156" i="6"/>
  <c r="I158" i="6"/>
  <c r="M158" i="6"/>
  <c r="K158" i="6"/>
  <c r="I22" i="6"/>
  <c r="M22" i="6"/>
  <c r="K22" i="6"/>
  <c r="I24" i="6"/>
  <c r="M24" i="6"/>
  <c r="K24" i="6"/>
  <c r="I26" i="6"/>
  <c r="M26" i="6"/>
  <c r="K26" i="6"/>
  <c r="I29" i="6"/>
  <c r="M29" i="6"/>
  <c r="K29" i="6"/>
  <c r="I31" i="6"/>
  <c r="M31" i="6"/>
  <c r="K31" i="6"/>
  <c r="I33" i="6"/>
  <c r="M33" i="6"/>
  <c r="K33" i="6"/>
  <c r="I161" i="6"/>
  <c r="M161" i="6"/>
  <c r="K161" i="6"/>
  <c r="I163" i="6"/>
  <c r="M163" i="6"/>
  <c r="K163" i="6"/>
  <c r="I165" i="6"/>
  <c r="M165" i="6"/>
  <c r="K165" i="6"/>
  <c r="I168" i="6"/>
  <c r="M168" i="6"/>
  <c r="K168" i="6"/>
  <c r="I170" i="6"/>
  <c r="M170" i="6"/>
  <c r="K170" i="6"/>
  <c r="I172" i="6"/>
  <c r="M172" i="6"/>
  <c r="K172" i="6"/>
  <c r="I36" i="6"/>
  <c r="M36" i="6"/>
  <c r="K36" i="6"/>
  <c r="I38" i="6"/>
  <c r="M38" i="6"/>
  <c r="K38" i="6"/>
  <c r="I40" i="6"/>
  <c r="M40" i="6"/>
  <c r="K40" i="6"/>
  <c r="I175" i="6"/>
  <c r="M175" i="6"/>
  <c r="K175" i="6"/>
  <c r="I177" i="6"/>
  <c r="M177" i="6"/>
  <c r="K177" i="6"/>
  <c r="I179" i="6"/>
  <c r="M179" i="6"/>
  <c r="K179" i="6"/>
  <c r="I291" i="6"/>
  <c r="M291" i="6"/>
  <c r="K291" i="6"/>
  <c r="I293" i="6"/>
  <c r="M293" i="6"/>
  <c r="K293" i="6"/>
  <c r="I295" i="6"/>
  <c r="M295" i="6"/>
  <c r="K295" i="6"/>
  <c r="I298" i="6"/>
  <c r="M298" i="6"/>
  <c r="K298" i="6"/>
  <c r="I300" i="6"/>
  <c r="M300" i="6"/>
  <c r="K300" i="6"/>
  <c r="I302" i="6"/>
  <c r="M302" i="6"/>
  <c r="K302" i="6"/>
  <c r="I305" i="6"/>
  <c r="M305" i="6"/>
  <c r="K305" i="6"/>
  <c r="I307" i="6"/>
  <c r="M307" i="6"/>
  <c r="K307" i="6"/>
  <c r="I309" i="6"/>
  <c r="M309" i="6"/>
  <c r="K309" i="6"/>
  <c r="I312" i="6"/>
  <c r="M312" i="6"/>
  <c r="K312" i="6"/>
  <c r="I314" i="6"/>
  <c r="M314" i="6"/>
  <c r="K314" i="6"/>
  <c r="I316" i="6"/>
  <c r="M316" i="6"/>
  <c r="K316" i="6"/>
  <c r="I43" i="6"/>
  <c r="M43" i="6"/>
  <c r="K43" i="6"/>
  <c r="I45" i="6"/>
  <c r="M45" i="6"/>
  <c r="K45" i="6"/>
  <c r="I47" i="6"/>
  <c r="M47" i="6"/>
  <c r="K47" i="6"/>
  <c r="I50" i="6"/>
  <c r="M50" i="6"/>
  <c r="K50" i="6"/>
  <c r="I52" i="6"/>
  <c r="M52" i="6"/>
  <c r="K52" i="6"/>
  <c r="M207" i="6"/>
  <c r="M211" i="6"/>
  <c r="M216" i="6"/>
  <c r="M3" i="6"/>
  <c r="M7" i="6"/>
  <c r="M12" i="6"/>
  <c r="M223" i="6"/>
  <c r="M15" i="6"/>
  <c r="M19" i="6"/>
  <c r="M230" i="6"/>
  <c r="M235" i="6"/>
  <c r="M239" i="6"/>
  <c r="M244" i="6"/>
  <c r="M249" i="6"/>
  <c r="M253" i="6"/>
  <c r="M96" i="6"/>
  <c r="M118" i="6"/>
  <c r="M103" i="6"/>
  <c r="M256" i="6"/>
  <c r="M260" i="6"/>
  <c r="M265" i="6"/>
  <c r="M108" i="6"/>
  <c r="M112" i="6"/>
  <c r="M272" i="6"/>
  <c r="M115" i="6"/>
  <c r="M121" i="6"/>
  <c r="M126" i="6"/>
  <c r="K54" i="6"/>
  <c r="K57" i="6"/>
  <c r="K59" i="6"/>
  <c r="K61" i="6"/>
  <c r="K64" i="6"/>
  <c r="K66" i="6"/>
  <c r="K68" i="6"/>
  <c r="K71" i="6"/>
  <c r="K73" i="6"/>
  <c r="K75" i="6"/>
  <c r="K182" i="6"/>
  <c r="K320" i="6"/>
  <c r="K322" i="6"/>
  <c r="K324" i="6"/>
  <c r="K327" i="6"/>
  <c r="K329" i="6"/>
  <c r="K332" i="6"/>
  <c r="K334" i="6"/>
  <c r="M336" i="6"/>
  <c r="M341" i="6"/>
  <c r="M192" i="6"/>
  <c r="M196" i="6"/>
  <c r="M187" i="6"/>
  <c r="M346" i="6"/>
  <c r="M350" i="6"/>
  <c r="M426" i="6"/>
  <c r="M430" i="6"/>
  <c r="M434" i="6"/>
  <c r="M438" i="6"/>
  <c r="M442" i="6"/>
  <c r="M446" i="6"/>
  <c r="M450" i="6"/>
  <c r="M454" i="6"/>
  <c r="M458" i="6"/>
  <c r="M462" i="6"/>
  <c r="M466" i="6"/>
  <c r="M470" i="6"/>
  <c r="M68" i="6"/>
  <c r="M71" i="6"/>
  <c r="M73" i="6"/>
  <c r="M75" i="6"/>
  <c r="M182" i="6"/>
  <c r="M320" i="6"/>
  <c r="M322" i="6"/>
  <c r="M324" i="6"/>
  <c r="M327" i="6"/>
  <c r="M329" i="6"/>
  <c r="M332" i="6"/>
  <c r="M334" i="6"/>
  <c r="V336" i="6"/>
  <c r="V341" i="6"/>
  <c r="V192" i="6"/>
  <c r="V196" i="6"/>
  <c r="V187" i="6"/>
  <c r="V346" i="6"/>
  <c r="V350" i="6"/>
  <c r="V426" i="6"/>
  <c r="V430" i="6"/>
  <c r="V434" i="6"/>
  <c r="V438" i="6"/>
  <c r="V442" i="6"/>
  <c r="V446" i="6"/>
  <c r="V450" i="6"/>
  <c r="V454" i="6"/>
  <c r="V458" i="6"/>
  <c r="V462" i="6"/>
  <c r="V466" i="6"/>
  <c r="V470" i="6"/>
  <c r="V54" i="6"/>
  <c r="V57" i="6"/>
  <c r="V59" i="6"/>
  <c r="V61" i="6"/>
  <c r="V64" i="6"/>
  <c r="V66" i="6"/>
  <c r="V68" i="6"/>
  <c r="V71" i="6"/>
  <c r="V73" i="6"/>
  <c r="V75" i="6"/>
  <c r="V182" i="6"/>
  <c r="V320" i="6"/>
  <c r="V322" i="6"/>
  <c r="V324" i="6"/>
  <c r="V327" i="6"/>
  <c r="V329" i="6"/>
  <c r="V332" i="6"/>
  <c r="V334" i="6"/>
  <c r="V474" i="6"/>
  <c r="K474" i="6"/>
  <c r="I336" i="6"/>
  <c r="I341" i="6"/>
  <c r="I192" i="6"/>
  <c r="I196" i="6"/>
  <c r="I187" i="6"/>
  <c r="I346" i="6"/>
  <c r="I350" i="6"/>
  <c r="I426" i="6"/>
  <c r="I430" i="6"/>
  <c r="I434" i="6"/>
  <c r="I438" i="6"/>
  <c r="I442" i="6"/>
  <c r="I446" i="6"/>
  <c r="I450" i="6"/>
  <c r="I454" i="6"/>
  <c r="I458" i="6"/>
  <c r="I462" i="6"/>
  <c r="I466" i="6"/>
  <c r="I470" i="6"/>
  <c r="I474" i="6"/>
  <c r="K476" i="6"/>
  <c r="K478" i="6"/>
  <c r="K480" i="6"/>
  <c r="K482" i="6"/>
  <c r="K484" i="6"/>
  <c r="K486" i="6"/>
  <c r="K488" i="6"/>
  <c r="K490" i="6"/>
  <c r="K492" i="6"/>
  <c r="K494" i="6"/>
  <c r="K496" i="6"/>
  <c r="K498" i="6"/>
  <c r="K500" i="6"/>
  <c r="K502" i="6"/>
  <c r="K504" i="6"/>
  <c r="K506" i="6"/>
  <c r="K508" i="6"/>
  <c r="K510" i="6"/>
  <c r="K512" i="6"/>
  <c r="K514" i="6"/>
  <c r="K516" i="6"/>
  <c r="K518" i="6"/>
  <c r="K520" i="6"/>
  <c r="K522" i="6"/>
  <c r="K524" i="6"/>
  <c r="K526" i="6"/>
  <c r="K528" i="6"/>
  <c r="K530" i="6"/>
  <c r="K532" i="6"/>
  <c r="K534" i="6"/>
  <c r="K536" i="6"/>
  <c r="K538" i="6"/>
  <c r="K540" i="6"/>
  <c r="K542" i="6"/>
  <c r="K544" i="6"/>
  <c r="K546" i="6"/>
  <c r="K548" i="6"/>
  <c r="K550" i="6"/>
  <c r="K552" i="6"/>
  <c r="K554" i="6"/>
  <c r="K556" i="6"/>
  <c r="K558" i="6"/>
  <c r="K560" i="6"/>
  <c r="K562" i="6"/>
  <c r="K564" i="6"/>
  <c r="K566" i="6"/>
  <c r="K568" i="6"/>
  <c r="K570" i="6"/>
  <c r="K572" i="6"/>
  <c r="K574" i="6"/>
  <c r="K576" i="6"/>
  <c r="K578" i="6"/>
  <c r="K580" i="6"/>
  <c r="K582" i="6"/>
  <c r="K584" i="6"/>
  <c r="K586" i="6"/>
  <c r="K588" i="6"/>
  <c r="K590" i="6"/>
  <c r="K592" i="6"/>
  <c r="K594" i="6"/>
  <c r="K596" i="6"/>
  <c r="K598" i="6"/>
  <c r="K600" i="6"/>
  <c r="K602" i="6"/>
  <c r="K604" i="6"/>
  <c r="K606" i="6"/>
  <c r="K608" i="6"/>
  <c r="K610" i="6"/>
  <c r="K612" i="6"/>
  <c r="K614" i="6"/>
  <c r="K616" i="6"/>
  <c r="K618" i="6"/>
  <c r="K620" i="6"/>
  <c r="K622" i="6"/>
  <c r="K624" i="6"/>
  <c r="K626" i="6"/>
  <c r="K628" i="6"/>
  <c r="K630" i="6"/>
  <c r="K632" i="6"/>
  <c r="K634" i="6"/>
  <c r="K636" i="6"/>
  <c r="K638" i="6"/>
  <c r="K640" i="6"/>
  <c r="K642" i="6"/>
  <c r="K644" i="6"/>
  <c r="K646" i="6"/>
  <c r="K648" i="6"/>
  <c r="K650" i="6"/>
  <c r="K652" i="6"/>
  <c r="K654" i="6"/>
  <c r="K656" i="6"/>
  <c r="K658" i="6"/>
  <c r="K660" i="6"/>
  <c r="K352" i="6"/>
  <c r="K354" i="6"/>
  <c r="K356" i="6"/>
  <c r="K359" i="6"/>
  <c r="K361" i="6"/>
  <c r="K363" i="6"/>
  <c r="K366" i="6"/>
  <c r="K368" i="6"/>
  <c r="K370" i="6"/>
  <c r="K373" i="6"/>
  <c r="K375" i="6"/>
  <c r="K377" i="6"/>
  <c r="K380" i="6"/>
  <c r="K382" i="6"/>
  <c r="K384" i="6"/>
  <c r="K387" i="6"/>
  <c r="K389" i="6"/>
  <c r="K391" i="6"/>
  <c r="K78" i="6"/>
  <c r="K80" i="6"/>
  <c r="K82" i="6"/>
  <c r="K198" i="6"/>
  <c r="K200" i="6"/>
  <c r="K202" i="6"/>
  <c r="K394" i="6"/>
  <c r="K396" i="6"/>
  <c r="K398" i="6"/>
  <c r="K85" i="6"/>
  <c r="K87" i="6"/>
  <c r="K89" i="6"/>
  <c r="K401" i="6"/>
  <c r="K403" i="6"/>
  <c r="K405" i="6"/>
  <c r="K408" i="6"/>
  <c r="K410" i="6"/>
  <c r="K412" i="6"/>
  <c r="K415" i="6"/>
  <c r="K417" i="6"/>
  <c r="K419" i="6"/>
  <c r="I775" i="5"/>
  <c r="AC775" i="5"/>
  <c r="K776" i="5"/>
  <c r="AC776" i="5"/>
  <c r="K777" i="5"/>
  <c r="AC777" i="5"/>
  <c r="I778" i="5"/>
  <c r="AC778" i="5"/>
  <c r="AC699" i="5"/>
  <c r="M699" i="5"/>
  <c r="AC698" i="5"/>
  <c r="V698" i="5"/>
  <c r="AC697" i="5"/>
  <c r="AC696" i="5"/>
  <c r="AC695" i="5"/>
  <c r="K695" i="5"/>
  <c r="AC694" i="5"/>
  <c r="AC702" i="5"/>
  <c r="AC701" i="5"/>
  <c r="AC772" i="5"/>
  <c r="AC771" i="5"/>
  <c r="AC770" i="5"/>
  <c r="AC769" i="5"/>
  <c r="AC768" i="5"/>
  <c r="V768" i="5"/>
  <c r="AC767" i="5"/>
  <c r="AC416" i="5"/>
  <c r="V416" i="5"/>
  <c r="AC415" i="5"/>
  <c r="K415" i="5"/>
  <c r="AC414" i="5"/>
  <c r="V414" i="5"/>
  <c r="AC413" i="5"/>
  <c r="V413" i="5"/>
  <c r="AC412" i="5"/>
  <c r="V412" i="5"/>
  <c r="AC411" i="5"/>
  <c r="K411" i="5"/>
  <c r="AC685" i="5"/>
  <c r="V685" i="5"/>
  <c r="AC684" i="5"/>
  <c r="V684" i="5"/>
  <c r="AC683" i="5"/>
  <c r="AC682" i="5"/>
  <c r="K682" i="5"/>
  <c r="AC681" i="5"/>
  <c r="AC680" i="5"/>
  <c r="AC691" i="5"/>
  <c r="AC690" i="5"/>
  <c r="K690" i="5"/>
  <c r="AC689" i="5"/>
  <c r="AC688" i="5"/>
  <c r="AC687" i="5"/>
  <c r="V687" i="5"/>
  <c r="AC409" i="5"/>
  <c r="K409" i="5"/>
  <c r="AC408" i="5"/>
  <c r="AC407" i="5"/>
  <c r="V407" i="5"/>
  <c r="AC406" i="5"/>
  <c r="AC405" i="5"/>
  <c r="AC404" i="5"/>
  <c r="V404" i="5"/>
  <c r="AC675" i="5"/>
  <c r="AC678" i="5"/>
  <c r="AC677" i="5"/>
  <c r="AC673" i="5"/>
  <c r="V673" i="5"/>
  <c r="AC672" i="5"/>
  <c r="V672" i="5"/>
  <c r="AC671" i="5"/>
  <c r="AC670" i="5"/>
  <c r="AC669" i="5"/>
  <c r="V669" i="5"/>
  <c r="AC668" i="5"/>
  <c r="AC397" i="5"/>
  <c r="AC396" i="5"/>
  <c r="AC394" i="5"/>
  <c r="V394" i="5"/>
  <c r="AC391" i="5"/>
  <c r="V391" i="5"/>
  <c r="AC390" i="5"/>
  <c r="AC402" i="5"/>
  <c r="AC399" i="5"/>
  <c r="AC395" i="5"/>
  <c r="AC393" i="5"/>
  <c r="AC392" i="5"/>
  <c r="AC401" i="5"/>
  <c r="V401" i="5"/>
  <c r="AC400" i="5"/>
  <c r="V400" i="5"/>
  <c r="AC666" i="5"/>
  <c r="AC665" i="5"/>
  <c r="AC664" i="5"/>
  <c r="V664" i="5"/>
  <c r="AC663" i="5"/>
  <c r="AC662" i="5"/>
  <c r="AC661" i="5"/>
  <c r="AC388" i="5"/>
  <c r="V388" i="5"/>
  <c r="AC387" i="5"/>
  <c r="V387" i="5"/>
  <c r="AC386" i="5"/>
  <c r="AC385" i="5"/>
  <c r="AC384" i="5"/>
  <c r="V384" i="5"/>
  <c r="AC383" i="5"/>
  <c r="AC381" i="5"/>
  <c r="AC380" i="5"/>
  <c r="AC379" i="5"/>
  <c r="V379" i="5"/>
  <c r="AC378" i="5"/>
  <c r="V378" i="5"/>
  <c r="AC377" i="5"/>
  <c r="AC376" i="5"/>
  <c r="AC655" i="5"/>
  <c r="V655" i="5"/>
  <c r="AC654" i="5"/>
  <c r="AC653" i="5"/>
  <c r="AC652" i="5"/>
  <c r="AC651" i="5"/>
  <c r="V651" i="5"/>
  <c r="AC650" i="5"/>
  <c r="V650" i="5"/>
  <c r="AC659" i="5"/>
  <c r="AC658" i="5"/>
  <c r="AC657" i="5"/>
  <c r="AC648" i="5"/>
  <c r="AC647" i="5"/>
  <c r="AC646" i="5"/>
  <c r="AC645" i="5"/>
  <c r="AC644" i="5"/>
  <c r="V644" i="5"/>
  <c r="AC643" i="5"/>
  <c r="AC374" i="5"/>
  <c r="AC641" i="5"/>
  <c r="AC640" i="5"/>
  <c r="AC639" i="5"/>
  <c r="AC638" i="5"/>
  <c r="AC637" i="5"/>
  <c r="V637" i="5"/>
  <c r="AC635" i="5"/>
  <c r="V635" i="5"/>
  <c r="AC634" i="5"/>
  <c r="AC633" i="5"/>
  <c r="AC632" i="5"/>
  <c r="M632" i="5"/>
  <c r="AC631" i="5"/>
  <c r="AC630" i="5"/>
  <c r="AC372" i="5"/>
  <c r="AC371" i="5"/>
  <c r="V371" i="5"/>
  <c r="AC370" i="5"/>
  <c r="V370" i="5"/>
  <c r="AC369" i="5"/>
  <c r="AC368" i="5"/>
  <c r="AC367" i="5"/>
  <c r="V367" i="5"/>
  <c r="AC365" i="5"/>
  <c r="AC364" i="5"/>
  <c r="AC363" i="5"/>
  <c r="AC362" i="5"/>
  <c r="AC361" i="5"/>
  <c r="AC360" i="5"/>
  <c r="V360" i="5"/>
  <c r="AC351" i="5"/>
  <c r="AC350" i="5"/>
  <c r="AC349" i="5"/>
  <c r="AC348" i="5"/>
  <c r="AC347" i="5"/>
  <c r="AC346" i="5"/>
  <c r="V346" i="5"/>
  <c r="AC358" i="5"/>
  <c r="I358" i="5"/>
  <c r="AC357" i="5"/>
  <c r="V357" i="5"/>
  <c r="AC356" i="5"/>
  <c r="AC355" i="5"/>
  <c r="AC354" i="5"/>
  <c r="I354" i="5"/>
  <c r="AC353" i="5"/>
  <c r="AC344" i="5"/>
  <c r="AC343" i="5"/>
  <c r="V343" i="5"/>
  <c r="AC342" i="5"/>
  <c r="AC341" i="5"/>
  <c r="V341" i="5"/>
  <c r="AC340" i="5"/>
  <c r="AC339" i="5"/>
  <c r="AC335" i="5"/>
  <c r="AC334" i="5"/>
  <c r="AC333" i="5"/>
  <c r="AC332" i="5"/>
  <c r="AC331" i="5"/>
  <c r="AC330" i="5"/>
  <c r="V330" i="5"/>
  <c r="AC337" i="5"/>
  <c r="AC328" i="5"/>
  <c r="AC327" i="5"/>
  <c r="AC326" i="5"/>
  <c r="I326" i="5"/>
  <c r="AC325" i="5"/>
  <c r="AC324" i="5"/>
  <c r="AC323" i="5"/>
  <c r="V323" i="5"/>
  <c r="AC628" i="5"/>
  <c r="M628" i="5"/>
  <c r="AC627" i="5"/>
  <c r="AC626" i="5"/>
  <c r="AC625" i="5"/>
  <c r="AC624" i="5"/>
  <c r="M624" i="5"/>
  <c r="AC623" i="5"/>
  <c r="AC321" i="5"/>
  <c r="AC320" i="5"/>
  <c r="AC319" i="5"/>
  <c r="V319" i="5"/>
  <c r="AC318" i="5"/>
  <c r="AC317" i="5"/>
  <c r="AC316" i="5"/>
  <c r="AC311" i="5"/>
  <c r="K311" i="5"/>
  <c r="AC310" i="5"/>
  <c r="V310" i="5"/>
  <c r="AC309" i="5"/>
  <c r="K309" i="5"/>
  <c r="AC308" i="5"/>
  <c r="V308" i="5"/>
  <c r="AC307" i="5"/>
  <c r="AC306" i="5"/>
  <c r="V306" i="5"/>
  <c r="AC314" i="5"/>
  <c r="K314" i="5"/>
  <c r="AC313" i="5"/>
  <c r="AC621" i="5"/>
  <c r="AC620" i="5"/>
  <c r="V620" i="5"/>
  <c r="AC304" i="5"/>
  <c r="V304" i="5"/>
  <c r="AC303" i="5"/>
  <c r="AC302" i="5"/>
  <c r="K302" i="5"/>
  <c r="AC301" i="5"/>
  <c r="AC300" i="5"/>
  <c r="V300" i="5"/>
  <c r="AC299" i="5"/>
  <c r="AC618" i="5"/>
  <c r="V618" i="5"/>
  <c r="AC617" i="5"/>
  <c r="AC616" i="5"/>
  <c r="K616" i="5"/>
  <c r="AC615" i="5"/>
  <c r="V615" i="5"/>
  <c r="AC614" i="5"/>
  <c r="K614" i="5"/>
  <c r="AC613" i="5"/>
  <c r="V613" i="5"/>
  <c r="AC765" i="5"/>
  <c r="AC764" i="5"/>
  <c r="AC763" i="5"/>
  <c r="AC762" i="5"/>
  <c r="V762" i="5"/>
  <c r="AC761" i="5"/>
  <c r="K761" i="5"/>
  <c r="AC760" i="5"/>
  <c r="AC611" i="5"/>
  <c r="AC610" i="5"/>
  <c r="V610" i="5"/>
  <c r="AC609" i="5"/>
  <c r="K609" i="5"/>
  <c r="AC608" i="5"/>
  <c r="V608" i="5"/>
  <c r="AC607" i="5"/>
  <c r="AC606" i="5"/>
  <c r="V606" i="5"/>
  <c r="AC604" i="5"/>
  <c r="AC603" i="5"/>
  <c r="V603" i="5"/>
  <c r="AC602" i="5"/>
  <c r="AC601" i="5"/>
  <c r="V601" i="5"/>
  <c r="AC600" i="5"/>
  <c r="K600" i="5"/>
  <c r="AC599" i="5"/>
  <c r="AC597" i="5"/>
  <c r="AC596" i="5"/>
  <c r="V596" i="5"/>
  <c r="AC595" i="5"/>
  <c r="K595" i="5"/>
  <c r="AC294" i="5"/>
  <c r="V294" i="5"/>
  <c r="AC293" i="5"/>
  <c r="K293" i="5"/>
  <c r="AC292" i="5"/>
  <c r="V292" i="5"/>
  <c r="AC291" i="5"/>
  <c r="K291" i="5"/>
  <c r="AC290" i="5"/>
  <c r="V290" i="5"/>
  <c r="AC289" i="5"/>
  <c r="K289" i="5"/>
  <c r="AC297" i="5"/>
  <c r="AC296" i="5"/>
  <c r="AC864" i="5"/>
  <c r="V864" i="5"/>
  <c r="AC863" i="5"/>
  <c r="K863" i="5"/>
  <c r="AC862" i="5"/>
  <c r="K862" i="5"/>
  <c r="AC861" i="5"/>
  <c r="AC860" i="5"/>
  <c r="V860" i="5"/>
  <c r="AC859" i="5"/>
  <c r="K859" i="5"/>
  <c r="AC858" i="5"/>
  <c r="AC857" i="5"/>
  <c r="K857" i="5"/>
  <c r="AC856" i="5"/>
  <c r="V856" i="5"/>
  <c r="AC855" i="5"/>
  <c r="K855" i="5"/>
  <c r="AC854" i="5"/>
  <c r="V854" i="5"/>
  <c r="AC853" i="5"/>
  <c r="K853" i="5"/>
  <c r="AC852" i="5"/>
  <c r="V852" i="5"/>
  <c r="AC851" i="5"/>
  <c r="K851" i="5"/>
  <c r="AC850" i="5"/>
  <c r="V850" i="5"/>
  <c r="AC849" i="5"/>
  <c r="AC848" i="5"/>
  <c r="AC847" i="5"/>
  <c r="AC846" i="5"/>
  <c r="V846" i="5"/>
  <c r="AC845" i="5"/>
  <c r="I845" i="5"/>
  <c r="AC844" i="5"/>
  <c r="V844" i="5"/>
  <c r="AC843" i="5"/>
  <c r="I843" i="5"/>
  <c r="AC842" i="5"/>
  <c r="V842" i="5"/>
  <c r="AC841" i="5"/>
  <c r="AC840" i="5"/>
  <c r="AC839" i="5"/>
  <c r="V839" i="5"/>
  <c r="AC838" i="5"/>
  <c r="AC837" i="5"/>
  <c r="V837" i="5"/>
  <c r="AC836" i="5"/>
  <c r="AC835" i="5"/>
  <c r="AC834" i="5"/>
  <c r="AC833" i="5"/>
  <c r="AC832" i="5"/>
  <c r="AC831" i="5"/>
  <c r="V831" i="5"/>
  <c r="AC830" i="5"/>
  <c r="AC829" i="5"/>
  <c r="V829" i="5"/>
  <c r="AC828" i="5"/>
  <c r="AC827" i="5"/>
  <c r="AC826" i="5"/>
  <c r="AC825" i="5"/>
  <c r="V825" i="5"/>
  <c r="AC824" i="5"/>
  <c r="AC823" i="5"/>
  <c r="V823" i="5"/>
  <c r="AC822" i="5"/>
  <c r="AC821" i="5"/>
  <c r="V821" i="5"/>
  <c r="AC820" i="5"/>
  <c r="AC819" i="5"/>
  <c r="AC818" i="5"/>
  <c r="AC817" i="5"/>
  <c r="V817" i="5"/>
  <c r="AC816" i="5"/>
  <c r="AC815" i="5"/>
  <c r="V815" i="5"/>
  <c r="AC814" i="5"/>
  <c r="AC813" i="5"/>
  <c r="V813" i="5"/>
  <c r="AC812" i="5"/>
  <c r="AC811" i="5"/>
  <c r="AC810" i="5"/>
  <c r="AC809" i="5"/>
  <c r="V809" i="5"/>
  <c r="AC808" i="5"/>
  <c r="AC807" i="5"/>
  <c r="AC806" i="5"/>
  <c r="AC805" i="5"/>
  <c r="V805" i="5"/>
  <c r="AC804" i="5"/>
  <c r="AC803" i="5"/>
  <c r="AC802" i="5"/>
  <c r="V802" i="5"/>
  <c r="AC801" i="5"/>
  <c r="V801" i="5"/>
  <c r="AC800" i="5"/>
  <c r="AC799" i="5"/>
  <c r="AC798" i="5"/>
  <c r="V798" i="5"/>
  <c r="AC797" i="5"/>
  <c r="K797" i="5"/>
  <c r="AC796" i="5"/>
  <c r="V796" i="5"/>
  <c r="AC795" i="5"/>
  <c r="K795" i="5"/>
  <c r="AC794" i="5"/>
  <c r="V794" i="5"/>
  <c r="AC793" i="5"/>
  <c r="K793" i="5"/>
  <c r="AC792" i="5"/>
  <c r="V792" i="5"/>
  <c r="AC791" i="5"/>
  <c r="K791" i="5"/>
  <c r="AC790" i="5"/>
  <c r="V790" i="5"/>
  <c r="AC789" i="5"/>
  <c r="K789" i="5"/>
  <c r="AC788" i="5"/>
  <c r="V788" i="5"/>
  <c r="AC787" i="5"/>
  <c r="K787" i="5"/>
  <c r="AC786" i="5"/>
  <c r="V786" i="5"/>
  <c r="AC785" i="5"/>
  <c r="K785" i="5"/>
  <c r="AC784" i="5"/>
  <c r="V784" i="5"/>
  <c r="AC783" i="5"/>
  <c r="K783" i="5"/>
  <c r="AC782" i="5"/>
  <c r="V782" i="5"/>
  <c r="AC781" i="5"/>
  <c r="AC780" i="5"/>
  <c r="AC779" i="5"/>
  <c r="AC287" i="5"/>
  <c r="AC286" i="5"/>
  <c r="AC285" i="5"/>
  <c r="AC587" i="5"/>
  <c r="AC586" i="5"/>
  <c r="AC585" i="5"/>
  <c r="AC584" i="5"/>
  <c r="V584" i="5"/>
  <c r="AC583" i="5"/>
  <c r="AC582" i="5"/>
  <c r="V582" i="5"/>
  <c r="AC593" i="5"/>
  <c r="AC592" i="5"/>
  <c r="V592" i="5"/>
  <c r="AC591" i="5"/>
  <c r="K591" i="5"/>
  <c r="AC590" i="5"/>
  <c r="V590" i="5"/>
  <c r="AC589" i="5"/>
  <c r="AC758" i="5"/>
  <c r="V758" i="5"/>
  <c r="AC757" i="5"/>
  <c r="K757" i="5"/>
  <c r="AC756" i="5"/>
  <c r="AC580" i="5"/>
  <c r="I580" i="5"/>
  <c r="AC579" i="5"/>
  <c r="AC578" i="5"/>
  <c r="AC577" i="5"/>
  <c r="AC576" i="5"/>
  <c r="K576" i="5"/>
  <c r="AC575" i="5"/>
  <c r="AC283" i="5"/>
  <c r="K283" i="5"/>
  <c r="AC282" i="5"/>
  <c r="AC281" i="5"/>
  <c r="K281" i="5"/>
  <c r="AC280" i="5"/>
  <c r="V280" i="5"/>
  <c r="AC279" i="5"/>
  <c r="K279" i="5"/>
  <c r="AC278" i="5"/>
  <c r="AC566" i="5"/>
  <c r="K566" i="5"/>
  <c r="AC573" i="5"/>
  <c r="V573" i="5"/>
  <c r="AC572" i="5"/>
  <c r="K572" i="5"/>
  <c r="AC571" i="5"/>
  <c r="AC570" i="5"/>
  <c r="K570" i="5"/>
  <c r="AC569" i="5"/>
  <c r="V569" i="5"/>
  <c r="AC568" i="5"/>
  <c r="AC276" i="5"/>
  <c r="AC275" i="5"/>
  <c r="K275" i="5"/>
  <c r="AC274" i="5"/>
  <c r="AC273" i="5"/>
  <c r="AC272" i="5"/>
  <c r="AC271" i="5"/>
  <c r="K271" i="5"/>
  <c r="AC262" i="5"/>
  <c r="AC261" i="5"/>
  <c r="K261" i="5"/>
  <c r="AC260" i="5"/>
  <c r="AC259" i="5"/>
  <c r="AC258" i="5"/>
  <c r="V258" i="5"/>
  <c r="AC257" i="5"/>
  <c r="K257" i="5"/>
  <c r="AC269" i="5"/>
  <c r="V269" i="5"/>
  <c r="AC268" i="5"/>
  <c r="AC267" i="5"/>
  <c r="V267" i="5"/>
  <c r="AC266" i="5"/>
  <c r="K266" i="5"/>
  <c r="AC265" i="5"/>
  <c r="V265" i="5"/>
  <c r="AC264" i="5"/>
  <c r="K264" i="5"/>
  <c r="AC255" i="5"/>
  <c r="AC254" i="5"/>
  <c r="K254" i="5"/>
  <c r="AC253" i="5"/>
  <c r="AC252" i="5"/>
  <c r="K252" i="5"/>
  <c r="AC251" i="5"/>
  <c r="AC249" i="5"/>
  <c r="K249" i="5"/>
  <c r="AC248" i="5"/>
  <c r="AC247" i="5"/>
  <c r="K247" i="5"/>
  <c r="AC246" i="5"/>
  <c r="AC245" i="5"/>
  <c r="AC244" i="5"/>
  <c r="V244" i="5"/>
  <c r="AC243" i="5"/>
  <c r="K243" i="5"/>
  <c r="AC754" i="5"/>
  <c r="V754" i="5"/>
  <c r="AC753" i="5"/>
  <c r="V753" i="5"/>
  <c r="AC752" i="5"/>
  <c r="V752" i="5"/>
  <c r="AC751" i="5"/>
  <c r="AC750" i="5"/>
  <c r="AC749" i="5"/>
  <c r="AC564" i="5"/>
  <c r="AC241" i="5"/>
  <c r="AC240" i="5"/>
  <c r="AC239" i="5"/>
  <c r="AC238" i="5"/>
  <c r="AC237" i="5"/>
  <c r="AC236" i="5"/>
  <c r="AC562" i="5"/>
  <c r="AC61" i="5"/>
  <c r="AC60" i="5"/>
  <c r="AC234" i="5"/>
  <c r="AC233" i="5"/>
  <c r="AC232" i="5"/>
  <c r="AC231" i="5"/>
  <c r="AC230" i="5"/>
  <c r="AC229" i="5"/>
  <c r="AC227" i="5"/>
  <c r="AC226" i="5"/>
  <c r="AC225" i="5"/>
  <c r="AC224" i="5"/>
  <c r="AC223" i="5"/>
  <c r="AC222" i="5"/>
  <c r="AC747" i="5"/>
  <c r="V747" i="5"/>
  <c r="AC746" i="5"/>
  <c r="AC745" i="5"/>
  <c r="V745" i="5"/>
  <c r="AC744" i="5"/>
  <c r="K744" i="5"/>
  <c r="AC743" i="5"/>
  <c r="AC742" i="5"/>
  <c r="AC740" i="5"/>
  <c r="AC739" i="5"/>
  <c r="AC738" i="5"/>
  <c r="V738" i="5"/>
  <c r="AC737" i="5"/>
  <c r="K737" i="5"/>
  <c r="AC736" i="5"/>
  <c r="V736" i="5"/>
  <c r="AC735" i="5"/>
  <c r="AC214" i="5"/>
  <c r="V214" i="5"/>
  <c r="AC213" i="5"/>
  <c r="AC212" i="5"/>
  <c r="V212" i="5"/>
  <c r="AC211" i="5"/>
  <c r="K211" i="5"/>
  <c r="AC210" i="5"/>
  <c r="V210" i="5"/>
  <c r="AC209" i="5"/>
  <c r="K209" i="5"/>
  <c r="AC220" i="5"/>
  <c r="V220" i="5"/>
  <c r="AC219" i="5"/>
  <c r="AC218" i="5"/>
  <c r="AC217" i="5"/>
  <c r="V217" i="5"/>
  <c r="AC216" i="5"/>
  <c r="K216" i="5"/>
  <c r="AC560" i="5"/>
  <c r="V560" i="5"/>
  <c r="AC559" i="5"/>
  <c r="AC558" i="5"/>
  <c r="AC557" i="5"/>
  <c r="AC556" i="5"/>
  <c r="AC555" i="5"/>
  <c r="K555" i="5"/>
  <c r="AC733" i="5"/>
  <c r="V733" i="5"/>
  <c r="AC732" i="5"/>
  <c r="K732" i="5"/>
  <c r="AC553" i="5"/>
  <c r="V553" i="5"/>
  <c r="AC552" i="5"/>
  <c r="K552" i="5"/>
  <c r="AC551" i="5"/>
  <c r="AC550" i="5"/>
  <c r="AC549" i="5"/>
  <c r="AC548" i="5"/>
  <c r="K548" i="5"/>
  <c r="AC207" i="5"/>
  <c r="V207" i="5"/>
  <c r="AC206" i="5"/>
  <c r="K206" i="5"/>
  <c r="AC205" i="5"/>
  <c r="V205" i="5"/>
  <c r="AC204" i="5"/>
  <c r="AC203" i="5"/>
  <c r="AC202" i="5"/>
  <c r="AC194" i="5"/>
  <c r="AC200" i="5"/>
  <c r="K200" i="5"/>
  <c r="AC199" i="5"/>
  <c r="AC198" i="5"/>
  <c r="AC197" i="5"/>
  <c r="AC196" i="5"/>
  <c r="K196" i="5"/>
  <c r="AC546" i="5"/>
  <c r="V546" i="5"/>
  <c r="AC545" i="5"/>
  <c r="AC544" i="5"/>
  <c r="AC543" i="5"/>
  <c r="K543" i="5"/>
  <c r="AC542" i="5"/>
  <c r="V542" i="5"/>
  <c r="AC541" i="5"/>
  <c r="AC192" i="5"/>
  <c r="AC191" i="5"/>
  <c r="K191" i="5"/>
  <c r="AC190" i="5"/>
  <c r="AC189" i="5"/>
  <c r="K189" i="5"/>
  <c r="AC188" i="5"/>
  <c r="AC187" i="5"/>
  <c r="K187" i="5"/>
  <c r="AC179" i="5"/>
  <c r="AC178" i="5"/>
  <c r="AC177" i="5"/>
  <c r="AC176" i="5"/>
  <c r="AC175" i="5"/>
  <c r="V175" i="5"/>
  <c r="AC174" i="5"/>
  <c r="K174" i="5"/>
  <c r="AC185" i="5"/>
  <c r="AC184" i="5"/>
  <c r="K184" i="5"/>
  <c r="AC183" i="5"/>
  <c r="AC182" i="5"/>
  <c r="AC181" i="5"/>
  <c r="AC172" i="5"/>
  <c r="AC171" i="5"/>
  <c r="AC170" i="5"/>
  <c r="AC169" i="5"/>
  <c r="AC168" i="5"/>
  <c r="AC167" i="5"/>
  <c r="AC159" i="5"/>
  <c r="AC158" i="5"/>
  <c r="AC157" i="5"/>
  <c r="AC156" i="5"/>
  <c r="AC155" i="5"/>
  <c r="AC154" i="5"/>
  <c r="AC165" i="5"/>
  <c r="AC164" i="5"/>
  <c r="AC163" i="5"/>
  <c r="AC162" i="5"/>
  <c r="AC161" i="5"/>
  <c r="AC152" i="5"/>
  <c r="AC151" i="5"/>
  <c r="AC150" i="5"/>
  <c r="AC726" i="5"/>
  <c r="AC725" i="5"/>
  <c r="AC724" i="5"/>
  <c r="AC723" i="5"/>
  <c r="AC722" i="5"/>
  <c r="AC731" i="5"/>
  <c r="AC730" i="5"/>
  <c r="AC729" i="5"/>
  <c r="AC728" i="5"/>
  <c r="AC148" i="5"/>
  <c r="AC147" i="5"/>
  <c r="AC146" i="5"/>
  <c r="AC145" i="5"/>
  <c r="AC144" i="5"/>
  <c r="AC143" i="5"/>
  <c r="AC142" i="5"/>
  <c r="AC140" i="5"/>
  <c r="AC139" i="5"/>
  <c r="AC138" i="5"/>
  <c r="AC137" i="5"/>
  <c r="AC136" i="5"/>
  <c r="I136" i="5"/>
  <c r="AC135" i="5"/>
  <c r="AC720" i="5"/>
  <c r="I720" i="5"/>
  <c r="AC719" i="5"/>
  <c r="AC717" i="5"/>
  <c r="I717" i="5"/>
  <c r="AC539" i="5"/>
  <c r="V539" i="5"/>
  <c r="AC538" i="5"/>
  <c r="K538" i="5"/>
  <c r="AC529" i="5"/>
  <c r="V529" i="5"/>
  <c r="AC528" i="5"/>
  <c r="K528" i="5"/>
  <c r="AC527" i="5"/>
  <c r="V527" i="5"/>
  <c r="AC526" i="5"/>
  <c r="K526" i="5"/>
  <c r="AC525" i="5"/>
  <c r="V525" i="5"/>
  <c r="AC524" i="5"/>
  <c r="K524" i="5"/>
  <c r="AC536" i="5"/>
  <c r="V536" i="5"/>
  <c r="AC535" i="5"/>
  <c r="K535" i="5"/>
  <c r="AC534" i="5"/>
  <c r="V534" i="5"/>
  <c r="AC533" i="5"/>
  <c r="K533" i="5"/>
  <c r="AC532" i="5"/>
  <c r="V532" i="5"/>
  <c r="AC531" i="5"/>
  <c r="K531" i="5"/>
  <c r="AC517" i="5"/>
  <c r="V517" i="5"/>
  <c r="AC516" i="5"/>
  <c r="K516" i="5"/>
  <c r="AC515" i="5"/>
  <c r="V515" i="5"/>
  <c r="AC514" i="5"/>
  <c r="K514" i="5"/>
  <c r="AC513" i="5"/>
  <c r="V513" i="5"/>
  <c r="AC522" i="5"/>
  <c r="K522" i="5"/>
  <c r="AC521" i="5"/>
  <c r="V521" i="5"/>
  <c r="AC520" i="5"/>
  <c r="K520" i="5"/>
  <c r="AC519" i="5"/>
  <c r="V519" i="5"/>
  <c r="AC133" i="5"/>
  <c r="K133" i="5"/>
  <c r="AC132" i="5"/>
  <c r="V132" i="5"/>
  <c r="AC131" i="5"/>
  <c r="K131" i="5"/>
  <c r="AC130" i="5"/>
  <c r="V130" i="5"/>
  <c r="AC129" i="5"/>
  <c r="K129" i="5"/>
  <c r="AC128" i="5"/>
  <c r="V128" i="5"/>
  <c r="AC126" i="5"/>
  <c r="K126" i="5"/>
  <c r="AC125" i="5"/>
  <c r="V125" i="5"/>
  <c r="AC124" i="5"/>
  <c r="K124" i="5"/>
  <c r="AC123" i="5"/>
  <c r="V123" i="5"/>
  <c r="AC122" i="5"/>
  <c r="V122" i="5"/>
  <c r="AC121" i="5"/>
  <c r="V121" i="5"/>
  <c r="AC119" i="5"/>
  <c r="AC118" i="5"/>
  <c r="V118" i="5"/>
  <c r="AC117" i="5"/>
  <c r="K117" i="5"/>
  <c r="AC116" i="5"/>
  <c r="AC115" i="5"/>
  <c r="AC114" i="5"/>
  <c r="V114" i="5"/>
  <c r="AC112" i="5"/>
  <c r="AC111" i="5"/>
  <c r="V111" i="5"/>
  <c r="AC110" i="5"/>
  <c r="K110" i="5"/>
  <c r="AC109" i="5"/>
  <c r="V109" i="5"/>
  <c r="AC108" i="5"/>
  <c r="AC107" i="5"/>
  <c r="V107" i="5"/>
  <c r="AC511" i="5"/>
  <c r="AC510" i="5"/>
  <c r="V510" i="5"/>
  <c r="AC509" i="5"/>
  <c r="M509" i="5"/>
  <c r="AC508" i="5"/>
  <c r="AC507" i="5"/>
  <c r="AC506" i="5"/>
  <c r="AC505" i="5"/>
  <c r="AC105" i="5"/>
  <c r="AC104" i="5"/>
  <c r="AC103" i="5"/>
  <c r="AC102" i="5"/>
  <c r="AC101" i="5"/>
  <c r="AC99" i="5"/>
  <c r="I99" i="5"/>
  <c r="AC98" i="5"/>
  <c r="I98" i="5"/>
  <c r="AC97" i="5"/>
  <c r="V97" i="5"/>
  <c r="AC96" i="5"/>
  <c r="V96" i="5"/>
  <c r="AC95" i="5"/>
  <c r="AC94" i="5"/>
  <c r="V94" i="5"/>
  <c r="AC503" i="5"/>
  <c r="K503" i="5"/>
  <c r="AC502" i="5"/>
  <c r="V502" i="5"/>
  <c r="AC501" i="5"/>
  <c r="AC500" i="5"/>
  <c r="V500" i="5"/>
  <c r="AC499" i="5"/>
  <c r="K499" i="5"/>
  <c r="AC498" i="5"/>
  <c r="V498" i="5"/>
  <c r="AC92" i="5"/>
  <c r="AC91" i="5"/>
  <c r="V91" i="5"/>
  <c r="AC496" i="5"/>
  <c r="K496" i="5"/>
  <c r="AC495" i="5"/>
  <c r="V495" i="5"/>
  <c r="AC494" i="5"/>
  <c r="AC493" i="5"/>
  <c r="V493" i="5"/>
  <c r="AC492" i="5"/>
  <c r="K492" i="5"/>
  <c r="AC89" i="5"/>
  <c r="M89" i="5"/>
  <c r="AC88" i="5"/>
  <c r="AC87" i="5"/>
  <c r="AC86" i="5"/>
  <c r="I86" i="5"/>
  <c r="AC85" i="5"/>
  <c r="AC84" i="5"/>
  <c r="AC715" i="5"/>
  <c r="AC714" i="5"/>
  <c r="AC713" i="5"/>
  <c r="AC712" i="5"/>
  <c r="AC82" i="5"/>
  <c r="AC81" i="5"/>
  <c r="AC80" i="5"/>
  <c r="AC79" i="5"/>
  <c r="AC78" i="5"/>
  <c r="AC77" i="5"/>
  <c r="AC490" i="5"/>
  <c r="V490" i="5"/>
  <c r="AC489" i="5"/>
  <c r="K489" i="5"/>
  <c r="AC488" i="5"/>
  <c r="V488" i="5"/>
  <c r="AC487" i="5"/>
  <c r="AC486" i="5"/>
  <c r="V486" i="5"/>
  <c r="AC485" i="5"/>
  <c r="K485" i="5"/>
  <c r="AC75" i="5"/>
  <c r="V75" i="5"/>
  <c r="AC74" i="5"/>
  <c r="AC73" i="5"/>
  <c r="V73" i="5"/>
  <c r="AC72" i="5"/>
  <c r="K72" i="5"/>
  <c r="AC71" i="5"/>
  <c r="V71" i="5"/>
  <c r="AC70" i="5"/>
  <c r="AC710" i="5"/>
  <c r="V710" i="5"/>
  <c r="AC709" i="5"/>
  <c r="K709" i="5"/>
  <c r="AC708" i="5"/>
  <c r="V708" i="5"/>
  <c r="AC707" i="5"/>
  <c r="AC706" i="5"/>
  <c r="V706" i="5"/>
  <c r="AC68" i="5"/>
  <c r="K68" i="5"/>
  <c r="AC67" i="5"/>
  <c r="V67" i="5"/>
  <c r="AC66" i="5"/>
  <c r="AC65" i="5"/>
  <c r="V65" i="5"/>
  <c r="AC64" i="5"/>
  <c r="K64" i="5"/>
  <c r="AC63" i="5"/>
  <c r="V63" i="5"/>
  <c r="AC59" i="5"/>
  <c r="AC58" i="5"/>
  <c r="V58" i="5"/>
  <c r="AC57" i="5"/>
  <c r="K57" i="5"/>
  <c r="AC55" i="5"/>
  <c r="V55" i="5"/>
  <c r="AC54" i="5"/>
  <c r="AC53" i="5"/>
  <c r="V53" i="5"/>
  <c r="AC52" i="5"/>
  <c r="K52" i="5"/>
  <c r="AC51" i="5"/>
  <c r="AC50" i="5"/>
  <c r="K50" i="5"/>
  <c r="AC49" i="5"/>
  <c r="V49" i="5"/>
  <c r="AC476" i="5"/>
  <c r="AC475" i="5"/>
  <c r="V475" i="5"/>
  <c r="AC474" i="5"/>
  <c r="K474" i="5"/>
  <c r="AC473" i="5"/>
  <c r="V473" i="5"/>
  <c r="AC471" i="5"/>
  <c r="K471" i="5"/>
  <c r="AC470" i="5"/>
  <c r="V470" i="5"/>
  <c r="AC483" i="5"/>
  <c r="K483" i="5"/>
  <c r="AC482" i="5"/>
  <c r="V482" i="5"/>
  <c r="AC481" i="5"/>
  <c r="K481" i="5"/>
  <c r="AC479" i="5"/>
  <c r="V479" i="5"/>
  <c r="AC478" i="5"/>
  <c r="AC472" i="5"/>
  <c r="V472" i="5"/>
  <c r="AC480" i="5"/>
  <c r="K480" i="5"/>
  <c r="AC461" i="5"/>
  <c r="AC460" i="5"/>
  <c r="K460" i="5"/>
  <c r="AC459" i="5"/>
  <c r="V459" i="5"/>
  <c r="AC458" i="5"/>
  <c r="AC457" i="5"/>
  <c r="V457" i="5"/>
  <c r="AC456" i="5"/>
  <c r="K456" i="5"/>
  <c r="AC468" i="5"/>
  <c r="V468" i="5"/>
  <c r="AC467" i="5"/>
  <c r="K467" i="5"/>
  <c r="AC466" i="5"/>
  <c r="V466" i="5"/>
  <c r="AC465" i="5"/>
  <c r="K465" i="5"/>
  <c r="AC464" i="5"/>
  <c r="V464" i="5"/>
  <c r="AC463" i="5"/>
  <c r="K463" i="5"/>
  <c r="AC47" i="5"/>
  <c r="V47" i="5"/>
  <c r="AC46" i="5"/>
  <c r="AC45" i="5"/>
  <c r="V45" i="5"/>
  <c r="AC44" i="5"/>
  <c r="K44" i="5"/>
  <c r="AC43" i="5"/>
  <c r="AC42" i="5"/>
  <c r="K42" i="5"/>
  <c r="AC40" i="5"/>
  <c r="V40" i="5"/>
  <c r="AC39" i="5"/>
  <c r="AC38" i="5"/>
  <c r="V38" i="5"/>
  <c r="AC37" i="5"/>
  <c r="K37" i="5"/>
  <c r="AC35" i="5"/>
  <c r="V35" i="5"/>
  <c r="AC34" i="5"/>
  <c r="K34" i="5"/>
  <c r="AC33" i="5"/>
  <c r="V33" i="5"/>
  <c r="AC32" i="5"/>
  <c r="K32" i="5"/>
  <c r="AC31" i="5"/>
  <c r="V31" i="5"/>
  <c r="AC29" i="5"/>
  <c r="K29" i="5"/>
  <c r="AC28" i="5"/>
  <c r="V28" i="5"/>
  <c r="AC27" i="5"/>
  <c r="K27" i="5"/>
  <c r="AC26" i="5"/>
  <c r="V26" i="5"/>
  <c r="AC25" i="5"/>
  <c r="K25" i="5"/>
  <c r="AC24" i="5"/>
  <c r="V24" i="5"/>
  <c r="AC22" i="5"/>
  <c r="K22" i="5"/>
  <c r="AC21" i="5"/>
  <c r="V21" i="5"/>
  <c r="AC20" i="5"/>
  <c r="K20" i="5"/>
  <c r="AC19" i="5"/>
  <c r="V19" i="5"/>
  <c r="AC18" i="5"/>
  <c r="M18" i="5"/>
  <c r="AC17" i="5"/>
  <c r="AC15" i="5"/>
  <c r="AC14" i="5"/>
  <c r="AC13" i="5"/>
  <c r="AC12" i="5"/>
  <c r="AC11" i="5"/>
  <c r="AC10" i="5"/>
  <c r="AC454" i="5"/>
  <c r="AC453" i="5"/>
  <c r="AC452" i="5"/>
  <c r="AC451" i="5"/>
  <c r="AC450" i="5"/>
  <c r="AC449" i="5"/>
  <c r="AC447" i="5"/>
  <c r="AC446" i="5"/>
  <c r="AC445" i="5"/>
  <c r="AC444" i="5"/>
  <c r="AC443" i="5"/>
  <c r="AC442" i="5"/>
  <c r="AC440" i="5"/>
  <c r="AC439" i="5"/>
  <c r="AC438" i="5"/>
  <c r="AC437" i="5"/>
  <c r="AC436" i="5"/>
  <c r="AC435" i="5"/>
  <c r="AC433" i="5"/>
  <c r="AC432" i="5"/>
  <c r="AC431" i="5"/>
  <c r="AC430" i="5"/>
  <c r="AC429" i="5"/>
  <c r="AC428" i="5"/>
  <c r="I428" i="5"/>
  <c r="AC426" i="5"/>
  <c r="AC425" i="5"/>
  <c r="I425" i="5"/>
  <c r="AC424" i="5"/>
  <c r="AC423" i="5"/>
  <c r="I423" i="5"/>
  <c r="AC422" i="5"/>
  <c r="I422" i="5"/>
  <c r="AC421" i="5"/>
  <c r="I421" i="5"/>
  <c r="AC420" i="5"/>
  <c r="AC8" i="5"/>
  <c r="I8" i="5"/>
  <c r="AC7" i="5"/>
  <c r="V7" i="5"/>
  <c r="AC6" i="5"/>
  <c r="V6" i="5"/>
  <c r="AC5" i="5"/>
  <c r="V5" i="5"/>
  <c r="AC4" i="5"/>
  <c r="V4" i="5"/>
  <c r="AC3" i="5"/>
  <c r="M3" i="5"/>
  <c r="V778" i="5" l="1"/>
  <c r="V777" i="5"/>
  <c r="M777" i="5"/>
  <c r="I777" i="5"/>
  <c r="M775" i="5"/>
  <c r="I371" i="5"/>
  <c r="V776" i="5"/>
  <c r="I71" i="5"/>
  <c r="I752" i="5"/>
  <c r="I687" i="5"/>
  <c r="M776" i="5"/>
  <c r="I73" i="5"/>
  <c r="I776" i="5"/>
  <c r="M495" i="5"/>
  <c r="M783" i="5"/>
  <c r="M778" i="5"/>
  <c r="V775" i="5"/>
  <c r="I63" i="5"/>
  <c r="M96" i="5"/>
  <c r="K778" i="5"/>
  <c r="M44" i="5"/>
  <c r="I175" i="5"/>
  <c r="M655" i="5"/>
  <c r="I690" i="5"/>
  <c r="M499" i="5"/>
  <c r="M552" i="5"/>
  <c r="I275" i="5"/>
  <c r="M371" i="5"/>
  <c r="M687" i="5"/>
  <c r="K775" i="5"/>
  <c r="M117" i="5"/>
  <c r="K304" i="5"/>
  <c r="M664" i="5"/>
  <c r="I75" i="5"/>
  <c r="M498" i="5"/>
  <c r="M107" i="5"/>
  <c r="I174" i="5"/>
  <c r="K205" i="5"/>
  <c r="I744" i="5"/>
  <c r="I590" i="5"/>
  <c r="K801" i="5"/>
  <c r="M289" i="5"/>
  <c r="M357" i="5"/>
  <c r="K384" i="5"/>
  <c r="I669" i="5"/>
  <c r="I416" i="5"/>
  <c r="M22" i="5"/>
  <c r="M38" i="5"/>
  <c r="I67" i="5"/>
  <c r="M32" i="5"/>
  <c r="M465" i="5"/>
  <c r="M479" i="5"/>
  <c r="M471" i="5"/>
  <c r="I55" i="5"/>
  <c r="I64" i="5"/>
  <c r="I708" i="5"/>
  <c r="I488" i="5"/>
  <c r="I220" i="5"/>
  <c r="I831" i="5"/>
  <c r="M854" i="5"/>
  <c r="I600" i="5"/>
  <c r="K343" i="5"/>
  <c r="I360" i="5"/>
  <c r="M637" i="5"/>
  <c r="I664" i="5"/>
  <c r="M669" i="5"/>
  <c r="I415" i="5"/>
  <c r="M483" i="5"/>
  <c r="M47" i="5"/>
  <c r="M480" i="5"/>
  <c r="M52" i="5"/>
  <c r="M502" i="5"/>
  <c r="K733" i="5"/>
  <c r="I254" i="5"/>
  <c r="I569" i="5"/>
  <c r="M851" i="5"/>
  <c r="M614" i="5"/>
  <c r="M343" i="5"/>
  <c r="K367" i="5"/>
  <c r="I655" i="5"/>
  <c r="K664" i="5"/>
  <c r="K404" i="5"/>
  <c r="M685" i="5"/>
  <c r="K46" i="5"/>
  <c r="M46" i="5"/>
  <c r="V51" i="5"/>
  <c r="M51" i="5"/>
  <c r="K59" i="5"/>
  <c r="I59" i="5"/>
  <c r="K501" i="5"/>
  <c r="M501" i="5"/>
  <c r="V194" i="5"/>
  <c r="K194" i="5"/>
  <c r="I194" i="5"/>
  <c r="K494" i="5"/>
  <c r="M494" i="5"/>
  <c r="K95" i="5"/>
  <c r="M95" i="5"/>
  <c r="V116" i="5"/>
  <c r="M116" i="5"/>
  <c r="V551" i="5"/>
  <c r="I551" i="5"/>
  <c r="V272" i="5"/>
  <c r="I272" i="5"/>
  <c r="V807" i="5"/>
  <c r="I807" i="5"/>
  <c r="V303" i="5"/>
  <c r="I303" i="5"/>
  <c r="V461" i="5"/>
  <c r="M461" i="5"/>
  <c r="K70" i="5"/>
  <c r="I70" i="5"/>
  <c r="K568" i="5"/>
  <c r="I568" i="5"/>
  <c r="V399" i="5"/>
  <c r="M399" i="5"/>
  <c r="K399" i="5"/>
  <c r="I399" i="5"/>
  <c r="M19" i="5"/>
  <c r="M28" i="5"/>
  <c r="V43" i="5"/>
  <c r="M43" i="5"/>
  <c r="M27" i="5"/>
  <c r="M34" i="5"/>
  <c r="K458" i="5"/>
  <c r="M458" i="5"/>
  <c r="K476" i="5"/>
  <c r="M476" i="5"/>
  <c r="K66" i="5"/>
  <c r="I66" i="5"/>
  <c r="K74" i="5"/>
  <c r="I74" i="5"/>
  <c r="K92" i="5"/>
  <c r="M92" i="5"/>
  <c r="K511" i="5"/>
  <c r="M511" i="5"/>
  <c r="V185" i="5"/>
  <c r="M185" i="5"/>
  <c r="K204" i="5"/>
  <c r="M204" i="5"/>
  <c r="V800" i="5"/>
  <c r="M800" i="5"/>
  <c r="V833" i="5"/>
  <c r="I833" i="5"/>
  <c r="K604" i="5"/>
  <c r="I604" i="5"/>
  <c r="V318" i="5"/>
  <c r="I318" i="5"/>
  <c r="V657" i="5"/>
  <c r="M657" i="5"/>
  <c r="K657" i="5"/>
  <c r="I657" i="5"/>
  <c r="V691" i="5"/>
  <c r="M691" i="5"/>
  <c r="I691" i="5"/>
  <c r="K77" i="5"/>
  <c r="I77" i="5"/>
  <c r="V253" i="5"/>
  <c r="I253" i="5"/>
  <c r="M24" i="5"/>
  <c r="M33" i="5"/>
  <c r="K39" i="5"/>
  <c r="M39" i="5"/>
  <c r="K478" i="5"/>
  <c r="M478" i="5"/>
  <c r="V54" i="5"/>
  <c r="K54" i="5"/>
  <c r="K707" i="5"/>
  <c r="I707" i="5"/>
  <c r="K487" i="5"/>
  <c r="I487" i="5"/>
  <c r="K115" i="5"/>
  <c r="M115" i="5"/>
  <c r="I115" i="5"/>
  <c r="V575" i="5"/>
  <c r="I575" i="5"/>
  <c r="K583" i="5"/>
  <c r="I583" i="5"/>
  <c r="V599" i="5"/>
  <c r="I599" i="5"/>
  <c r="M174" i="5"/>
  <c r="K175" i="5"/>
  <c r="M367" i="5"/>
  <c r="K655" i="5"/>
  <c r="M384" i="5"/>
  <c r="K669" i="5"/>
  <c r="M415" i="5"/>
  <c r="K416" i="5"/>
  <c r="M42" i="5"/>
  <c r="M467" i="5"/>
  <c r="M457" i="5"/>
  <c r="M460" i="5"/>
  <c r="M475" i="5"/>
  <c r="M50" i="5"/>
  <c r="I58" i="5"/>
  <c r="I65" i="5"/>
  <c r="I706" i="5"/>
  <c r="I710" i="5"/>
  <c r="I486" i="5"/>
  <c r="I490" i="5"/>
  <c r="M493" i="5"/>
  <c r="M91" i="5"/>
  <c r="M500" i="5"/>
  <c r="M94" i="5"/>
  <c r="M510" i="5"/>
  <c r="M114" i="5"/>
  <c r="K122" i="5"/>
  <c r="I123" i="5"/>
  <c r="I124" i="5"/>
  <c r="I125" i="5"/>
  <c r="I126" i="5"/>
  <c r="I128" i="5"/>
  <c r="I129" i="5"/>
  <c r="I130" i="5"/>
  <c r="I131" i="5"/>
  <c r="I132" i="5"/>
  <c r="I133" i="5"/>
  <c r="I519" i="5"/>
  <c r="I520" i="5"/>
  <c r="I521" i="5"/>
  <c r="I522" i="5"/>
  <c r="I513" i="5"/>
  <c r="I514" i="5"/>
  <c r="I515" i="5"/>
  <c r="I516" i="5"/>
  <c r="I517" i="5"/>
  <c r="I531" i="5"/>
  <c r="I532" i="5"/>
  <c r="I533" i="5"/>
  <c r="I534" i="5"/>
  <c r="I535" i="5"/>
  <c r="I536" i="5"/>
  <c r="I524" i="5"/>
  <c r="I525" i="5"/>
  <c r="I526" i="5"/>
  <c r="I527" i="5"/>
  <c r="I528" i="5"/>
  <c r="I529" i="5"/>
  <c r="I538" i="5"/>
  <c r="I539" i="5"/>
  <c r="I542" i="5"/>
  <c r="M543" i="5"/>
  <c r="I754" i="5"/>
  <c r="M247" i="5"/>
  <c r="I261" i="5"/>
  <c r="I573" i="5"/>
  <c r="I283" i="5"/>
  <c r="I582" i="5"/>
  <c r="I815" i="5"/>
  <c r="I839" i="5"/>
  <c r="M863" i="5"/>
  <c r="I290" i="5"/>
  <c r="I291" i="5"/>
  <c r="I292" i="5"/>
  <c r="I293" i="5"/>
  <c r="I294" i="5"/>
  <c r="I595" i="5"/>
  <c r="I609" i="5"/>
  <c r="I300" i="5"/>
  <c r="M309" i="5"/>
  <c r="I343" i="5"/>
  <c r="I357" i="5"/>
  <c r="M37" i="5"/>
  <c r="M463" i="5"/>
  <c r="M466" i="5"/>
  <c r="M456" i="5"/>
  <c r="M481" i="5"/>
  <c r="M470" i="5"/>
  <c r="M474" i="5"/>
  <c r="I57" i="5"/>
  <c r="I68" i="5"/>
  <c r="I709" i="5"/>
  <c r="I72" i="5"/>
  <c r="I485" i="5"/>
  <c r="I489" i="5"/>
  <c r="M492" i="5"/>
  <c r="M496" i="5"/>
  <c r="M503" i="5"/>
  <c r="K97" i="5"/>
  <c r="M110" i="5"/>
  <c r="M121" i="5"/>
  <c r="M122" i="5"/>
  <c r="M123" i="5"/>
  <c r="M124" i="5"/>
  <c r="M125" i="5"/>
  <c r="M126" i="5"/>
  <c r="M128" i="5"/>
  <c r="M129" i="5"/>
  <c r="M130" i="5"/>
  <c r="M131" i="5"/>
  <c r="M132" i="5"/>
  <c r="M133" i="5"/>
  <c r="M519" i="5"/>
  <c r="M520" i="5"/>
  <c r="M521" i="5"/>
  <c r="M522" i="5"/>
  <c r="M513" i="5"/>
  <c r="M514" i="5"/>
  <c r="M515" i="5"/>
  <c r="M516" i="5"/>
  <c r="M517" i="5"/>
  <c r="M531" i="5"/>
  <c r="M532" i="5"/>
  <c r="M533" i="5"/>
  <c r="M534" i="5"/>
  <c r="M535" i="5"/>
  <c r="M536" i="5"/>
  <c r="M524" i="5"/>
  <c r="M525" i="5"/>
  <c r="M526" i="5"/>
  <c r="M527" i="5"/>
  <c r="M528" i="5"/>
  <c r="M529" i="5"/>
  <c r="M538" i="5"/>
  <c r="K539" i="5"/>
  <c r="K542" i="5"/>
  <c r="K553" i="5"/>
  <c r="M555" i="5"/>
  <c r="M209" i="5"/>
  <c r="I745" i="5"/>
  <c r="K753" i="5"/>
  <c r="I244" i="5"/>
  <c r="I269" i="5"/>
  <c r="I572" i="5"/>
  <c r="I280" i="5"/>
  <c r="I758" i="5"/>
  <c r="I591" i="5"/>
  <c r="I823" i="5"/>
  <c r="M843" i="5"/>
  <c r="M290" i="5"/>
  <c r="M291" i="5"/>
  <c r="M292" i="5"/>
  <c r="M293" i="5"/>
  <c r="K294" i="5"/>
  <c r="I614" i="5"/>
  <c r="I615" i="5"/>
  <c r="I308" i="5"/>
  <c r="K357" i="5"/>
  <c r="I367" i="5"/>
  <c r="I384" i="5"/>
  <c r="I404" i="5"/>
  <c r="I409" i="5"/>
  <c r="I685" i="5"/>
  <c r="M411" i="5"/>
  <c r="V177" i="5"/>
  <c r="K177" i="5"/>
  <c r="V544" i="5"/>
  <c r="K544" i="5"/>
  <c r="I544" i="5"/>
  <c r="V199" i="5"/>
  <c r="K199" i="5"/>
  <c r="M200" i="5"/>
  <c r="V203" i="5"/>
  <c r="I203" i="5"/>
  <c r="K560" i="5"/>
  <c r="K219" i="5"/>
  <c r="I219" i="5"/>
  <c r="I747" i="5"/>
  <c r="V564" i="5"/>
  <c r="I564" i="5"/>
  <c r="M264" i="5"/>
  <c r="V262" i="5"/>
  <c r="I262" i="5"/>
  <c r="V579" i="5"/>
  <c r="M579" i="5"/>
  <c r="I841" i="5"/>
  <c r="M841" i="5"/>
  <c r="I842" i="5"/>
  <c r="M845" i="5"/>
  <c r="I849" i="5"/>
  <c r="K849" i="5"/>
  <c r="K861" i="5"/>
  <c r="M861" i="5"/>
  <c r="V297" i="5"/>
  <c r="M297" i="5"/>
  <c r="I603" i="5"/>
  <c r="I302" i="5"/>
  <c r="V313" i="5"/>
  <c r="I313" i="5"/>
  <c r="K320" i="5"/>
  <c r="V320" i="5"/>
  <c r="M320" i="5"/>
  <c r="I628" i="5"/>
  <c r="K354" i="5"/>
  <c r="V354" i="5"/>
  <c r="M354" i="5"/>
  <c r="K358" i="5"/>
  <c r="M358" i="5"/>
  <c r="I346" i="5"/>
  <c r="V348" i="5"/>
  <c r="K348" i="5"/>
  <c r="I348" i="5"/>
  <c r="V683" i="5"/>
  <c r="M683" i="5"/>
  <c r="I683" i="5"/>
  <c r="K414" i="5"/>
  <c r="M770" i="5"/>
  <c r="I770" i="5"/>
  <c r="K5" i="5"/>
  <c r="I6" i="5"/>
  <c r="I7" i="5"/>
  <c r="M21" i="5"/>
  <c r="M26" i="5"/>
  <c r="M31" i="5"/>
  <c r="M35" i="5"/>
  <c r="M40" i="5"/>
  <c r="M45" i="5"/>
  <c r="M464" i="5"/>
  <c r="M468" i="5"/>
  <c r="M459" i="5"/>
  <c r="M472" i="5"/>
  <c r="M482" i="5"/>
  <c r="M473" i="5"/>
  <c r="M49" i="5"/>
  <c r="M53" i="5"/>
  <c r="M54" i="5"/>
  <c r="M55" i="5"/>
  <c r="M57" i="5"/>
  <c r="M58" i="5"/>
  <c r="M59" i="5"/>
  <c r="M63" i="5"/>
  <c r="M64" i="5"/>
  <c r="M65" i="5"/>
  <c r="M66" i="5"/>
  <c r="M67" i="5"/>
  <c r="M68" i="5"/>
  <c r="M706" i="5"/>
  <c r="M707" i="5"/>
  <c r="M708" i="5"/>
  <c r="M709" i="5"/>
  <c r="M710" i="5"/>
  <c r="M70" i="5"/>
  <c r="M71" i="5"/>
  <c r="M72" i="5"/>
  <c r="M73" i="5"/>
  <c r="M74" i="5"/>
  <c r="M75" i="5"/>
  <c r="M485" i="5"/>
  <c r="M486" i="5"/>
  <c r="M487" i="5"/>
  <c r="M488" i="5"/>
  <c r="M489" i="5"/>
  <c r="M490" i="5"/>
  <c r="M77" i="5"/>
  <c r="K79" i="5"/>
  <c r="M79" i="5"/>
  <c r="I79" i="5"/>
  <c r="K81" i="5"/>
  <c r="M81" i="5"/>
  <c r="I81" i="5"/>
  <c r="K712" i="5"/>
  <c r="M712" i="5"/>
  <c r="I712" i="5"/>
  <c r="K714" i="5"/>
  <c r="M714" i="5"/>
  <c r="I714" i="5"/>
  <c r="K84" i="5"/>
  <c r="M84" i="5"/>
  <c r="I84" i="5"/>
  <c r="M109" i="5"/>
  <c r="K119" i="5"/>
  <c r="M119" i="5"/>
  <c r="K176" i="5"/>
  <c r="M176" i="5"/>
  <c r="I177" i="5"/>
  <c r="I199" i="5"/>
  <c r="K559" i="5"/>
  <c r="M559" i="5"/>
  <c r="I736" i="5"/>
  <c r="K746" i="5"/>
  <c r="I746" i="5"/>
  <c r="I252" i="5"/>
  <c r="V255" i="5"/>
  <c r="I255" i="5"/>
  <c r="V571" i="5"/>
  <c r="I571" i="5"/>
  <c r="V282" i="5"/>
  <c r="I282" i="5"/>
  <c r="K578" i="5"/>
  <c r="M578" i="5"/>
  <c r="I579" i="5"/>
  <c r="K593" i="5"/>
  <c r="I593" i="5"/>
  <c r="V799" i="5"/>
  <c r="M799" i="5"/>
  <c r="I809" i="5"/>
  <c r="V811" i="5"/>
  <c r="I811" i="5"/>
  <c r="I825" i="5"/>
  <c r="V827" i="5"/>
  <c r="I827" i="5"/>
  <c r="K841" i="5"/>
  <c r="I297" i="5"/>
  <c r="K602" i="5"/>
  <c r="I602" i="5"/>
  <c r="K611" i="5"/>
  <c r="M611" i="5"/>
  <c r="I611" i="5"/>
  <c r="I613" i="5"/>
  <c r="V362" i="5"/>
  <c r="M362" i="5"/>
  <c r="I362" i="5"/>
  <c r="V641" i="5"/>
  <c r="K641" i="5"/>
  <c r="I641" i="5"/>
  <c r="M4" i="5"/>
  <c r="M5" i="5"/>
  <c r="M6" i="5"/>
  <c r="K7" i="5"/>
  <c r="M20" i="5"/>
  <c r="M25" i="5"/>
  <c r="M29" i="5"/>
  <c r="K108" i="5"/>
  <c r="M108" i="5"/>
  <c r="I176" i="5"/>
  <c r="K545" i="5"/>
  <c r="M545" i="5"/>
  <c r="K735" i="5"/>
  <c r="M735" i="5"/>
  <c r="K751" i="5"/>
  <c r="M751" i="5"/>
  <c r="V248" i="5"/>
  <c r="I248" i="5"/>
  <c r="I279" i="5"/>
  <c r="I578" i="5"/>
  <c r="V756" i="5"/>
  <c r="K756" i="5"/>
  <c r="I757" i="5"/>
  <c r="I782" i="5"/>
  <c r="M856" i="5"/>
  <c r="V858" i="5"/>
  <c r="M858" i="5"/>
  <c r="K296" i="5"/>
  <c r="M296" i="5"/>
  <c r="I608" i="5"/>
  <c r="M761" i="5"/>
  <c r="K765" i="5"/>
  <c r="I765" i="5"/>
  <c r="V621" i="5"/>
  <c r="K621" i="5"/>
  <c r="I621" i="5"/>
  <c r="V321" i="5"/>
  <c r="K321" i="5"/>
  <c r="I321" i="5"/>
  <c r="K349" i="5"/>
  <c r="I349" i="5"/>
  <c r="M641" i="5"/>
  <c r="V645" i="5"/>
  <c r="M645" i="5"/>
  <c r="I645" i="5"/>
  <c r="K769" i="5"/>
  <c r="M769" i="5"/>
  <c r="I769" i="5"/>
  <c r="I699" i="5"/>
  <c r="K112" i="5"/>
  <c r="M112" i="5"/>
  <c r="V78" i="5"/>
  <c r="M78" i="5"/>
  <c r="I78" i="5"/>
  <c r="V80" i="5"/>
  <c r="M80" i="5"/>
  <c r="I80" i="5"/>
  <c r="V82" i="5"/>
  <c r="M82" i="5"/>
  <c r="I82" i="5"/>
  <c r="V713" i="5"/>
  <c r="M713" i="5"/>
  <c r="I713" i="5"/>
  <c r="V715" i="5"/>
  <c r="M715" i="5"/>
  <c r="I715" i="5"/>
  <c r="V85" i="5"/>
  <c r="K85" i="5"/>
  <c r="I85" i="5"/>
  <c r="V558" i="5"/>
  <c r="K558" i="5"/>
  <c r="I558" i="5"/>
  <c r="I751" i="5"/>
  <c r="M271" i="5"/>
  <c r="V276" i="5"/>
  <c r="I276" i="5"/>
  <c r="V278" i="5"/>
  <c r="I278" i="5"/>
  <c r="V577" i="5"/>
  <c r="I577" i="5"/>
  <c r="K580" i="5"/>
  <c r="M580" i="5"/>
  <c r="I756" i="5"/>
  <c r="K781" i="5"/>
  <c r="I781" i="5"/>
  <c r="V803" i="5"/>
  <c r="I803" i="5"/>
  <c r="I817" i="5"/>
  <c r="V819" i="5"/>
  <c r="I819" i="5"/>
  <c r="V835" i="5"/>
  <c r="I835" i="5"/>
  <c r="I850" i="5"/>
  <c r="V862" i="5"/>
  <c r="K597" i="5"/>
  <c r="I597" i="5"/>
  <c r="K607" i="5"/>
  <c r="I607" i="5"/>
  <c r="V760" i="5"/>
  <c r="I760" i="5"/>
  <c r="M314" i="5"/>
  <c r="I330" i="5"/>
  <c r="V334" i="5"/>
  <c r="I334" i="5"/>
  <c r="V355" i="5"/>
  <c r="K355" i="5"/>
  <c r="I355" i="5"/>
  <c r="I370" i="5"/>
  <c r="V632" i="5"/>
  <c r="K632" i="5"/>
  <c r="I632" i="5"/>
  <c r="M175" i="5"/>
  <c r="M404" i="5"/>
  <c r="M416" i="5"/>
  <c r="K493" i="5"/>
  <c r="I494" i="5"/>
  <c r="I495" i="5"/>
  <c r="I496" i="5"/>
  <c r="I91" i="5"/>
  <c r="I92" i="5"/>
  <c r="I498" i="5"/>
  <c r="I499" i="5"/>
  <c r="I500" i="5"/>
  <c r="I501" i="5"/>
  <c r="I502" i="5"/>
  <c r="I503" i="5"/>
  <c r="I94" i="5"/>
  <c r="I95" i="5"/>
  <c r="I96" i="5"/>
  <c r="I97" i="5"/>
  <c r="M111" i="5"/>
  <c r="I117" i="5"/>
  <c r="M118" i="5"/>
  <c r="I214" i="5"/>
  <c r="I570" i="5"/>
  <c r="I566" i="5"/>
  <c r="I281" i="5"/>
  <c r="I576" i="5"/>
  <c r="I592" i="5"/>
  <c r="I584" i="5"/>
  <c r="I784" i="5"/>
  <c r="I802" i="5"/>
  <c r="I805" i="5"/>
  <c r="I813" i="5"/>
  <c r="I821" i="5"/>
  <c r="I829" i="5"/>
  <c r="I837" i="5"/>
  <c r="M852" i="5"/>
  <c r="M860" i="5"/>
  <c r="M864" i="5"/>
  <c r="I596" i="5"/>
  <c r="I601" i="5"/>
  <c r="I606" i="5"/>
  <c r="I610" i="5"/>
  <c r="I618" i="5"/>
  <c r="I304" i="5"/>
  <c r="I620" i="5"/>
  <c r="I309" i="5"/>
  <c r="I310" i="5"/>
  <c r="M319" i="5"/>
  <c r="I341" i="5"/>
  <c r="I644" i="5"/>
  <c r="M651" i="5"/>
  <c r="M379" i="5"/>
  <c r="M388" i="5"/>
  <c r="M401" i="5"/>
  <c r="M394" i="5"/>
  <c r="M673" i="5"/>
  <c r="I682" i="5"/>
  <c r="K412" i="5"/>
  <c r="K768" i="5"/>
  <c r="K426" i="5"/>
  <c r="M426" i="5"/>
  <c r="V135" i="5"/>
  <c r="M135" i="5"/>
  <c r="K587" i="5"/>
  <c r="M587" i="5"/>
  <c r="I587" i="5"/>
  <c r="V806" i="5"/>
  <c r="I806" i="5"/>
  <c r="V830" i="5"/>
  <c r="I830" i="5"/>
  <c r="I847" i="5"/>
  <c r="M847" i="5"/>
  <c r="K847" i="5"/>
  <c r="K763" i="5"/>
  <c r="M763" i="5"/>
  <c r="I763" i="5"/>
  <c r="V299" i="5"/>
  <c r="I299" i="5"/>
  <c r="K307" i="5"/>
  <c r="M307" i="5"/>
  <c r="K317" i="5"/>
  <c r="M317" i="5"/>
  <c r="V332" i="5"/>
  <c r="M332" i="5"/>
  <c r="K332" i="5"/>
  <c r="I332" i="5"/>
  <c r="K342" i="5"/>
  <c r="V342" i="5"/>
  <c r="M342" i="5"/>
  <c r="I342" i="5"/>
  <c r="V630" i="5"/>
  <c r="M630" i="5"/>
  <c r="K630" i="5"/>
  <c r="I630" i="5"/>
  <c r="V639" i="5"/>
  <c r="M639" i="5"/>
  <c r="K639" i="5"/>
  <c r="I639" i="5"/>
  <c r="V689" i="5"/>
  <c r="M689" i="5"/>
  <c r="K689" i="5"/>
  <c r="I689" i="5"/>
  <c r="K138" i="5"/>
  <c r="I138" i="5"/>
  <c r="M138" i="5"/>
  <c r="V556" i="5"/>
  <c r="K556" i="5"/>
  <c r="I556" i="5"/>
  <c r="V740" i="5"/>
  <c r="M740" i="5"/>
  <c r="I740" i="5"/>
  <c r="V743" i="5"/>
  <c r="I743" i="5"/>
  <c r="V225" i="5"/>
  <c r="M225" i="5"/>
  <c r="I225" i="5"/>
  <c r="V227" i="5"/>
  <c r="M227" i="5"/>
  <c r="I227" i="5"/>
  <c r="V232" i="5"/>
  <c r="M232" i="5"/>
  <c r="I232" i="5"/>
  <c r="V236" i="5"/>
  <c r="M236" i="5"/>
  <c r="I236" i="5"/>
  <c r="V240" i="5"/>
  <c r="M240" i="5"/>
  <c r="I240" i="5"/>
  <c r="K268" i="5"/>
  <c r="M268" i="5"/>
  <c r="K585" i="5"/>
  <c r="M585" i="5"/>
  <c r="I585" i="5"/>
  <c r="K286" i="5"/>
  <c r="M286" i="5"/>
  <c r="I286" i="5"/>
  <c r="V814" i="5"/>
  <c r="I814" i="5"/>
  <c r="V822" i="5"/>
  <c r="I822" i="5"/>
  <c r="V838" i="5"/>
  <c r="I838" i="5"/>
  <c r="V3" i="5"/>
  <c r="K3" i="5"/>
  <c r="V421" i="5"/>
  <c r="M421" i="5"/>
  <c r="V425" i="5"/>
  <c r="M425" i="5"/>
  <c r="I426" i="5"/>
  <c r="V430" i="5"/>
  <c r="M430" i="5"/>
  <c r="I430" i="5"/>
  <c r="V432" i="5"/>
  <c r="M432" i="5"/>
  <c r="I432" i="5"/>
  <c r="V435" i="5"/>
  <c r="M435" i="5"/>
  <c r="I435" i="5"/>
  <c r="V437" i="5"/>
  <c r="M437" i="5"/>
  <c r="I437" i="5"/>
  <c r="V439" i="5"/>
  <c r="M439" i="5"/>
  <c r="I439" i="5"/>
  <c r="V442" i="5"/>
  <c r="M442" i="5"/>
  <c r="I442" i="5"/>
  <c r="V444" i="5"/>
  <c r="M444" i="5"/>
  <c r="I444" i="5"/>
  <c r="V446" i="5"/>
  <c r="M446" i="5"/>
  <c r="I446" i="5"/>
  <c r="V449" i="5"/>
  <c r="M449" i="5"/>
  <c r="I449" i="5"/>
  <c r="V451" i="5"/>
  <c r="M451" i="5"/>
  <c r="I451" i="5"/>
  <c r="V453" i="5"/>
  <c r="M453" i="5"/>
  <c r="I453" i="5"/>
  <c r="V10" i="5"/>
  <c r="M10" i="5"/>
  <c r="I10" i="5"/>
  <c r="V12" i="5"/>
  <c r="M12" i="5"/>
  <c r="I12" i="5"/>
  <c r="V14" i="5"/>
  <c r="M14" i="5"/>
  <c r="I14" i="5"/>
  <c r="V17" i="5"/>
  <c r="M17" i="5"/>
  <c r="I17" i="5"/>
  <c r="K88" i="5"/>
  <c r="M88" i="5"/>
  <c r="I88" i="5"/>
  <c r="V98" i="5"/>
  <c r="M98" i="5"/>
  <c r="K102" i="5"/>
  <c r="M102" i="5"/>
  <c r="I102" i="5"/>
  <c r="K104" i="5"/>
  <c r="M104" i="5"/>
  <c r="I104" i="5"/>
  <c r="K505" i="5"/>
  <c r="M505" i="5"/>
  <c r="I505" i="5"/>
  <c r="K507" i="5"/>
  <c r="M507" i="5"/>
  <c r="I507" i="5"/>
  <c r="V509" i="5"/>
  <c r="K509" i="5"/>
  <c r="I509" i="5"/>
  <c r="K720" i="5"/>
  <c r="M720" i="5"/>
  <c r="I135" i="5"/>
  <c r="K140" i="5"/>
  <c r="I140" i="5"/>
  <c r="M140" i="5"/>
  <c r="K143" i="5"/>
  <c r="I143" i="5"/>
  <c r="M143" i="5"/>
  <c r="K145" i="5"/>
  <c r="I145" i="5"/>
  <c r="M145" i="5"/>
  <c r="K147" i="5"/>
  <c r="I147" i="5"/>
  <c r="M147" i="5"/>
  <c r="K728" i="5"/>
  <c r="I728" i="5"/>
  <c r="M728" i="5"/>
  <c r="K730" i="5"/>
  <c r="I730" i="5"/>
  <c r="M730" i="5"/>
  <c r="K722" i="5"/>
  <c r="I722" i="5"/>
  <c r="M722" i="5"/>
  <c r="K724" i="5"/>
  <c r="I724" i="5"/>
  <c r="M724" i="5"/>
  <c r="K726" i="5"/>
  <c r="M726" i="5"/>
  <c r="I726" i="5"/>
  <c r="K151" i="5"/>
  <c r="M151" i="5"/>
  <c r="I151" i="5"/>
  <c r="K161" i="5"/>
  <c r="M161" i="5"/>
  <c r="I161" i="5"/>
  <c r="K163" i="5"/>
  <c r="M163" i="5"/>
  <c r="I163" i="5"/>
  <c r="K165" i="5"/>
  <c r="M165" i="5"/>
  <c r="I165" i="5"/>
  <c r="K155" i="5"/>
  <c r="M155" i="5"/>
  <c r="I155" i="5"/>
  <c r="K157" i="5"/>
  <c r="I157" i="5"/>
  <c r="M157" i="5"/>
  <c r="K159" i="5"/>
  <c r="M159" i="5"/>
  <c r="I159" i="5"/>
  <c r="K168" i="5"/>
  <c r="I168" i="5"/>
  <c r="M168" i="5"/>
  <c r="K170" i="5"/>
  <c r="I170" i="5"/>
  <c r="M170" i="5"/>
  <c r="K172" i="5"/>
  <c r="M172" i="5"/>
  <c r="I172" i="5"/>
  <c r="K182" i="5"/>
  <c r="I182" i="5"/>
  <c r="M182" i="5"/>
  <c r="V179" i="5"/>
  <c r="M179" i="5"/>
  <c r="I179" i="5"/>
  <c r="K179" i="5"/>
  <c r="V188" i="5"/>
  <c r="M188" i="5"/>
  <c r="I188" i="5"/>
  <c r="K188" i="5"/>
  <c r="V190" i="5"/>
  <c r="M190" i="5"/>
  <c r="I190" i="5"/>
  <c r="K190" i="5"/>
  <c r="V192" i="5"/>
  <c r="K192" i="5"/>
  <c r="I192" i="5"/>
  <c r="K198" i="5"/>
  <c r="M198" i="5"/>
  <c r="K420" i="5"/>
  <c r="M420" i="5"/>
  <c r="V87" i="5"/>
  <c r="M87" i="5"/>
  <c r="K87" i="5"/>
  <c r="V719" i="5"/>
  <c r="M719" i="5"/>
  <c r="V137" i="5"/>
  <c r="I137" i="5"/>
  <c r="M137" i="5"/>
  <c r="V139" i="5"/>
  <c r="M139" i="5"/>
  <c r="K422" i="5"/>
  <c r="M422" i="5"/>
  <c r="V99" i="5"/>
  <c r="M99" i="5"/>
  <c r="K99" i="5"/>
  <c r="V223" i="5"/>
  <c r="M223" i="5"/>
  <c r="I223" i="5"/>
  <c r="V230" i="5"/>
  <c r="M230" i="5"/>
  <c r="I230" i="5"/>
  <c r="V234" i="5"/>
  <c r="M234" i="5"/>
  <c r="I234" i="5"/>
  <c r="V61" i="5"/>
  <c r="M61" i="5"/>
  <c r="I61" i="5"/>
  <c r="V238" i="5"/>
  <c r="M238" i="5"/>
  <c r="I238" i="5"/>
  <c r="K779" i="5"/>
  <c r="M779" i="5"/>
  <c r="I779" i="5"/>
  <c r="K424" i="5"/>
  <c r="M424" i="5"/>
  <c r="V429" i="5"/>
  <c r="M429" i="5"/>
  <c r="K429" i="5"/>
  <c r="V8" i="5"/>
  <c r="M8" i="5"/>
  <c r="I420" i="5"/>
  <c r="V423" i="5"/>
  <c r="M423" i="5"/>
  <c r="I424" i="5"/>
  <c r="V428" i="5"/>
  <c r="M428" i="5"/>
  <c r="I429" i="5"/>
  <c r="K431" i="5"/>
  <c r="M431" i="5"/>
  <c r="I431" i="5"/>
  <c r="K433" i="5"/>
  <c r="M433" i="5"/>
  <c r="I433" i="5"/>
  <c r="K436" i="5"/>
  <c r="M436" i="5"/>
  <c r="I436" i="5"/>
  <c r="K438" i="5"/>
  <c r="M438" i="5"/>
  <c r="I438" i="5"/>
  <c r="K440" i="5"/>
  <c r="M440" i="5"/>
  <c r="I440" i="5"/>
  <c r="K443" i="5"/>
  <c r="M443" i="5"/>
  <c r="I443" i="5"/>
  <c r="K445" i="5"/>
  <c r="M445" i="5"/>
  <c r="I445" i="5"/>
  <c r="K447" i="5"/>
  <c r="M447" i="5"/>
  <c r="I447" i="5"/>
  <c r="K450" i="5"/>
  <c r="M450" i="5"/>
  <c r="I450" i="5"/>
  <c r="K452" i="5"/>
  <c r="M452" i="5"/>
  <c r="I452" i="5"/>
  <c r="K454" i="5"/>
  <c r="M454" i="5"/>
  <c r="I454" i="5"/>
  <c r="K11" i="5"/>
  <c r="M11" i="5"/>
  <c r="I11" i="5"/>
  <c r="K13" i="5"/>
  <c r="M13" i="5"/>
  <c r="I13" i="5"/>
  <c r="K15" i="5"/>
  <c r="M15" i="5"/>
  <c r="I15" i="5"/>
  <c r="V18" i="5"/>
  <c r="K18" i="5"/>
  <c r="I18" i="5"/>
  <c r="K86" i="5"/>
  <c r="M86" i="5"/>
  <c r="I87" i="5"/>
  <c r="V89" i="5"/>
  <c r="K89" i="5"/>
  <c r="I89" i="5"/>
  <c r="V101" i="5"/>
  <c r="M101" i="5"/>
  <c r="I101" i="5"/>
  <c r="V103" i="5"/>
  <c r="M103" i="5"/>
  <c r="I103" i="5"/>
  <c r="V105" i="5"/>
  <c r="M105" i="5"/>
  <c r="I105" i="5"/>
  <c r="V506" i="5"/>
  <c r="M506" i="5"/>
  <c r="I506" i="5"/>
  <c r="V508" i="5"/>
  <c r="M508" i="5"/>
  <c r="I508" i="5"/>
  <c r="K717" i="5"/>
  <c r="M717" i="5"/>
  <c r="I719" i="5"/>
  <c r="K136" i="5"/>
  <c r="M136" i="5"/>
  <c r="I139" i="5"/>
  <c r="V142" i="5"/>
  <c r="M142" i="5"/>
  <c r="I142" i="5"/>
  <c r="V144" i="5"/>
  <c r="M144" i="5"/>
  <c r="I144" i="5"/>
  <c r="V146" i="5"/>
  <c r="M146" i="5"/>
  <c r="I146" i="5"/>
  <c r="V148" i="5"/>
  <c r="I148" i="5"/>
  <c r="M148" i="5"/>
  <c r="V729" i="5"/>
  <c r="M729" i="5"/>
  <c r="I729" i="5"/>
  <c r="V731" i="5"/>
  <c r="M731" i="5"/>
  <c r="I731" i="5"/>
  <c r="V723" i="5"/>
  <c r="M723" i="5"/>
  <c r="I723" i="5"/>
  <c r="V725" i="5"/>
  <c r="I725" i="5"/>
  <c r="M725" i="5"/>
  <c r="V150" i="5"/>
  <c r="I150" i="5"/>
  <c r="M150" i="5"/>
  <c r="V152" i="5"/>
  <c r="I152" i="5"/>
  <c r="M152" i="5"/>
  <c r="V162" i="5"/>
  <c r="M162" i="5"/>
  <c r="I162" i="5"/>
  <c r="V164" i="5"/>
  <c r="I164" i="5"/>
  <c r="M164" i="5"/>
  <c r="V154" i="5"/>
  <c r="M154" i="5"/>
  <c r="I154" i="5"/>
  <c r="V156" i="5"/>
  <c r="I156" i="5"/>
  <c r="M156" i="5"/>
  <c r="V158" i="5"/>
  <c r="I158" i="5"/>
  <c r="M158" i="5"/>
  <c r="V167" i="5"/>
  <c r="I167" i="5"/>
  <c r="M167" i="5"/>
  <c r="V169" i="5"/>
  <c r="I169" i="5"/>
  <c r="M169" i="5"/>
  <c r="V171" i="5"/>
  <c r="I171" i="5"/>
  <c r="M171" i="5"/>
  <c r="V181" i="5"/>
  <c r="I181" i="5"/>
  <c r="M181" i="5"/>
  <c r="V183" i="5"/>
  <c r="M183" i="5"/>
  <c r="I183" i="5"/>
  <c r="K183" i="5"/>
  <c r="K178" i="5"/>
  <c r="M178" i="5"/>
  <c r="I178" i="5"/>
  <c r="K541" i="5"/>
  <c r="M541" i="5"/>
  <c r="V197" i="5"/>
  <c r="K197" i="5"/>
  <c r="I197" i="5"/>
  <c r="K550" i="5"/>
  <c r="M550" i="5"/>
  <c r="V750" i="5"/>
  <c r="I750" i="5"/>
  <c r="K245" i="5"/>
  <c r="M245" i="5"/>
  <c r="I245" i="5"/>
  <c r="V251" i="5"/>
  <c r="I251" i="5"/>
  <c r="K259" i="5"/>
  <c r="M259" i="5"/>
  <c r="I259" i="5"/>
  <c r="K273" i="5"/>
  <c r="M273" i="5"/>
  <c r="I273" i="5"/>
  <c r="K589" i="5"/>
  <c r="M589" i="5"/>
  <c r="V808" i="5"/>
  <c r="I808" i="5"/>
  <c r="V816" i="5"/>
  <c r="I816" i="5"/>
  <c r="V824" i="5"/>
  <c r="I824" i="5"/>
  <c r="V832" i="5"/>
  <c r="I832" i="5"/>
  <c r="V840" i="5"/>
  <c r="I840" i="5"/>
  <c r="V301" i="5"/>
  <c r="I301" i="5"/>
  <c r="M7" i="5"/>
  <c r="M85" i="5"/>
  <c r="M97" i="5"/>
  <c r="M539" i="5"/>
  <c r="I184" i="5"/>
  <c r="I185" i="5"/>
  <c r="M177" i="5"/>
  <c r="M187" i="5"/>
  <c r="M189" i="5"/>
  <c r="M191" i="5"/>
  <c r="I546" i="5"/>
  <c r="M196" i="5"/>
  <c r="K202" i="5"/>
  <c r="M202" i="5"/>
  <c r="K557" i="5"/>
  <c r="M557" i="5"/>
  <c r="K739" i="5"/>
  <c r="M739" i="5"/>
  <c r="I739" i="5"/>
  <c r="K742" i="5"/>
  <c r="M742" i="5"/>
  <c r="I742" i="5"/>
  <c r="K222" i="5"/>
  <c r="M222" i="5"/>
  <c r="I222" i="5"/>
  <c r="K224" i="5"/>
  <c r="M224" i="5"/>
  <c r="I224" i="5"/>
  <c r="K226" i="5"/>
  <c r="M226" i="5"/>
  <c r="I226" i="5"/>
  <c r="K229" i="5"/>
  <c r="M229" i="5"/>
  <c r="I229" i="5"/>
  <c r="K231" i="5"/>
  <c r="M231" i="5"/>
  <c r="I231" i="5"/>
  <c r="K233" i="5"/>
  <c r="M233" i="5"/>
  <c r="I233" i="5"/>
  <c r="K60" i="5"/>
  <c r="M60" i="5"/>
  <c r="I60" i="5"/>
  <c r="K562" i="5"/>
  <c r="M562" i="5"/>
  <c r="I562" i="5"/>
  <c r="K237" i="5"/>
  <c r="M237" i="5"/>
  <c r="I237" i="5"/>
  <c r="K239" i="5"/>
  <c r="M239" i="5"/>
  <c r="I239" i="5"/>
  <c r="V241" i="5"/>
  <c r="M241" i="5"/>
  <c r="K241" i="5"/>
  <c r="I241" i="5"/>
  <c r="V586" i="5"/>
  <c r="M586" i="5"/>
  <c r="I586" i="5"/>
  <c r="V285" i="5"/>
  <c r="M285" i="5"/>
  <c r="I285" i="5"/>
  <c r="V287" i="5"/>
  <c r="M287" i="5"/>
  <c r="I287" i="5"/>
  <c r="V780" i="5"/>
  <c r="I780" i="5"/>
  <c r="V810" i="5"/>
  <c r="I810" i="5"/>
  <c r="V818" i="5"/>
  <c r="I818" i="5"/>
  <c r="V826" i="5"/>
  <c r="I826" i="5"/>
  <c r="V834" i="5"/>
  <c r="I834" i="5"/>
  <c r="V848" i="5"/>
  <c r="I848" i="5"/>
  <c r="V764" i="5"/>
  <c r="I764" i="5"/>
  <c r="V316" i="5"/>
  <c r="K316" i="5"/>
  <c r="I316" i="5"/>
  <c r="I4" i="5"/>
  <c r="I5" i="5"/>
  <c r="I19" i="5"/>
  <c r="I20" i="5"/>
  <c r="I21" i="5"/>
  <c r="I22" i="5"/>
  <c r="I24" i="5"/>
  <c r="I25" i="5"/>
  <c r="I26" i="5"/>
  <c r="I27" i="5"/>
  <c r="I28" i="5"/>
  <c r="I29" i="5"/>
  <c r="I31" i="5"/>
  <c r="I32" i="5"/>
  <c r="I33" i="5"/>
  <c r="I34" i="5"/>
  <c r="I35" i="5"/>
  <c r="I37" i="5"/>
  <c r="I38" i="5"/>
  <c r="I39" i="5"/>
  <c r="I40" i="5"/>
  <c r="I42" i="5"/>
  <c r="I43" i="5"/>
  <c r="I44" i="5"/>
  <c r="I45" i="5"/>
  <c r="I46" i="5"/>
  <c r="I47" i="5"/>
  <c r="I463" i="5"/>
  <c r="I464" i="5"/>
  <c r="I465" i="5"/>
  <c r="I466" i="5"/>
  <c r="I467" i="5"/>
  <c r="I468" i="5"/>
  <c r="I456" i="5"/>
  <c r="I457" i="5"/>
  <c r="I458" i="5"/>
  <c r="I459" i="5"/>
  <c r="I460" i="5"/>
  <c r="I461" i="5"/>
  <c r="I480" i="5"/>
  <c r="I472" i="5"/>
  <c r="I478" i="5"/>
  <c r="I479" i="5"/>
  <c r="I481" i="5"/>
  <c r="I482" i="5"/>
  <c r="I483" i="5"/>
  <c r="I470" i="5"/>
  <c r="I471" i="5"/>
  <c r="I473" i="5"/>
  <c r="I474" i="5"/>
  <c r="I475" i="5"/>
  <c r="I476" i="5"/>
  <c r="I49" i="5"/>
  <c r="I50" i="5"/>
  <c r="I51" i="5"/>
  <c r="I52" i="5"/>
  <c r="I53" i="5"/>
  <c r="I54" i="5"/>
  <c r="I492" i="5"/>
  <c r="I493" i="5"/>
  <c r="I510" i="5"/>
  <c r="I511" i="5"/>
  <c r="I107" i="5"/>
  <c r="I108" i="5"/>
  <c r="I109" i="5"/>
  <c r="I110" i="5"/>
  <c r="I111" i="5"/>
  <c r="I112" i="5"/>
  <c r="I114" i="5"/>
  <c r="I116" i="5"/>
  <c r="I118" i="5"/>
  <c r="I119" i="5"/>
  <c r="I121" i="5"/>
  <c r="I122" i="5"/>
  <c r="M184" i="5"/>
  <c r="K185" i="5"/>
  <c r="K546" i="5"/>
  <c r="V549" i="5"/>
  <c r="K549" i="5"/>
  <c r="I549" i="5"/>
  <c r="K213" i="5"/>
  <c r="M213" i="5"/>
  <c r="K749" i="5"/>
  <c r="M749" i="5"/>
  <c r="I749" i="5"/>
  <c r="V246" i="5"/>
  <c r="I246" i="5"/>
  <c r="V260" i="5"/>
  <c r="I260" i="5"/>
  <c r="V274" i="5"/>
  <c r="I274" i="5"/>
  <c r="V804" i="5"/>
  <c r="I804" i="5"/>
  <c r="V812" i="5"/>
  <c r="I812" i="5"/>
  <c r="V820" i="5"/>
  <c r="I820" i="5"/>
  <c r="V828" i="5"/>
  <c r="I828" i="5"/>
  <c r="V836" i="5"/>
  <c r="I836" i="5"/>
  <c r="V617" i="5"/>
  <c r="I617" i="5"/>
  <c r="V626" i="5"/>
  <c r="I626" i="5"/>
  <c r="M626" i="5"/>
  <c r="K626" i="5"/>
  <c r="K203" i="5"/>
  <c r="K551" i="5"/>
  <c r="M219" i="5"/>
  <c r="M744" i="5"/>
  <c r="M745" i="5"/>
  <c r="M746" i="5"/>
  <c r="K747" i="5"/>
  <c r="M753" i="5"/>
  <c r="M252" i="5"/>
  <c r="M253" i="5"/>
  <c r="M254" i="5"/>
  <c r="M261" i="5"/>
  <c r="M275" i="5"/>
  <c r="M276" i="5"/>
  <c r="M568" i="5"/>
  <c r="M569" i="5"/>
  <c r="M570" i="5"/>
  <c r="M571" i="5"/>
  <c r="M572" i="5"/>
  <c r="M573" i="5"/>
  <c r="M566" i="5"/>
  <c r="M278" i="5"/>
  <c r="M279" i="5"/>
  <c r="M280" i="5"/>
  <c r="M281" i="5"/>
  <c r="M282" i="5"/>
  <c r="M283" i="5"/>
  <c r="M575" i="5"/>
  <c r="M576" i="5"/>
  <c r="M756" i="5"/>
  <c r="M757" i="5"/>
  <c r="K758" i="5"/>
  <c r="M590" i="5"/>
  <c r="M591" i="5"/>
  <c r="M592" i="5"/>
  <c r="M593" i="5"/>
  <c r="M582" i="5"/>
  <c r="M583" i="5"/>
  <c r="K584" i="5"/>
  <c r="M781" i="5"/>
  <c r="M801" i="5"/>
  <c r="M802" i="5"/>
  <c r="K803" i="5"/>
  <c r="K805" i="5"/>
  <c r="K807" i="5"/>
  <c r="K809" i="5"/>
  <c r="K811" i="5"/>
  <c r="K813" i="5"/>
  <c r="K815" i="5"/>
  <c r="K817" i="5"/>
  <c r="K819" i="5"/>
  <c r="K821" i="5"/>
  <c r="K823" i="5"/>
  <c r="K825" i="5"/>
  <c r="K827" i="5"/>
  <c r="K829" i="5"/>
  <c r="K831" i="5"/>
  <c r="K833" i="5"/>
  <c r="K835" i="5"/>
  <c r="K837" i="5"/>
  <c r="K839" i="5"/>
  <c r="M849" i="5"/>
  <c r="M294" i="5"/>
  <c r="M595" i="5"/>
  <c r="M596" i="5"/>
  <c r="M597" i="5"/>
  <c r="M599" i="5"/>
  <c r="M600" i="5"/>
  <c r="M601" i="5"/>
  <c r="M602" i="5"/>
  <c r="M603" i="5"/>
  <c r="M604" i="5"/>
  <c r="M606" i="5"/>
  <c r="M607" i="5"/>
  <c r="M608" i="5"/>
  <c r="M609" i="5"/>
  <c r="M765" i="5"/>
  <c r="K618" i="5"/>
  <c r="K300" i="5"/>
  <c r="M302" i="5"/>
  <c r="M304" i="5"/>
  <c r="M621" i="5"/>
  <c r="K318" i="5"/>
  <c r="M321" i="5"/>
  <c r="V624" i="5"/>
  <c r="K624" i="5"/>
  <c r="K625" i="5"/>
  <c r="M625" i="5"/>
  <c r="V324" i="5"/>
  <c r="K324" i="5"/>
  <c r="I324" i="5"/>
  <c r="K327" i="5"/>
  <c r="V327" i="5"/>
  <c r="M327" i="5"/>
  <c r="V339" i="5"/>
  <c r="M339" i="5"/>
  <c r="K339" i="5"/>
  <c r="I339" i="5"/>
  <c r="V353" i="5"/>
  <c r="M353" i="5"/>
  <c r="K353" i="5"/>
  <c r="I353" i="5"/>
  <c r="V369" i="5"/>
  <c r="M369" i="5"/>
  <c r="K369" i="5"/>
  <c r="I369" i="5"/>
  <c r="V633" i="5"/>
  <c r="I633" i="5"/>
  <c r="V374" i="5"/>
  <c r="I374" i="5"/>
  <c r="V659" i="5"/>
  <c r="M659" i="5"/>
  <c r="K659" i="5"/>
  <c r="I659" i="5"/>
  <c r="V377" i="5"/>
  <c r="M377" i="5"/>
  <c r="K377" i="5"/>
  <c r="I377" i="5"/>
  <c r="V386" i="5"/>
  <c r="M386" i="5"/>
  <c r="K386" i="5"/>
  <c r="I386" i="5"/>
  <c r="V666" i="5"/>
  <c r="M666" i="5"/>
  <c r="K666" i="5"/>
  <c r="I666" i="5"/>
  <c r="V390" i="5"/>
  <c r="M390" i="5"/>
  <c r="K390" i="5"/>
  <c r="I390" i="5"/>
  <c r="V671" i="5"/>
  <c r="M671" i="5"/>
  <c r="K671" i="5"/>
  <c r="I671" i="5"/>
  <c r="V406" i="5"/>
  <c r="M406" i="5"/>
  <c r="K406" i="5"/>
  <c r="I406" i="5"/>
  <c r="V408" i="5"/>
  <c r="M408" i="5"/>
  <c r="K408" i="5"/>
  <c r="I408" i="5"/>
  <c r="I207" i="5"/>
  <c r="M548" i="5"/>
  <c r="I733" i="5"/>
  <c r="I217" i="5"/>
  <c r="I211" i="5"/>
  <c r="I212" i="5"/>
  <c r="I737" i="5"/>
  <c r="I738" i="5"/>
  <c r="M747" i="5"/>
  <c r="M249" i="5"/>
  <c r="I266" i="5"/>
  <c r="I267" i="5"/>
  <c r="I258" i="5"/>
  <c r="M758" i="5"/>
  <c r="M584" i="5"/>
  <c r="I785" i="5"/>
  <c r="I786" i="5"/>
  <c r="I787" i="5"/>
  <c r="I788" i="5"/>
  <c r="I789" i="5"/>
  <c r="I790" i="5"/>
  <c r="I791" i="5"/>
  <c r="I792" i="5"/>
  <c r="I793" i="5"/>
  <c r="I794" i="5"/>
  <c r="I795" i="5"/>
  <c r="I796" i="5"/>
  <c r="I797" i="5"/>
  <c r="I798" i="5"/>
  <c r="I799" i="5"/>
  <c r="M803" i="5"/>
  <c r="M805" i="5"/>
  <c r="M807" i="5"/>
  <c r="M809" i="5"/>
  <c r="M811" i="5"/>
  <c r="M813" i="5"/>
  <c r="M815" i="5"/>
  <c r="M817" i="5"/>
  <c r="M819" i="5"/>
  <c r="M821" i="5"/>
  <c r="M823" i="5"/>
  <c r="M825" i="5"/>
  <c r="M827" i="5"/>
  <c r="M829" i="5"/>
  <c r="M831" i="5"/>
  <c r="M833" i="5"/>
  <c r="M835" i="5"/>
  <c r="M837" i="5"/>
  <c r="M839" i="5"/>
  <c r="K845" i="5"/>
  <c r="I846" i="5"/>
  <c r="I852" i="5"/>
  <c r="I854" i="5"/>
  <c r="I856" i="5"/>
  <c r="I858" i="5"/>
  <c r="I860" i="5"/>
  <c r="I862" i="5"/>
  <c r="I761" i="5"/>
  <c r="I762" i="5"/>
  <c r="M616" i="5"/>
  <c r="M618" i="5"/>
  <c r="M300" i="5"/>
  <c r="I306" i="5"/>
  <c r="M311" i="5"/>
  <c r="I624" i="5"/>
  <c r="V625" i="5"/>
  <c r="V628" i="5"/>
  <c r="K628" i="5"/>
  <c r="K323" i="5"/>
  <c r="M323" i="5"/>
  <c r="M324" i="5"/>
  <c r="V326" i="5"/>
  <c r="M326" i="5"/>
  <c r="K326" i="5"/>
  <c r="K331" i="5"/>
  <c r="V331" i="5"/>
  <c r="M331" i="5"/>
  <c r="K361" i="5"/>
  <c r="V361" i="5"/>
  <c r="M361" i="5"/>
  <c r="I361" i="5"/>
  <c r="V364" i="5"/>
  <c r="M364" i="5"/>
  <c r="K364" i="5"/>
  <c r="I364" i="5"/>
  <c r="V647" i="5"/>
  <c r="M647" i="5"/>
  <c r="K647" i="5"/>
  <c r="I647" i="5"/>
  <c r="V653" i="5"/>
  <c r="M653" i="5"/>
  <c r="K653" i="5"/>
  <c r="I653" i="5"/>
  <c r="V381" i="5"/>
  <c r="M381" i="5"/>
  <c r="K381" i="5"/>
  <c r="I381" i="5"/>
  <c r="V662" i="5"/>
  <c r="M662" i="5"/>
  <c r="K662" i="5"/>
  <c r="I662" i="5"/>
  <c r="V393" i="5"/>
  <c r="M393" i="5"/>
  <c r="K393" i="5"/>
  <c r="I393" i="5"/>
  <c r="V397" i="5"/>
  <c r="M397" i="5"/>
  <c r="K397" i="5"/>
  <c r="I397" i="5"/>
  <c r="V678" i="5"/>
  <c r="M678" i="5"/>
  <c r="K678" i="5"/>
  <c r="I678" i="5"/>
  <c r="V702" i="5"/>
  <c r="K702" i="5"/>
  <c r="M702" i="5"/>
  <c r="I702" i="5"/>
  <c r="I205" i="5"/>
  <c r="M206" i="5"/>
  <c r="K207" i="5"/>
  <c r="I553" i="5"/>
  <c r="M732" i="5"/>
  <c r="I560" i="5"/>
  <c r="M216" i="5"/>
  <c r="K217" i="5"/>
  <c r="I209" i="5"/>
  <c r="I210" i="5"/>
  <c r="M211" i="5"/>
  <c r="I735" i="5"/>
  <c r="M737" i="5"/>
  <c r="I753" i="5"/>
  <c r="M243" i="5"/>
  <c r="I264" i="5"/>
  <c r="I265" i="5"/>
  <c r="M266" i="5"/>
  <c r="M257" i="5"/>
  <c r="I783" i="5"/>
  <c r="M785" i="5"/>
  <c r="M786" i="5"/>
  <c r="M787" i="5"/>
  <c r="M788" i="5"/>
  <c r="M789" i="5"/>
  <c r="M790" i="5"/>
  <c r="M791" i="5"/>
  <c r="M792" i="5"/>
  <c r="M793" i="5"/>
  <c r="M794" i="5"/>
  <c r="M795" i="5"/>
  <c r="M796" i="5"/>
  <c r="M797" i="5"/>
  <c r="M798" i="5"/>
  <c r="K799" i="5"/>
  <c r="I800" i="5"/>
  <c r="I801" i="5"/>
  <c r="K843" i="5"/>
  <c r="I844" i="5"/>
  <c r="K852" i="5"/>
  <c r="M853" i="5"/>
  <c r="K854" i="5"/>
  <c r="M855" i="5"/>
  <c r="K856" i="5"/>
  <c r="M857" i="5"/>
  <c r="K858" i="5"/>
  <c r="M859" i="5"/>
  <c r="K860" i="5"/>
  <c r="M862" i="5"/>
  <c r="I863" i="5"/>
  <c r="I864" i="5"/>
  <c r="I296" i="5"/>
  <c r="I289" i="5"/>
  <c r="V328" i="5"/>
  <c r="M328" i="5"/>
  <c r="K328" i="5"/>
  <c r="I328" i="5"/>
  <c r="K335" i="5"/>
  <c r="V335" i="5"/>
  <c r="M335" i="5"/>
  <c r="V350" i="5"/>
  <c r="M350" i="5"/>
  <c r="K350" i="5"/>
  <c r="I350" i="5"/>
  <c r="V368" i="5"/>
  <c r="I368" i="5"/>
  <c r="V634" i="5"/>
  <c r="M634" i="5"/>
  <c r="K634" i="5"/>
  <c r="I634" i="5"/>
  <c r="V643" i="5"/>
  <c r="M643" i="5"/>
  <c r="K643" i="5"/>
  <c r="I643" i="5"/>
  <c r="V658" i="5"/>
  <c r="I658" i="5"/>
  <c r="V376" i="5"/>
  <c r="I376" i="5"/>
  <c r="V385" i="5"/>
  <c r="I385" i="5"/>
  <c r="V665" i="5"/>
  <c r="I665" i="5"/>
  <c r="V402" i="5"/>
  <c r="I402" i="5"/>
  <c r="V670" i="5"/>
  <c r="I670" i="5"/>
  <c r="K405" i="5"/>
  <c r="M405" i="5"/>
  <c r="I405" i="5"/>
  <c r="V681" i="5"/>
  <c r="M681" i="5"/>
  <c r="K681" i="5"/>
  <c r="I681" i="5"/>
  <c r="K330" i="5"/>
  <c r="K334" i="5"/>
  <c r="K341" i="5"/>
  <c r="M355" i="5"/>
  <c r="V358" i="5"/>
  <c r="K346" i="5"/>
  <c r="M348" i="5"/>
  <c r="M349" i="5"/>
  <c r="K360" i="5"/>
  <c r="M412" i="5"/>
  <c r="M414" i="5"/>
  <c r="M768" i="5"/>
  <c r="V772" i="5"/>
  <c r="M772" i="5"/>
  <c r="K701" i="5"/>
  <c r="M701" i="5"/>
  <c r="V697" i="5"/>
  <c r="K697" i="5"/>
  <c r="M330" i="5"/>
  <c r="M334" i="5"/>
  <c r="M341" i="5"/>
  <c r="M346" i="5"/>
  <c r="V349" i="5"/>
  <c r="M360" i="5"/>
  <c r="I635" i="5"/>
  <c r="I637" i="5"/>
  <c r="I650" i="5"/>
  <c r="I651" i="5"/>
  <c r="I378" i="5"/>
  <c r="I379" i="5"/>
  <c r="I387" i="5"/>
  <c r="I388" i="5"/>
  <c r="I400" i="5"/>
  <c r="I401" i="5"/>
  <c r="I391" i="5"/>
  <c r="I394" i="5"/>
  <c r="I672" i="5"/>
  <c r="I673" i="5"/>
  <c r="I772" i="5"/>
  <c r="I701" i="5"/>
  <c r="V695" i="5"/>
  <c r="M695" i="5"/>
  <c r="K696" i="5"/>
  <c r="M696" i="5"/>
  <c r="I697" i="5"/>
  <c r="K362" i="5"/>
  <c r="K371" i="5"/>
  <c r="K637" i="5"/>
  <c r="K645" i="5"/>
  <c r="K651" i="5"/>
  <c r="K379" i="5"/>
  <c r="K388" i="5"/>
  <c r="K401" i="5"/>
  <c r="K394" i="5"/>
  <c r="K673" i="5"/>
  <c r="M409" i="5"/>
  <c r="K687" i="5"/>
  <c r="M690" i="5"/>
  <c r="K691" i="5"/>
  <c r="M682" i="5"/>
  <c r="K683" i="5"/>
  <c r="K685" i="5"/>
  <c r="I411" i="5"/>
  <c r="I412" i="5"/>
  <c r="I414" i="5"/>
  <c r="I768" i="5"/>
  <c r="V770" i="5"/>
  <c r="K770" i="5"/>
  <c r="K772" i="5"/>
  <c r="I695" i="5"/>
  <c r="I696" i="5"/>
  <c r="M697" i="5"/>
  <c r="V699" i="5"/>
  <c r="K699" i="5"/>
  <c r="K347" i="5"/>
  <c r="V347" i="5"/>
  <c r="M347" i="5"/>
  <c r="I347" i="5"/>
  <c r="K767" i="5"/>
  <c r="M767" i="5"/>
  <c r="I767" i="5"/>
  <c r="V767" i="5"/>
  <c r="K4" i="5"/>
  <c r="K6" i="5"/>
  <c r="K8" i="5"/>
  <c r="V420" i="5"/>
  <c r="K421" i="5"/>
  <c r="V422" i="5"/>
  <c r="K423" i="5"/>
  <c r="V424" i="5"/>
  <c r="K425" i="5"/>
  <c r="V426" i="5"/>
  <c r="K428" i="5"/>
  <c r="K430" i="5"/>
  <c r="V431" i="5"/>
  <c r="K432" i="5"/>
  <c r="V433" i="5"/>
  <c r="K435" i="5"/>
  <c r="V436" i="5"/>
  <c r="K437" i="5"/>
  <c r="V438" i="5"/>
  <c r="K439" i="5"/>
  <c r="V440" i="5"/>
  <c r="K442" i="5"/>
  <c r="V443" i="5"/>
  <c r="K444" i="5"/>
  <c r="V445" i="5"/>
  <c r="K446" i="5"/>
  <c r="V447" i="5"/>
  <c r="K449" i="5"/>
  <c r="V450" i="5"/>
  <c r="K451" i="5"/>
  <c r="V452" i="5"/>
  <c r="K453" i="5"/>
  <c r="V454" i="5"/>
  <c r="K10" i="5"/>
  <c r="V11" i="5"/>
  <c r="K12" i="5"/>
  <c r="V13" i="5"/>
  <c r="K14" i="5"/>
  <c r="V15" i="5"/>
  <c r="K17" i="5"/>
  <c r="K19" i="5"/>
  <c r="V20" i="5"/>
  <c r="K21" i="5"/>
  <c r="V22" i="5"/>
  <c r="K24" i="5"/>
  <c r="V25" i="5"/>
  <c r="K26" i="5"/>
  <c r="V27" i="5"/>
  <c r="K28" i="5"/>
  <c r="V29" i="5"/>
  <c r="K31" i="5"/>
  <c r="V32" i="5"/>
  <c r="K33" i="5"/>
  <c r="V34" i="5"/>
  <c r="K35" i="5"/>
  <c r="V37" i="5"/>
  <c r="K38" i="5"/>
  <c r="V39" i="5"/>
  <c r="K40" i="5"/>
  <c r="V42" i="5"/>
  <c r="K43" i="5"/>
  <c r="V44" i="5"/>
  <c r="K45" i="5"/>
  <c r="V46" i="5"/>
  <c r="K47" i="5"/>
  <c r="V463" i="5"/>
  <c r="K464" i="5"/>
  <c r="V465" i="5"/>
  <c r="K466" i="5"/>
  <c r="V467" i="5"/>
  <c r="K468" i="5"/>
  <c r="V456" i="5"/>
  <c r="K457" i="5"/>
  <c r="V458" i="5"/>
  <c r="K459" i="5"/>
  <c r="V460" i="5"/>
  <c r="K461" i="5"/>
  <c r="V480" i="5"/>
  <c r="K472" i="5"/>
  <c r="V478" i="5"/>
  <c r="K479" i="5"/>
  <c r="V481" i="5"/>
  <c r="K482" i="5"/>
  <c r="V483" i="5"/>
  <c r="K470" i="5"/>
  <c r="V471" i="5"/>
  <c r="K473" i="5"/>
  <c r="V474" i="5"/>
  <c r="K475" i="5"/>
  <c r="V476" i="5"/>
  <c r="K49" i="5"/>
  <c r="V50" i="5"/>
  <c r="K51" i="5"/>
  <c r="V52" i="5"/>
  <c r="K53" i="5"/>
  <c r="K55" i="5"/>
  <c r="V57" i="5"/>
  <c r="K58" i="5"/>
  <c r="V59" i="5"/>
  <c r="K63" i="5"/>
  <c r="V64" i="5"/>
  <c r="K65" i="5"/>
  <c r="V66" i="5"/>
  <c r="K67" i="5"/>
  <c r="V68" i="5"/>
  <c r="K706" i="5"/>
  <c r="V707" i="5"/>
  <c r="K708" i="5"/>
  <c r="V709" i="5"/>
  <c r="K710" i="5"/>
  <c r="V70" i="5"/>
  <c r="K71" i="5"/>
  <c r="V72" i="5"/>
  <c r="K73" i="5"/>
  <c r="V74" i="5"/>
  <c r="K75" i="5"/>
  <c r="V485" i="5"/>
  <c r="K486" i="5"/>
  <c r="V487" i="5"/>
  <c r="K488" i="5"/>
  <c r="V489" i="5"/>
  <c r="K490" i="5"/>
  <c r="V77" i="5"/>
  <c r="K78" i="5"/>
  <c r="V79" i="5"/>
  <c r="K80" i="5"/>
  <c r="V81" i="5"/>
  <c r="K82" i="5"/>
  <c r="V712" i="5"/>
  <c r="K713" i="5"/>
  <c r="V714" i="5"/>
  <c r="K715" i="5"/>
  <c r="V84" i="5"/>
  <c r="V86" i="5"/>
  <c r="V88" i="5"/>
  <c r="V492" i="5"/>
  <c r="V494" i="5"/>
  <c r="K495" i="5"/>
  <c r="V496" i="5"/>
  <c r="K91" i="5"/>
  <c r="V92" i="5"/>
  <c r="K498" i="5"/>
  <c r="V499" i="5"/>
  <c r="K500" i="5"/>
  <c r="V501" i="5"/>
  <c r="K502" i="5"/>
  <c r="V503" i="5"/>
  <c r="K94" i="5"/>
  <c r="V95" i="5"/>
  <c r="K96" i="5"/>
  <c r="K98" i="5"/>
  <c r="K101" i="5"/>
  <c r="V102" i="5"/>
  <c r="K103" i="5"/>
  <c r="V104" i="5"/>
  <c r="K105" i="5"/>
  <c r="V505" i="5"/>
  <c r="K506" i="5"/>
  <c r="V507" i="5"/>
  <c r="K508" i="5"/>
  <c r="K510" i="5"/>
  <c r="V511" i="5"/>
  <c r="K107" i="5"/>
  <c r="V108" i="5"/>
  <c r="K109" i="5"/>
  <c r="V110" i="5"/>
  <c r="K111" i="5"/>
  <c r="V112" i="5"/>
  <c r="K114" i="5"/>
  <c r="V115" i="5"/>
  <c r="K116" i="5"/>
  <c r="V117" i="5"/>
  <c r="K118" i="5"/>
  <c r="V119" i="5"/>
  <c r="K121" i="5"/>
  <c r="K123" i="5"/>
  <c r="V124" i="5"/>
  <c r="K125" i="5"/>
  <c r="V126" i="5"/>
  <c r="K128" i="5"/>
  <c r="V129" i="5"/>
  <c r="K130" i="5"/>
  <c r="V131" i="5"/>
  <c r="K132" i="5"/>
  <c r="V133" i="5"/>
  <c r="K519" i="5"/>
  <c r="V520" i="5"/>
  <c r="K521" i="5"/>
  <c r="V522" i="5"/>
  <c r="K513" i="5"/>
  <c r="V514" i="5"/>
  <c r="K515" i="5"/>
  <c r="V516" i="5"/>
  <c r="K517" i="5"/>
  <c r="V531" i="5"/>
  <c r="K532" i="5"/>
  <c r="V533" i="5"/>
  <c r="K534" i="5"/>
  <c r="V535" i="5"/>
  <c r="K536" i="5"/>
  <c r="V524" i="5"/>
  <c r="K525" i="5"/>
  <c r="V526" i="5"/>
  <c r="K527" i="5"/>
  <c r="V528" i="5"/>
  <c r="K529" i="5"/>
  <c r="V538" i="5"/>
  <c r="V717" i="5"/>
  <c r="K719" i="5"/>
  <c r="V720" i="5"/>
  <c r="K135" i="5"/>
  <c r="V136" i="5"/>
  <c r="K137" i="5"/>
  <c r="V138" i="5"/>
  <c r="K139" i="5"/>
  <c r="V140" i="5"/>
  <c r="K142" i="5"/>
  <c r="V143" i="5"/>
  <c r="K144" i="5"/>
  <c r="V145" i="5"/>
  <c r="K146" i="5"/>
  <c r="V147" i="5"/>
  <c r="K148" i="5"/>
  <c r="V728" i="5"/>
  <c r="K729" i="5"/>
  <c r="V730" i="5"/>
  <c r="K731" i="5"/>
  <c r="V722" i="5"/>
  <c r="K723" i="5"/>
  <c r="V724" i="5"/>
  <c r="K725" i="5"/>
  <c r="V726" i="5"/>
  <c r="K150" i="5"/>
  <c r="V151" i="5"/>
  <c r="K152" i="5"/>
  <c r="V161" i="5"/>
  <c r="K162" i="5"/>
  <c r="V163" i="5"/>
  <c r="K164" i="5"/>
  <c r="V165" i="5"/>
  <c r="K154" i="5"/>
  <c r="V155" i="5"/>
  <c r="K156" i="5"/>
  <c r="V157" i="5"/>
  <c r="K158" i="5"/>
  <c r="V159" i="5"/>
  <c r="K167" i="5"/>
  <c r="V168" i="5"/>
  <c r="K169" i="5"/>
  <c r="V170" i="5"/>
  <c r="K171" i="5"/>
  <c r="V172" i="5"/>
  <c r="K181" i="5"/>
  <c r="V182" i="5"/>
  <c r="V184" i="5"/>
  <c r="V174" i="5"/>
  <c r="V176" i="5"/>
  <c r="V178" i="5"/>
  <c r="V187" i="5"/>
  <c r="V189" i="5"/>
  <c r="V191" i="5"/>
  <c r="V541" i="5"/>
  <c r="V543" i="5"/>
  <c r="V545" i="5"/>
  <c r="V196" i="5"/>
  <c r="V198" i="5"/>
  <c r="V200" i="5"/>
  <c r="V202" i="5"/>
  <c r="V204" i="5"/>
  <c r="V206" i="5"/>
  <c r="V548" i="5"/>
  <c r="V550" i="5"/>
  <c r="V552" i="5"/>
  <c r="V732" i="5"/>
  <c r="V555" i="5"/>
  <c r="V557" i="5"/>
  <c r="V559" i="5"/>
  <c r="V216" i="5"/>
  <c r="V218" i="5"/>
  <c r="K218" i="5"/>
  <c r="I187" i="5"/>
  <c r="I189" i="5"/>
  <c r="I191" i="5"/>
  <c r="M192" i="5"/>
  <c r="I541" i="5"/>
  <c r="M542" i="5"/>
  <c r="I543" i="5"/>
  <c r="M544" i="5"/>
  <c r="I545" i="5"/>
  <c r="M546" i="5"/>
  <c r="I196" i="5"/>
  <c r="M197" i="5"/>
  <c r="I198" i="5"/>
  <c r="M199" i="5"/>
  <c r="I200" i="5"/>
  <c r="M194" i="5"/>
  <c r="I202" i="5"/>
  <c r="M203" i="5"/>
  <c r="I204" i="5"/>
  <c r="M205" i="5"/>
  <c r="I206" i="5"/>
  <c r="M207" i="5"/>
  <c r="I548" i="5"/>
  <c r="M549" i="5"/>
  <c r="I550" i="5"/>
  <c r="M551" i="5"/>
  <c r="I552" i="5"/>
  <c r="M553" i="5"/>
  <c r="I732" i="5"/>
  <c r="M733" i="5"/>
  <c r="I555" i="5"/>
  <c r="M556" i="5"/>
  <c r="I557" i="5"/>
  <c r="M558" i="5"/>
  <c r="I559" i="5"/>
  <c r="M560" i="5"/>
  <c r="I216" i="5"/>
  <c r="M217" i="5"/>
  <c r="I218" i="5"/>
  <c r="M218" i="5"/>
  <c r="V219" i="5"/>
  <c r="K220" i="5"/>
  <c r="V209" i="5"/>
  <c r="K210" i="5"/>
  <c r="V211" i="5"/>
  <c r="K212" i="5"/>
  <c r="V213" i="5"/>
  <c r="K214" i="5"/>
  <c r="V735" i="5"/>
  <c r="K736" i="5"/>
  <c r="V737" i="5"/>
  <c r="K738" i="5"/>
  <c r="V739" i="5"/>
  <c r="K740" i="5"/>
  <c r="V742" i="5"/>
  <c r="K743" i="5"/>
  <c r="V744" i="5"/>
  <c r="K745" i="5"/>
  <c r="V746" i="5"/>
  <c r="V222" i="5"/>
  <c r="K223" i="5"/>
  <c r="V224" i="5"/>
  <c r="K225" i="5"/>
  <c r="V226" i="5"/>
  <c r="K227" i="5"/>
  <c r="V229" i="5"/>
  <c r="K230" i="5"/>
  <c r="V231" i="5"/>
  <c r="K232" i="5"/>
  <c r="V233" i="5"/>
  <c r="K234" i="5"/>
  <c r="V60" i="5"/>
  <c r="K61" i="5"/>
  <c r="V562" i="5"/>
  <c r="K236" i="5"/>
  <c r="V237" i="5"/>
  <c r="K238" i="5"/>
  <c r="V239" i="5"/>
  <c r="K240" i="5"/>
  <c r="K564" i="5"/>
  <c r="V749" i="5"/>
  <c r="K750" i="5"/>
  <c r="V751" i="5"/>
  <c r="K752" i="5"/>
  <c r="K754" i="5"/>
  <c r="V243" i="5"/>
  <c r="K244" i="5"/>
  <c r="V245" i="5"/>
  <c r="K246" i="5"/>
  <c r="V247" i="5"/>
  <c r="K248" i="5"/>
  <c r="V249" i="5"/>
  <c r="K251" i="5"/>
  <c r="V252" i="5"/>
  <c r="K253" i="5"/>
  <c r="V254" i="5"/>
  <c r="K255" i="5"/>
  <c r="V264" i="5"/>
  <c r="K265" i="5"/>
  <c r="V266" i="5"/>
  <c r="K267" i="5"/>
  <c r="V268" i="5"/>
  <c r="K269" i="5"/>
  <c r="V257" i="5"/>
  <c r="K258" i="5"/>
  <c r="V259" i="5"/>
  <c r="K260" i="5"/>
  <c r="V261" i="5"/>
  <c r="K262" i="5"/>
  <c r="V271" i="5"/>
  <c r="K272" i="5"/>
  <c r="V273" i="5"/>
  <c r="K274" i="5"/>
  <c r="V275" i="5"/>
  <c r="K276" i="5"/>
  <c r="V568" i="5"/>
  <c r="K569" i="5"/>
  <c r="V570" i="5"/>
  <c r="K571" i="5"/>
  <c r="V572" i="5"/>
  <c r="K573" i="5"/>
  <c r="V566" i="5"/>
  <c r="K278" i="5"/>
  <c r="V279" i="5"/>
  <c r="K280" i="5"/>
  <c r="V281" i="5"/>
  <c r="K282" i="5"/>
  <c r="V283" i="5"/>
  <c r="K575" i="5"/>
  <c r="V576" i="5"/>
  <c r="K577" i="5"/>
  <c r="V578" i="5"/>
  <c r="K579" i="5"/>
  <c r="V580" i="5"/>
  <c r="V757" i="5"/>
  <c r="V589" i="5"/>
  <c r="K590" i="5"/>
  <c r="V591" i="5"/>
  <c r="K592" i="5"/>
  <c r="V593" i="5"/>
  <c r="K582" i="5"/>
  <c r="V583" i="5"/>
  <c r="V585" i="5"/>
  <c r="K586" i="5"/>
  <c r="V587" i="5"/>
  <c r="K285" i="5"/>
  <c r="V286" i="5"/>
  <c r="K287" i="5"/>
  <c r="V779" i="5"/>
  <c r="K780" i="5"/>
  <c r="V781" i="5"/>
  <c r="K782" i="5"/>
  <c r="V783" i="5"/>
  <c r="K784" i="5"/>
  <c r="V785" i="5"/>
  <c r="K786" i="5"/>
  <c r="V787" i="5"/>
  <c r="K788" i="5"/>
  <c r="V789" i="5"/>
  <c r="K790" i="5"/>
  <c r="V791" i="5"/>
  <c r="K792" i="5"/>
  <c r="V793" i="5"/>
  <c r="K794" i="5"/>
  <c r="V795" i="5"/>
  <c r="K796" i="5"/>
  <c r="V797" i="5"/>
  <c r="K798" i="5"/>
  <c r="K800" i="5"/>
  <c r="K802" i="5"/>
  <c r="K804" i="5"/>
  <c r="K806" i="5"/>
  <c r="K808" i="5"/>
  <c r="K810" i="5"/>
  <c r="K812" i="5"/>
  <c r="K814" i="5"/>
  <c r="K816" i="5"/>
  <c r="K818" i="5"/>
  <c r="K820" i="5"/>
  <c r="K822" i="5"/>
  <c r="K824" i="5"/>
  <c r="K826" i="5"/>
  <c r="K828" i="5"/>
  <c r="K830" i="5"/>
  <c r="K832" i="5"/>
  <c r="K834" i="5"/>
  <c r="K836" i="5"/>
  <c r="K838" i="5"/>
  <c r="K840" i="5"/>
  <c r="V841" i="5"/>
  <c r="K842" i="5"/>
  <c r="V843" i="5"/>
  <c r="K844" i="5"/>
  <c r="V845" i="5"/>
  <c r="K846" i="5"/>
  <c r="V847" i="5"/>
  <c r="K848" i="5"/>
  <c r="V849" i="5"/>
  <c r="K850" i="5"/>
  <c r="V851" i="5"/>
  <c r="V853" i="5"/>
  <c r="V855" i="5"/>
  <c r="V857" i="5"/>
  <c r="V859" i="5"/>
  <c r="V861" i="5"/>
  <c r="K623" i="5"/>
  <c r="V623" i="5"/>
  <c r="M623" i="5"/>
  <c r="I623" i="5"/>
  <c r="K627" i="5"/>
  <c r="V627" i="5"/>
  <c r="M627" i="5"/>
  <c r="I627" i="5"/>
  <c r="K325" i="5"/>
  <c r="V325" i="5"/>
  <c r="M325" i="5"/>
  <c r="I325" i="5"/>
  <c r="K337" i="5"/>
  <c r="V337" i="5"/>
  <c r="M337" i="5"/>
  <c r="I337" i="5"/>
  <c r="K333" i="5"/>
  <c r="V333" i="5"/>
  <c r="M333" i="5"/>
  <c r="I333" i="5"/>
  <c r="K340" i="5"/>
  <c r="V340" i="5"/>
  <c r="M340" i="5"/>
  <c r="I340" i="5"/>
  <c r="K351" i="5"/>
  <c r="V351" i="5"/>
  <c r="M351" i="5"/>
  <c r="I351" i="5"/>
  <c r="M220" i="5"/>
  <c r="M210" i="5"/>
  <c r="M212" i="5"/>
  <c r="I213" i="5"/>
  <c r="M214" i="5"/>
  <c r="M736" i="5"/>
  <c r="M738" i="5"/>
  <c r="M743" i="5"/>
  <c r="M564" i="5"/>
  <c r="M750" i="5"/>
  <c r="M752" i="5"/>
  <c r="M754" i="5"/>
  <c r="I243" i="5"/>
  <c r="M244" i="5"/>
  <c r="M246" i="5"/>
  <c r="I247" i="5"/>
  <c r="M248" i="5"/>
  <c r="I249" i="5"/>
  <c r="M251" i="5"/>
  <c r="M255" i="5"/>
  <c r="M265" i="5"/>
  <c r="M267" i="5"/>
  <c r="I268" i="5"/>
  <c r="M269" i="5"/>
  <c r="I257" i="5"/>
  <c r="M258" i="5"/>
  <c r="M260" i="5"/>
  <c r="M262" i="5"/>
  <c r="I271" i="5"/>
  <c r="M272" i="5"/>
  <c r="M274" i="5"/>
  <c r="M577" i="5"/>
  <c r="I589" i="5"/>
  <c r="M780" i="5"/>
  <c r="M782" i="5"/>
  <c r="M784" i="5"/>
  <c r="M804" i="5"/>
  <c r="M806" i="5"/>
  <c r="M808" i="5"/>
  <c r="M810" i="5"/>
  <c r="M812" i="5"/>
  <c r="M814" i="5"/>
  <c r="M816" i="5"/>
  <c r="M818" i="5"/>
  <c r="M820" i="5"/>
  <c r="M822" i="5"/>
  <c r="M824" i="5"/>
  <c r="M826" i="5"/>
  <c r="M828" i="5"/>
  <c r="M830" i="5"/>
  <c r="M832" i="5"/>
  <c r="M834" i="5"/>
  <c r="M836" i="5"/>
  <c r="M838" i="5"/>
  <c r="M840" i="5"/>
  <c r="M842" i="5"/>
  <c r="M844" i="5"/>
  <c r="M846" i="5"/>
  <c r="M848" i="5"/>
  <c r="M850" i="5"/>
  <c r="I851" i="5"/>
  <c r="I853" i="5"/>
  <c r="I855" i="5"/>
  <c r="I857" i="5"/>
  <c r="I859" i="5"/>
  <c r="I861" i="5"/>
  <c r="K344" i="5"/>
  <c r="V344" i="5"/>
  <c r="M344" i="5"/>
  <c r="I344" i="5"/>
  <c r="M363" i="5"/>
  <c r="K363" i="5"/>
  <c r="V363" i="5"/>
  <c r="I363" i="5"/>
  <c r="M372" i="5"/>
  <c r="K372" i="5"/>
  <c r="V372" i="5"/>
  <c r="I372" i="5"/>
  <c r="M638" i="5"/>
  <c r="K638" i="5"/>
  <c r="V638" i="5"/>
  <c r="I638" i="5"/>
  <c r="M646" i="5"/>
  <c r="K646" i="5"/>
  <c r="V646" i="5"/>
  <c r="I646" i="5"/>
  <c r="M652" i="5"/>
  <c r="K652" i="5"/>
  <c r="V652" i="5"/>
  <c r="I652" i="5"/>
  <c r="M380" i="5"/>
  <c r="K380" i="5"/>
  <c r="V380" i="5"/>
  <c r="I380" i="5"/>
  <c r="M661" i="5"/>
  <c r="K661" i="5"/>
  <c r="V661" i="5"/>
  <c r="I661" i="5"/>
  <c r="M392" i="5"/>
  <c r="K392" i="5"/>
  <c r="V392" i="5"/>
  <c r="I392" i="5"/>
  <c r="M396" i="5"/>
  <c r="K396" i="5"/>
  <c r="V396" i="5"/>
  <c r="I396" i="5"/>
  <c r="M677" i="5"/>
  <c r="K677" i="5"/>
  <c r="V677" i="5"/>
  <c r="I677" i="5"/>
  <c r="K688" i="5"/>
  <c r="M688" i="5"/>
  <c r="I688" i="5"/>
  <c r="V688" i="5"/>
  <c r="K356" i="5"/>
  <c r="V356" i="5"/>
  <c r="M356" i="5"/>
  <c r="I356" i="5"/>
  <c r="V863" i="5"/>
  <c r="K864" i="5"/>
  <c r="V296" i="5"/>
  <c r="K297" i="5"/>
  <c r="V289" i="5"/>
  <c r="K290" i="5"/>
  <c r="V291" i="5"/>
  <c r="K292" i="5"/>
  <c r="V293" i="5"/>
  <c r="V595" i="5"/>
  <c r="K596" i="5"/>
  <c r="V597" i="5"/>
  <c r="K599" i="5"/>
  <c r="V600" i="5"/>
  <c r="K601" i="5"/>
  <c r="V602" i="5"/>
  <c r="K603" i="5"/>
  <c r="V604" i="5"/>
  <c r="K606" i="5"/>
  <c r="V607" i="5"/>
  <c r="K608" i="5"/>
  <c r="V609" i="5"/>
  <c r="K610" i="5"/>
  <c r="V611" i="5"/>
  <c r="K760" i="5"/>
  <c r="V761" i="5"/>
  <c r="K762" i="5"/>
  <c r="V763" i="5"/>
  <c r="K764" i="5"/>
  <c r="V765" i="5"/>
  <c r="K613" i="5"/>
  <c r="V614" i="5"/>
  <c r="K615" i="5"/>
  <c r="V616" i="5"/>
  <c r="K617" i="5"/>
  <c r="K299" i="5"/>
  <c r="K301" i="5"/>
  <c r="V302" i="5"/>
  <c r="K303" i="5"/>
  <c r="K620" i="5"/>
  <c r="K313" i="5"/>
  <c r="V314" i="5"/>
  <c r="K306" i="5"/>
  <c r="V307" i="5"/>
  <c r="K308" i="5"/>
  <c r="V309" i="5"/>
  <c r="K310" i="5"/>
  <c r="V311" i="5"/>
  <c r="V317" i="5"/>
  <c r="M365" i="5"/>
  <c r="K365" i="5"/>
  <c r="M631" i="5"/>
  <c r="K631" i="5"/>
  <c r="M640" i="5"/>
  <c r="K640" i="5"/>
  <c r="M648" i="5"/>
  <c r="K648" i="5"/>
  <c r="M654" i="5"/>
  <c r="K654" i="5"/>
  <c r="M383" i="5"/>
  <c r="K383" i="5"/>
  <c r="M663" i="5"/>
  <c r="K663" i="5"/>
  <c r="M395" i="5"/>
  <c r="K395" i="5"/>
  <c r="M668" i="5"/>
  <c r="K668" i="5"/>
  <c r="M675" i="5"/>
  <c r="K675" i="5"/>
  <c r="K680" i="5"/>
  <c r="M680" i="5"/>
  <c r="I680" i="5"/>
  <c r="K771" i="5"/>
  <c r="M771" i="5"/>
  <c r="I771" i="5"/>
  <c r="M610" i="5"/>
  <c r="M760" i="5"/>
  <c r="M762" i="5"/>
  <c r="M764" i="5"/>
  <c r="M613" i="5"/>
  <c r="M615" i="5"/>
  <c r="I616" i="5"/>
  <c r="M617" i="5"/>
  <c r="M299" i="5"/>
  <c r="M301" i="5"/>
  <c r="M303" i="5"/>
  <c r="M620" i="5"/>
  <c r="M313" i="5"/>
  <c r="I314" i="5"/>
  <c r="M306" i="5"/>
  <c r="I307" i="5"/>
  <c r="M308" i="5"/>
  <c r="M310" i="5"/>
  <c r="I311" i="5"/>
  <c r="M316" i="5"/>
  <c r="I317" i="5"/>
  <c r="M318" i="5"/>
  <c r="I319" i="5"/>
  <c r="I365" i="5"/>
  <c r="M368" i="5"/>
  <c r="K368" i="5"/>
  <c r="I631" i="5"/>
  <c r="M633" i="5"/>
  <c r="K633" i="5"/>
  <c r="I640" i="5"/>
  <c r="M374" i="5"/>
  <c r="K374" i="5"/>
  <c r="I648" i="5"/>
  <c r="M658" i="5"/>
  <c r="K658" i="5"/>
  <c r="I654" i="5"/>
  <c r="M376" i="5"/>
  <c r="K376" i="5"/>
  <c r="I383" i="5"/>
  <c r="M385" i="5"/>
  <c r="K385" i="5"/>
  <c r="I663" i="5"/>
  <c r="M665" i="5"/>
  <c r="K665" i="5"/>
  <c r="I395" i="5"/>
  <c r="M402" i="5"/>
  <c r="K402" i="5"/>
  <c r="I668" i="5"/>
  <c r="M670" i="5"/>
  <c r="K670" i="5"/>
  <c r="I675" i="5"/>
  <c r="V680" i="5"/>
  <c r="K684" i="5"/>
  <c r="M684" i="5"/>
  <c r="I684" i="5"/>
  <c r="V771" i="5"/>
  <c r="K694" i="5"/>
  <c r="M694" i="5"/>
  <c r="I694" i="5"/>
  <c r="K319" i="5"/>
  <c r="I320" i="5"/>
  <c r="I625" i="5"/>
  <c r="I323" i="5"/>
  <c r="I327" i="5"/>
  <c r="I331" i="5"/>
  <c r="I335" i="5"/>
  <c r="V365" i="5"/>
  <c r="M370" i="5"/>
  <c r="K370" i="5"/>
  <c r="V631" i="5"/>
  <c r="M635" i="5"/>
  <c r="K635" i="5"/>
  <c r="V640" i="5"/>
  <c r="M644" i="5"/>
  <c r="K644" i="5"/>
  <c r="V648" i="5"/>
  <c r="M650" i="5"/>
  <c r="K650" i="5"/>
  <c r="V654" i="5"/>
  <c r="M378" i="5"/>
  <c r="K378" i="5"/>
  <c r="V383" i="5"/>
  <c r="M387" i="5"/>
  <c r="K387" i="5"/>
  <c r="V663" i="5"/>
  <c r="M400" i="5"/>
  <c r="K400" i="5"/>
  <c r="V395" i="5"/>
  <c r="M391" i="5"/>
  <c r="K391" i="5"/>
  <c r="V668" i="5"/>
  <c r="M672" i="5"/>
  <c r="K672" i="5"/>
  <c r="V675" i="5"/>
  <c r="K407" i="5"/>
  <c r="M407" i="5"/>
  <c r="I407" i="5"/>
  <c r="K413" i="5"/>
  <c r="M413" i="5"/>
  <c r="I413" i="5"/>
  <c r="V694" i="5"/>
  <c r="K698" i="5"/>
  <c r="M698" i="5"/>
  <c r="I698" i="5"/>
  <c r="V405" i="5"/>
  <c r="V409" i="5"/>
  <c r="V690" i="5"/>
  <c r="V682" i="5"/>
  <c r="V411" i="5"/>
  <c r="V415" i="5"/>
  <c r="V769" i="5"/>
  <c r="V701" i="5"/>
  <c r="V696" i="5"/>
  <c r="G1004" i="4" l="1"/>
  <c r="G1003" i="4"/>
  <c r="V970" i="4"/>
  <c r="V937" i="4"/>
  <c r="V905" i="4"/>
  <c r="M866" i="4"/>
  <c r="I801" i="4"/>
  <c r="K762" i="4"/>
  <c r="I749" i="4"/>
  <c r="V745" i="4"/>
  <c r="K710" i="4"/>
  <c r="I702" i="4"/>
  <c r="V698" i="4"/>
  <c r="I682" i="4"/>
  <c r="M670" i="4"/>
  <c r="K662" i="4"/>
  <c r="V654" i="4"/>
  <c r="M622" i="4"/>
  <c r="I613" i="4"/>
  <c r="K601" i="4"/>
  <c r="M574" i="4"/>
  <c r="K566" i="4"/>
  <c r="K558" i="4"/>
  <c r="V526" i="4"/>
  <c r="K469" i="4"/>
  <c r="M462" i="4"/>
  <c r="I457" i="4"/>
  <c r="I414" i="4"/>
  <c r="M389" i="4"/>
  <c r="I370" i="4"/>
  <c r="M365" i="4"/>
  <c r="I358" i="4"/>
  <c r="K357" i="4"/>
  <c r="V353" i="4"/>
  <c r="I350" i="4"/>
  <c r="K345" i="4"/>
  <c r="K342" i="4"/>
  <c r="M341" i="4"/>
  <c r="V334" i="4"/>
  <c r="K333" i="4"/>
  <c r="K326" i="4"/>
  <c r="K322" i="4"/>
  <c r="V306" i="4"/>
  <c r="K294" i="4"/>
  <c r="K290" i="4"/>
  <c r="V278" i="4"/>
  <c r="K266" i="4"/>
  <c r="K250" i="4"/>
  <c r="K246" i="4"/>
  <c r="I238" i="4"/>
  <c r="I234" i="4"/>
  <c r="K222" i="4"/>
  <c r="K218" i="4"/>
  <c r="K194" i="4"/>
  <c r="K190" i="4"/>
  <c r="K186" i="4"/>
  <c r="I182" i="4"/>
  <c r="V174" i="4"/>
  <c r="K166" i="4"/>
  <c r="I158" i="4"/>
  <c r="K138" i="4"/>
  <c r="K134" i="4"/>
  <c r="I132" i="4"/>
  <c r="K114" i="4"/>
  <c r="I110" i="4"/>
  <c r="I98" i="4"/>
  <c r="M86" i="4"/>
  <c r="K82" i="4"/>
  <c r="V66" i="4"/>
  <c r="K54" i="4"/>
  <c r="V42" i="4"/>
  <c r="M38" i="4"/>
  <c r="M34" i="4"/>
  <c r="K30" i="4"/>
  <c r="I22" i="4"/>
  <c r="V14" i="4"/>
  <c r="M10" i="4"/>
  <c r="M6" i="4"/>
  <c r="AC1002" i="4"/>
  <c r="AC1001" i="4"/>
  <c r="V1001" i="4"/>
  <c r="AC1000" i="4"/>
  <c r="V1000" i="4"/>
  <c r="M1000" i="4"/>
  <c r="K1000" i="4"/>
  <c r="I1000" i="4"/>
  <c r="AC999" i="4"/>
  <c r="V999" i="4"/>
  <c r="M999" i="4"/>
  <c r="K999" i="4"/>
  <c r="I999" i="4"/>
  <c r="AC998" i="4"/>
  <c r="V998" i="4"/>
  <c r="AC997" i="4"/>
  <c r="AC996" i="4"/>
  <c r="V996" i="4"/>
  <c r="M996" i="4"/>
  <c r="K996" i="4"/>
  <c r="I996" i="4"/>
  <c r="AC995" i="4"/>
  <c r="V995" i="4"/>
  <c r="M995" i="4"/>
  <c r="K995" i="4"/>
  <c r="I995" i="4"/>
  <c r="AC994" i="4"/>
  <c r="AC993" i="4"/>
  <c r="AC992" i="4"/>
  <c r="V992" i="4"/>
  <c r="M992" i="4"/>
  <c r="K992" i="4"/>
  <c r="I992" i="4"/>
  <c r="AC991" i="4"/>
  <c r="V991" i="4"/>
  <c r="M991" i="4"/>
  <c r="K991" i="4"/>
  <c r="I991" i="4"/>
  <c r="AC990" i="4"/>
  <c r="AC989" i="4"/>
  <c r="AC988" i="4"/>
  <c r="V988" i="4"/>
  <c r="M988" i="4"/>
  <c r="K988" i="4"/>
  <c r="I988" i="4"/>
  <c r="AC987" i="4"/>
  <c r="V987" i="4"/>
  <c r="M987" i="4"/>
  <c r="K987" i="4"/>
  <c r="I987" i="4"/>
  <c r="AC986" i="4"/>
  <c r="V986" i="4"/>
  <c r="AC985" i="4"/>
  <c r="AC984" i="4"/>
  <c r="V984" i="4"/>
  <c r="M984" i="4"/>
  <c r="K984" i="4"/>
  <c r="I984" i="4"/>
  <c r="AC983" i="4"/>
  <c r="V983" i="4"/>
  <c r="M983" i="4"/>
  <c r="K983" i="4"/>
  <c r="I983" i="4"/>
  <c r="AC982" i="4"/>
  <c r="AC981" i="4"/>
  <c r="AC980" i="4"/>
  <c r="V980" i="4"/>
  <c r="M980" i="4"/>
  <c r="K980" i="4"/>
  <c r="I980" i="4"/>
  <c r="AC979" i="4"/>
  <c r="V979" i="4"/>
  <c r="M979" i="4"/>
  <c r="K979" i="4"/>
  <c r="I979" i="4"/>
  <c r="AC978" i="4"/>
  <c r="AC977" i="4"/>
  <c r="AC976" i="4"/>
  <c r="V976" i="4"/>
  <c r="M976" i="4"/>
  <c r="K976" i="4"/>
  <c r="I976" i="4"/>
  <c r="AC975" i="4"/>
  <c r="V975" i="4"/>
  <c r="M975" i="4"/>
  <c r="K975" i="4"/>
  <c r="I975" i="4"/>
  <c r="AC974" i="4"/>
  <c r="AC973" i="4"/>
  <c r="AC972" i="4"/>
  <c r="V972" i="4"/>
  <c r="M972" i="4"/>
  <c r="K972" i="4"/>
  <c r="I972" i="4"/>
  <c r="AC971" i="4"/>
  <c r="V971" i="4"/>
  <c r="M971" i="4"/>
  <c r="K971" i="4"/>
  <c r="I971" i="4"/>
  <c r="AC970" i="4"/>
  <c r="AC969" i="4"/>
  <c r="AC968" i="4"/>
  <c r="V968" i="4"/>
  <c r="M968" i="4"/>
  <c r="K968" i="4"/>
  <c r="I968" i="4"/>
  <c r="AC967" i="4"/>
  <c r="V967" i="4"/>
  <c r="M967" i="4"/>
  <c r="K967" i="4"/>
  <c r="I967" i="4"/>
  <c r="AC966" i="4"/>
  <c r="V966" i="4"/>
  <c r="AC965" i="4"/>
  <c r="AC964" i="4"/>
  <c r="V964" i="4"/>
  <c r="M964" i="4"/>
  <c r="K964" i="4"/>
  <c r="I964" i="4"/>
  <c r="AC963" i="4"/>
  <c r="V963" i="4"/>
  <c r="M963" i="4"/>
  <c r="K963" i="4"/>
  <c r="I963" i="4"/>
  <c r="AC962" i="4"/>
  <c r="AC961" i="4"/>
  <c r="AC960" i="4"/>
  <c r="V960" i="4"/>
  <c r="M960" i="4"/>
  <c r="K960" i="4"/>
  <c r="I960" i="4"/>
  <c r="AC959" i="4"/>
  <c r="V959" i="4"/>
  <c r="M959" i="4"/>
  <c r="K959" i="4"/>
  <c r="I959" i="4"/>
  <c r="AC958" i="4"/>
  <c r="AC957" i="4"/>
  <c r="AC956" i="4"/>
  <c r="V956" i="4"/>
  <c r="M956" i="4"/>
  <c r="K956" i="4"/>
  <c r="I956" i="4"/>
  <c r="AC955" i="4"/>
  <c r="V955" i="4"/>
  <c r="M955" i="4"/>
  <c r="K955" i="4"/>
  <c r="I955" i="4"/>
  <c r="AC954" i="4"/>
  <c r="V954" i="4"/>
  <c r="AC953" i="4"/>
  <c r="AC952" i="4"/>
  <c r="V952" i="4"/>
  <c r="M952" i="4"/>
  <c r="K952" i="4"/>
  <c r="I952" i="4"/>
  <c r="AC951" i="4"/>
  <c r="V951" i="4"/>
  <c r="M951" i="4"/>
  <c r="K951" i="4"/>
  <c r="I951" i="4"/>
  <c r="AC950" i="4"/>
  <c r="AC949" i="4"/>
  <c r="AC948" i="4"/>
  <c r="V948" i="4"/>
  <c r="M948" i="4"/>
  <c r="K948" i="4"/>
  <c r="I948" i="4"/>
  <c r="AC947" i="4"/>
  <c r="V947" i="4"/>
  <c r="M947" i="4"/>
  <c r="K947" i="4"/>
  <c r="I947" i="4"/>
  <c r="AC946" i="4"/>
  <c r="AC945" i="4"/>
  <c r="AC944" i="4"/>
  <c r="V944" i="4"/>
  <c r="M944" i="4"/>
  <c r="K944" i="4"/>
  <c r="I944" i="4"/>
  <c r="AC943" i="4"/>
  <c r="V943" i="4"/>
  <c r="M943" i="4"/>
  <c r="K943" i="4"/>
  <c r="I943" i="4"/>
  <c r="AC942" i="4"/>
  <c r="AC941" i="4"/>
  <c r="AC940" i="4"/>
  <c r="V940" i="4"/>
  <c r="M940" i="4"/>
  <c r="K940" i="4"/>
  <c r="I940" i="4"/>
  <c r="AC939" i="4"/>
  <c r="V939" i="4"/>
  <c r="M939" i="4"/>
  <c r="K939" i="4"/>
  <c r="I939" i="4"/>
  <c r="AC938" i="4"/>
  <c r="AC937" i="4"/>
  <c r="AC936" i="4"/>
  <c r="V936" i="4"/>
  <c r="M936" i="4"/>
  <c r="K936" i="4"/>
  <c r="I936" i="4"/>
  <c r="AC935" i="4"/>
  <c r="V935" i="4"/>
  <c r="M935" i="4"/>
  <c r="K935" i="4"/>
  <c r="I935" i="4"/>
  <c r="AC934" i="4"/>
  <c r="V934" i="4"/>
  <c r="AC933" i="4"/>
  <c r="AC932" i="4"/>
  <c r="V932" i="4"/>
  <c r="M932" i="4"/>
  <c r="K932" i="4"/>
  <c r="I932" i="4"/>
  <c r="AC931" i="4"/>
  <c r="V931" i="4"/>
  <c r="M931" i="4"/>
  <c r="K931" i="4"/>
  <c r="I931" i="4"/>
  <c r="AC930" i="4"/>
  <c r="AC929" i="4"/>
  <c r="AC928" i="4"/>
  <c r="V928" i="4"/>
  <c r="M928" i="4"/>
  <c r="K928" i="4"/>
  <c r="I928" i="4"/>
  <c r="AC927" i="4"/>
  <c r="V927" i="4"/>
  <c r="M927" i="4"/>
  <c r="K927" i="4"/>
  <c r="I927" i="4"/>
  <c r="AC926" i="4"/>
  <c r="AC925" i="4"/>
  <c r="AC924" i="4"/>
  <c r="V924" i="4"/>
  <c r="M924" i="4"/>
  <c r="K924" i="4"/>
  <c r="I924" i="4"/>
  <c r="AC923" i="4"/>
  <c r="V923" i="4"/>
  <c r="M923" i="4"/>
  <c r="K923" i="4"/>
  <c r="I923" i="4"/>
  <c r="AC922" i="4"/>
  <c r="V922" i="4"/>
  <c r="AC921" i="4"/>
  <c r="AC920" i="4"/>
  <c r="V920" i="4"/>
  <c r="M920" i="4"/>
  <c r="K920" i="4"/>
  <c r="I920" i="4"/>
  <c r="AC919" i="4"/>
  <c r="V919" i="4"/>
  <c r="M919" i="4"/>
  <c r="K919" i="4"/>
  <c r="I919" i="4"/>
  <c r="AC918" i="4"/>
  <c r="AC917" i="4"/>
  <c r="AC916" i="4"/>
  <c r="V916" i="4"/>
  <c r="M916" i="4"/>
  <c r="K916" i="4"/>
  <c r="I916" i="4"/>
  <c r="AC915" i="4"/>
  <c r="V915" i="4"/>
  <c r="M915" i="4"/>
  <c r="K915" i="4"/>
  <c r="I915" i="4"/>
  <c r="AC914" i="4"/>
  <c r="AC913" i="4"/>
  <c r="AC912" i="4"/>
  <c r="V912" i="4"/>
  <c r="M912" i="4"/>
  <c r="K912" i="4"/>
  <c r="I912" i="4"/>
  <c r="AC911" i="4"/>
  <c r="V911" i="4"/>
  <c r="M911" i="4"/>
  <c r="K911" i="4"/>
  <c r="I911" i="4"/>
  <c r="AC910" i="4"/>
  <c r="AC909" i="4"/>
  <c r="AC908" i="4"/>
  <c r="V908" i="4"/>
  <c r="M908" i="4"/>
  <c r="K908" i="4"/>
  <c r="I908" i="4"/>
  <c r="AC907" i="4"/>
  <c r="V907" i="4"/>
  <c r="M907" i="4"/>
  <c r="K907" i="4"/>
  <c r="I907" i="4"/>
  <c r="AC906" i="4"/>
  <c r="AC905" i="4"/>
  <c r="AC904" i="4"/>
  <c r="V904" i="4"/>
  <c r="M904" i="4"/>
  <c r="K904" i="4"/>
  <c r="I904" i="4"/>
  <c r="AC903" i="4"/>
  <c r="V903" i="4"/>
  <c r="M903" i="4"/>
  <c r="K903" i="4"/>
  <c r="I903" i="4"/>
  <c r="AC902" i="4"/>
  <c r="AC901" i="4"/>
  <c r="AC900" i="4"/>
  <c r="V900" i="4"/>
  <c r="M900" i="4"/>
  <c r="K900" i="4"/>
  <c r="I900" i="4"/>
  <c r="AC899" i="4"/>
  <c r="V899" i="4"/>
  <c r="M899" i="4"/>
  <c r="K899" i="4"/>
  <c r="I899" i="4"/>
  <c r="AC898" i="4"/>
  <c r="AC897" i="4"/>
  <c r="AC896" i="4"/>
  <c r="V896" i="4"/>
  <c r="M896" i="4"/>
  <c r="K896" i="4"/>
  <c r="I896" i="4"/>
  <c r="AC895" i="4"/>
  <c r="V895" i="4"/>
  <c r="M895" i="4"/>
  <c r="K895" i="4"/>
  <c r="I895" i="4"/>
  <c r="AC894" i="4"/>
  <c r="AC893" i="4"/>
  <c r="AC892" i="4"/>
  <c r="V892" i="4"/>
  <c r="M892" i="4"/>
  <c r="K892" i="4"/>
  <c r="I892" i="4"/>
  <c r="AC891" i="4"/>
  <c r="V891" i="4"/>
  <c r="M891" i="4"/>
  <c r="K891" i="4"/>
  <c r="I891" i="4"/>
  <c r="AC890" i="4"/>
  <c r="AC889" i="4"/>
  <c r="AC888" i="4"/>
  <c r="V888" i="4"/>
  <c r="M888" i="4"/>
  <c r="K888" i="4"/>
  <c r="I888" i="4"/>
  <c r="AC887" i="4"/>
  <c r="V887" i="4"/>
  <c r="M887" i="4"/>
  <c r="K887" i="4"/>
  <c r="I887" i="4"/>
  <c r="AC886" i="4"/>
  <c r="V886" i="4"/>
  <c r="AC885" i="4"/>
  <c r="AC884" i="4"/>
  <c r="V884" i="4"/>
  <c r="M884" i="4"/>
  <c r="K884" i="4"/>
  <c r="I884" i="4"/>
  <c r="AC883" i="4"/>
  <c r="V883" i="4"/>
  <c r="M883" i="4"/>
  <c r="K883" i="4"/>
  <c r="I883" i="4"/>
  <c r="AC882" i="4"/>
  <c r="K882" i="4"/>
  <c r="AC881" i="4"/>
  <c r="AC880" i="4"/>
  <c r="V880" i="4"/>
  <c r="M880" i="4"/>
  <c r="K880" i="4"/>
  <c r="I880" i="4"/>
  <c r="AC879" i="4"/>
  <c r="V879" i="4"/>
  <c r="M879" i="4"/>
  <c r="K879" i="4"/>
  <c r="I879" i="4"/>
  <c r="AC878" i="4"/>
  <c r="AC877" i="4"/>
  <c r="AC876" i="4"/>
  <c r="V876" i="4"/>
  <c r="M876" i="4"/>
  <c r="K876" i="4"/>
  <c r="I876" i="4"/>
  <c r="AC875" i="4"/>
  <c r="V875" i="4"/>
  <c r="M875" i="4"/>
  <c r="K875" i="4"/>
  <c r="I875" i="4"/>
  <c r="AC874" i="4"/>
  <c r="AC873" i="4"/>
  <c r="V873" i="4"/>
  <c r="AC872" i="4"/>
  <c r="V872" i="4"/>
  <c r="M872" i="4"/>
  <c r="K872" i="4"/>
  <c r="I872" i="4"/>
  <c r="AC871" i="4"/>
  <c r="V871" i="4"/>
  <c r="M871" i="4"/>
  <c r="K871" i="4"/>
  <c r="I871" i="4"/>
  <c r="AC870" i="4"/>
  <c r="AC869" i="4"/>
  <c r="AC868" i="4"/>
  <c r="V868" i="4"/>
  <c r="M868" i="4"/>
  <c r="K868" i="4"/>
  <c r="I868" i="4"/>
  <c r="AC867" i="4"/>
  <c r="V867" i="4"/>
  <c r="M867" i="4"/>
  <c r="K867" i="4"/>
  <c r="I867" i="4"/>
  <c r="AC866" i="4"/>
  <c r="AC865" i="4"/>
  <c r="AC864" i="4"/>
  <c r="V864" i="4"/>
  <c r="M864" i="4"/>
  <c r="K864" i="4"/>
  <c r="I864" i="4"/>
  <c r="AC863" i="4"/>
  <c r="V863" i="4"/>
  <c r="M863" i="4"/>
  <c r="K863" i="4"/>
  <c r="I863" i="4"/>
  <c r="AC862" i="4"/>
  <c r="AC861" i="4"/>
  <c r="AC860" i="4"/>
  <c r="V860" i="4"/>
  <c r="M860" i="4"/>
  <c r="K860" i="4"/>
  <c r="I860" i="4"/>
  <c r="AC859" i="4"/>
  <c r="V859" i="4"/>
  <c r="M859" i="4"/>
  <c r="K859" i="4"/>
  <c r="I859" i="4"/>
  <c r="AC858" i="4"/>
  <c r="I858" i="4"/>
  <c r="AC857" i="4"/>
  <c r="AC856" i="4"/>
  <c r="V856" i="4"/>
  <c r="M856" i="4"/>
  <c r="K856" i="4"/>
  <c r="I856" i="4"/>
  <c r="AC855" i="4"/>
  <c r="V855" i="4"/>
  <c r="M855" i="4"/>
  <c r="K855" i="4"/>
  <c r="I855" i="4"/>
  <c r="AC854" i="4"/>
  <c r="AC853" i="4"/>
  <c r="AC852" i="4"/>
  <c r="V852" i="4"/>
  <c r="M852" i="4"/>
  <c r="K852" i="4"/>
  <c r="I852" i="4"/>
  <c r="AC851" i="4"/>
  <c r="V851" i="4"/>
  <c r="M851" i="4"/>
  <c r="K851" i="4"/>
  <c r="I851" i="4"/>
  <c r="AC850" i="4"/>
  <c r="M850" i="4"/>
  <c r="AC849" i="4"/>
  <c r="AC848" i="4"/>
  <c r="V848" i="4"/>
  <c r="M848" i="4"/>
  <c r="K848" i="4"/>
  <c r="I848" i="4"/>
  <c r="AC847" i="4"/>
  <c r="V847" i="4"/>
  <c r="M847" i="4"/>
  <c r="K847" i="4"/>
  <c r="I847" i="4"/>
  <c r="AC846" i="4"/>
  <c r="AC845" i="4"/>
  <c r="AC844" i="4"/>
  <c r="V844" i="4"/>
  <c r="M844" i="4"/>
  <c r="K844" i="4"/>
  <c r="I844" i="4"/>
  <c r="AC843" i="4"/>
  <c r="V843" i="4"/>
  <c r="M843" i="4"/>
  <c r="K843" i="4"/>
  <c r="I843" i="4"/>
  <c r="AC842" i="4"/>
  <c r="AC841" i="4"/>
  <c r="AC838" i="4"/>
  <c r="I838" i="4"/>
  <c r="AC837" i="4"/>
  <c r="K837" i="4"/>
  <c r="AC836" i="4"/>
  <c r="V836" i="4"/>
  <c r="M836" i="4"/>
  <c r="K836" i="4"/>
  <c r="I836" i="4"/>
  <c r="AC835" i="4"/>
  <c r="V835" i="4"/>
  <c r="M835" i="4"/>
  <c r="K835" i="4"/>
  <c r="I835" i="4"/>
  <c r="AC834" i="4"/>
  <c r="AC833" i="4"/>
  <c r="AC831" i="4"/>
  <c r="V831" i="4"/>
  <c r="M831" i="4"/>
  <c r="K831" i="4"/>
  <c r="I831" i="4"/>
  <c r="AC829" i="4"/>
  <c r="AC828" i="4"/>
  <c r="V828" i="4"/>
  <c r="M828" i="4"/>
  <c r="K828" i="4"/>
  <c r="I828" i="4"/>
  <c r="AC827" i="4"/>
  <c r="V827" i="4"/>
  <c r="M827" i="4"/>
  <c r="K827" i="4"/>
  <c r="I827" i="4"/>
  <c r="AC826" i="4"/>
  <c r="K826" i="4"/>
  <c r="AC825" i="4"/>
  <c r="AC824" i="4"/>
  <c r="V824" i="4"/>
  <c r="M824" i="4"/>
  <c r="K824" i="4"/>
  <c r="I824" i="4"/>
  <c r="AC822" i="4"/>
  <c r="M822" i="4"/>
  <c r="AC821" i="4"/>
  <c r="AC820" i="4"/>
  <c r="V820" i="4"/>
  <c r="M820" i="4"/>
  <c r="K820" i="4"/>
  <c r="I820" i="4"/>
  <c r="AC819" i="4"/>
  <c r="V819" i="4"/>
  <c r="M819" i="4"/>
  <c r="K819" i="4"/>
  <c r="I819" i="4"/>
  <c r="AC818" i="4"/>
  <c r="AC816" i="4"/>
  <c r="V816" i="4"/>
  <c r="M816" i="4"/>
  <c r="K816" i="4"/>
  <c r="I816" i="4"/>
  <c r="AC814" i="4"/>
  <c r="AC813" i="4"/>
  <c r="AC812" i="4"/>
  <c r="V812" i="4"/>
  <c r="M812" i="4"/>
  <c r="K812" i="4"/>
  <c r="I812" i="4"/>
  <c r="AC810" i="4"/>
  <c r="AC809" i="4"/>
  <c r="AC808" i="4"/>
  <c r="V808" i="4"/>
  <c r="M808" i="4"/>
  <c r="K808" i="4"/>
  <c r="I808" i="4"/>
  <c r="AC807" i="4"/>
  <c r="V807" i="4"/>
  <c r="M807" i="4"/>
  <c r="K807" i="4"/>
  <c r="I807" i="4"/>
  <c r="AC806" i="4"/>
  <c r="V806" i="4"/>
  <c r="AC805" i="4"/>
  <c r="AC803" i="4"/>
  <c r="V803" i="4"/>
  <c r="M803" i="4"/>
  <c r="K803" i="4"/>
  <c r="I803" i="4"/>
  <c r="AC802" i="4"/>
  <c r="AC801" i="4"/>
  <c r="AC800" i="4"/>
  <c r="V800" i="4"/>
  <c r="M800" i="4"/>
  <c r="K800" i="4"/>
  <c r="I800" i="4"/>
  <c r="AC799" i="4"/>
  <c r="V799" i="4"/>
  <c r="M799" i="4"/>
  <c r="K799" i="4"/>
  <c r="I799" i="4"/>
  <c r="AC798" i="4"/>
  <c r="M798" i="4"/>
  <c r="AC796" i="4"/>
  <c r="V796" i="4"/>
  <c r="M796" i="4"/>
  <c r="K796" i="4"/>
  <c r="I796" i="4"/>
  <c r="AC794" i="4"/>
  <c r="AC793" i="4"/>
  <c r="AC792" i="4"/>
  <c r="V792" i="4"/>
  <c r="M792" i="4"/>
  <c r="K792" i="4"/>
  <c r="I792" i="4"/>
  <c r="AC791" i="4"/>
  <c r="V791" i="4"/>
  <c r="M791" i="4"/>
  <c r="K791" i="4"/>
  <c r="I791" i="4"/>
  <c r="AC790" i="4"/>
  <c r="AC789" i="4"/>
  <c r="AC787" i="4"/>
  <c r="V787" i="4"/>
  <c r="M787" i="4"/>
  <c r="K787" i="4"/>
  <c r="I787" i="4"/>
  <c r="AC786" i="4"/>
  <c r="AC785" i="4"/>
  <c r="AC784" i="4"/>
  <c r="V784" i="4"/>
  <c r="M784" i="4"/>
  <c r="K784" i="4"/>
  <c r="I784" i="4"/>
  <c r="AC783" i="4"/>
  <c r="V783" i="4"/>
  <c r="M783" i="4"/>
  <c r="K783" i="4"/>
  <c r="I783" i="4"/>
  <c r="AC782" i="4"/>
  <c r="K782" i="4"/>
  <c r="AC780" i="4"/>
  <c r="V780" i="4"/>
  <c r="M780" i="4"/>
  <c r="K780" i="4"/>
  <c r="I780" i="4"/>
  <c r="AC779" i="4"/>
  <c r="V779" i="4"/>
  <c r="M779" i="4"/>
  <c r="K779" i="4"/>
  <c r="I779" i="4"/>
  <c r="AC778" i="4"/>
  <c r="AC777" i="4"/>
  <c r="AC776" i="4"/>
  <c r="V776" i="4"/>
  <c r="M776" i="4"/>
  <c r="K776" i="4"/>
  <c r="I776" i="4"/>
  <c r="AC775" i="4"/>
  <c r="V775" i="4"/>
  <c r="M775" i="4"/>
  <c r="K775" i="4"/>
  <c r="I775" i="4"/>
  <c r="AC773" i="4"/>
  <c r="AC772" i="4"/>
  <c r="V772" i="4"/>
  <c r="M772" i="4"/>
  <c r="K772" i="4"/>
  <c r="I772" i="4"/>
  <c r="AC771" i="4"/>
  <c r="V771" i="4"/>
  <c r="M771" i="4"/>
  <c r="K771" i="4"/>
  <c r="I771" i="4"/>
  <c r="AC770" i="4"/>
  <c r="AC769" i="4"/>
  <c r="AC768" i="4"/>
  <c r="V768" i="4"/>
  <c r="M768" i="4"/>
  <c r="K768" i="4"/>
  <c r="I768" i="4"/>
  <c r="AC766" i="4"/>
  <c r="AC765" i="4"/>
  <c r="AC764" i="4"/>
  <c r="V764" i="4"/>
  <c r="M764" i="4"/>
  <c r="K764" i="4"/>
  <c r="I764" i="4"/>
  <c r="AC763" i="4"/>
  <c r="V763" i="4"/>
  <c r="M763" i="4"/>
  <c r="K763" i="4"/>
  <c r="I763" i="4"/>
  <c r="AC762" i="4"/>
  <c r="AC761" i="4"/>
  <c r="AC759" i="4"/>
  <c r="V759" i="4"/>
  <c r="M759" i="4"/>
  <c r="K759" i="4"/>
  <c r="I759" i="4"/>
  <c r="AC758" i="4"/>
  <c r="AC757" i="4"/>
  <c r="AC756" i="4"/>
  <c r="V756" i="4"/>
  <c r="M756" i="4"/>
  <c r="K756" i="4"/>
  <c r="I756" i="4"/>
  <c r="AC755" i="4"/>
  <c r="V755" i="4"/>
  <c r="M755" i="4"/>
  <c r="K755" i="4"/>
  <c r="I755" i="4"/>
  <c r="AC754" i="4"/>
  <c r="AC752" i="4"/>
  <c r="V752" i="4"/>
  <c r="M752" i="4"/>
  <c r="K752" i="4"/>
  <c r="I752" i="4"/>
  <c r="AC751" i="4"/>
  <c r="V751" i="4"/>
  <c r="M751" i="4"/>
  <c r="K751" i="4"/>
  <c r="I751" i="4"/>
  <c r="AC750" i="4"/>
  <c r="AC749" i="4"/>
  <c r="AC748" i="4"/>
  <c r="V748" i="4"/>
  <c r="M748" i="4"/>
  <c r="K748" i="4"/>
  <c r="I748" i="4"/>
  <c r="AC747" i="4"/>
  <c r="V747" i="4"/>
  <c r="M747" i="4"/>
  <c r="K747" i="4"/>
  <c r="I747" i="4"/>
  <c r="AC745" i="4"/>
  <c r="AC743" i="4"/>
  <c r="V743" i="4"/>
  <c r="M743" i="4"/>
  <c r="K743" i="4"/>
  <c r="I743" i="4"/>
  <c r="AC742" i="4"/>
  <c r="AC741" i="4"/>
  <c r="AC740" i="4"/>
  <c r="V740" i="4"/>
  <c r="M740" i="4"/>
  <c r="K740" i="4"/>
  <c r="I740" i="4"/>
  <c r="AC739" i="4"/>
  <c r="V739" i="4"/>
  <c r="M739" i="4"/>
  <c r="K739" i="4"/>
  <c r="I739" i="4"/>
  <c r="AC738" i="4"/>
  <c r="K738" i="4"/>
  <c r="AC736" i="4"/>
  <c r="V736" i="4"/>
  <c r="M736" i="4"/>
  <c r="K736" i="4"/>
  <c r="I736" i="4"/>
  <c r="AC735" i="4"/>
  <c r="V735" i="4"/>
  <c r="M735" i="4"/>
  <c r="K735" i="4"/>
  <c r="I735" i="4"/>
  <c r="AC734" i="4"/>
  <c r="AC733" i="4"/>
  <c r="AC731" i="4"/>
  <c r="V731" i="4"/>
  <c r="M731" i="4"/>
  <c r="K731" i="4"/>
  <c r="I731" i="4"/>
  <c r="AC730" i="4"/>
  <c r="AC729" i="4"/>
  <c r="AC728" i="4"/>
  <c r="V728" i="4"/>
  <c r="M728" i="4"/>
  <c r="K728" i="4"/>
  <c r="I728" i="4"/>
  <c r="AC727" i="4"/>
  <c r="V727" i="4"/>
  <c r="M727" i="4"/>
  <c r="K727" i="4"/>
  <c r="I727" i="4"/>
  <c r="AC726" i="4"/>
  <c r="AC724" i="4"/>
  <c r="V724" i="4"/>
  <c r="M724" i="4"/>
  <c r="K724" i="4"/>
  <c r="I724" i="4"/>
  <c r="AC723" i="4"/>
  <c r="V723" i="4"/>
  <c r="M723" i="4"/>
  <c r="K723" i="4"/>
  <c r="I723" i="4"/>
  <c r="AC722" i="4"/>
  <c r="AC721" i="4"/>
  <c r="AC720" i="4"/>
  <c r="V720" i="4"/>
  <c r="M720" i="4"/>
  <c r="K720" i="4"/>
  <c r="I720" i="4"/>
  <c r="AC719" i="4"/>
  <c r="V719" i="4"/>
  <c r="M719" i="4"/>
  <c r="K719" i="4"/>
  <c r="I719" i="4"/>
  <c r="AC717" i="4"/>
  <c r="AC716" i="4"/>
  <c r="V716" i="4"/>
  <c r="M716" i="4"/>
  <c r="K716" i="4"/>
  <c r="I716" i="4"/>
  <c r="AC715" i="4"/>
  <c r="V715" i="4"/>
  <c r="M715" i="4"/>
  <c r="K715" i="4"/>
  <c r="I715" i="4"/>
  <c r="AC714" i="4"/>
  <c r="AC712" i="4"/>
  <c r="V712" i="4"/>
  <c r="M712" i="4"/>
  <c r="K712" i="4"/>
  <c r="I712" i="4"/>
  <c r="AC711" i="4"/>
  <c r="V711" i="4"/>
  <c r="M711" i="4"/>
  <c r="K711" i="4"/>
  <c r="I711" i="4"/>
  <c r="AC710" i="4"/>
  <c r="AC709" i="4"/>
  <c r="AC708" i="4"/>
  <c r="V708" i="4"/>
  <c r="M708" i="4"/>
  <c r="K708" i="4"/>
  <c r="I708" i="4"/>
  <c r="AC707" i="4"/>
  <c r="V707" i="4"/>
  <c r="M707" i="4"/>
  <c r="K707" i="4"/>
  <c r="I707" i="4"/>
  <c r="AC705" i="4"/>
  <c r="AC704" i="4"/>
  <c r="V704" i="4"/>
  <c r="M704" i="4"/>
  <c r="K704" i="4"/>
  <c r="I704" i="4"/>
  <c r="AC703" i="4"/>
  <c r="V703" i="4"/>
  <c r="M703" i="4"/>
  <c r="K703" i="4"/>
  <c r="I703" i="4"/>
  <c r="AC702" i="4"/>
  <c r="AC700" i="4"/>
  <c r="V700" i="4"/>
  <c r="M700" i="4"/>
  <c r="K700" i="4"/>
  <c r="I700" i="4"/>
  <c r="AC699" i="4"/>
  <c r="V699" i="4"/>
  <c r="M699" i="4"/>
  <c r="K699" i="4"/>
  <c r="I699" i="4"/>
  <c r="AC698" i="4"/>
  <c r="AC697" i="4"/>
  <c r="AC696" i="4"/>
  <c r="V696" i="4"/>
  <c r="M696" i="4"/>
  <c r="K696" i="4"/>
  <c r="I696" i="4"/>
  <c r="AC695" i="4"/>
  <c r="V695" i="4"/>
  <c r="M695" i="4"/>
  <c r="K695" i="4"/>
  <c r="I695" i="4"/>
  <c r="AC693" i="4"/>
  <c r="AC692" i="4"/>
  <c r="V692" i="4"/>
  <c r="M692" i="4"/>
  <c r="K692" i="4"/>
  <c r="I692" i="4"/>
  <c r="AC691" i="4"/>
  <c r="V691" i="4"/>
  <c r="M691" i="4"/>
  <c r="K691" i="4"/>
  <c r="I691" i="4"/>
  <c r="AC690" i="4"/>
  <c r="AC689" i="4"/>
  <c r="AC687" i="4"/>
  <c r="V687" i="4"/>
  <c r="M687" i="4"/>
  <c r="K687" i="4"/>
  <c r="I687" i="4"/>
  <c r="AC686" i="4"/>
  <c r="AC685" i="4"/>
  <c r="AC684" i="4"/>
  <c r="V684" i="4"/>
  <c r="M684" i="4"/>
  <c r="K684" i="4"/>
  <c r="I684" i="4"/>
  <c r="AC683" i="4"/>
  <c r="V683" i="4"/>
  <c r="M683" i="4"/>
  <c r="K683" i="4"/>
  <c r="I683" i="4"/>
  <c r="AC682" i="4"/>
  <c r="AC680" i="4"/>
  <c r="V680" i="4"/>
  <c r="M680" i="4"/>
  <c r="K680" i="4"/>
  <c r="I680" i="4"/>
  <c r="AC679" i="4"/>
  <c r="V679" i="4"/>
  <c r="M679" i="4"/>
  <c r="K679" i="4"/>
  <c r="I679" i="4"/>
  <c r="AC678" i="4"/>
  <c r="AC677" i="4"/>
  <c r="AC676" i="4"/>
  <c r="V676" i="4"/>
  <c r="M676" i="4"/>
  <c r="K676" i="4"/>
  <c r="I676" i="4"/>
  <c r="AC675" i="4"/>
  <c r="V675" i="4"/>
  <c r="M675" i="4"/>
  <c r="K675" i="4"/>
  <c r="I675" i="4"/>
  <c r="AC673" i="4"/>
  <c r="AC672" i="4"/>
  <c r="V672" i="4"/>
  <c r="M672" i="4"/>
  <c r="K672" i="4"/>
  <c r="I672" i="4"/>
  <c r="AC671" i="4"/>
  <c r="V671" i="4"/>
  <c r="M671" i="4"/>
  <c r="K671" i="4"/>
  <c r="I671" i="4"/>
  <c r="AC670" i="4"/>
  <c r="AC669" i="4"/>
  <c r="AC668" i="4"/>
  <c r="V668" i="4"/>
  <c r="M668" i="4"/>
  <c r="K668" i="4"/>
  <c r="I668" i="4"/>
  <c r="AC666" i="4"/>
  <c r="AC665" i="4"/>
  <c r="AC664" i="4"/>
  <c r="V664" i="4"/>
  <c r="M664" i="4"/>
  <c r="K664" i="4"/>
  <c r="I664" i="4"/>
  <c r="AC663" i="4"/>
  <c r="V663" i="4"/>
  <c r="M663" i="4"/>
  <c r="K663" i="4"/>
  <c r="I663" i="4"/>
  <c r="AC662" i="4"/>
  <c r="AC660" i="4"/>
  <c r="V660" i="4"/>
  <c r="M660" i="4"/>
  <c r="K660" i="4"/>
  <c r="I660" i="4"/>
  <c r="AC659" i="4"/>
  <c r="V659" i="4"/>
  <c r="M659" i="4"/>
  <c r="K659" i="4"/>
  <c r="I659" i="4"/>
  <c r="AC658" i="4"/>
  <c r="AC656" i="4"/>
  <c r="V656" i="4"/>
  <c r="M656" i="4"/>
  <c r="K656" i="4"/>
  <c r="I656" i="4"/>
  <c r="AC655" i="4"/>
  <c r="V655" i="4"/>
  <c r="M655" i="4"/>
  <c r="K655" i="4"/>
  <c r="I655" i="4"/>
  <c r="AC654" i="4"/>
  <c r="M654" i="4"/>
  <c r="AC653" i="4"/>
  <c r="AC652" i="4"/>
  <c r="V652" i="4"/>
  <c r="M652" i="4"/>
  <c r="K652" i="4"/>
  <c r="I652" i="4"/>
  <c r="AC651" i="4"/>
  <c r="V651" i="4"/>
  <c r="M651" i="4"/>
  <c r="K651" i="4"/>
  <c r="I651" i="4"/>
  <c r="AC649" i="4"/>
  <c r="AC648" i="4"/>
  <c r="V648" i="4"/>
  <c r="M648" i="4"/>
  <c r="K648" i="4"/>
  <c r="I648" i="4"/>
  <c r="AC647" i="4"/>
  <c r="V647" i="4"/>
  <c r="M647" i="4"/>
  <c r="K647" i="4"/>
  <c r="I647" i="4"/>
  <c r="AC645" i="4"/>
  <c r="AC644" i="4"/>
  <c r="V644" i="4"/>
  <c r="M644" i="4"/>
  <c r="K644" i="4"/>
  <c r="I644" i="4"/>
  <c r="AC643" i="4"/>
  <c r="V643" i="4"/>
  <c r="M643" i="4"/>
  <c r="K643" i="4"/>
  <c r="I643" i="4"/>
  <c r="AC641" i="4"/>
  <c r="AC640" i="4"/>
  <c r="V640" i="4"/>
  <c r="M640" i="4"/>
  <c r="K640" i="4"/>
  <c r="I640" i="4"/>
  <c r="AC639" i="4"/>
  <c r="V639" i="4"/>
  <c r="M639" i="4"/>
  <c r="K639" i="4"/>
  <c r="I639" i="4"/>
  <c r="AC638" i="4"/>
  <c r="AC637" i="4"/>
  <c r="K637" i="4"/>
  <c r="AC635" i="4"/>
  <c r="V635" i="4"/>
  <c r="M635" i="4"/>
  <c r="K635" i="4"/>
  <c r="I635" i="4"/>
  <c r="AC634" i="4"/>
  <c r="AC633" i="4"/>
  <c r="M633" i="4"/>
  <c r="AC632" i="4"/>
  <c r="V632" i="4"/>
  <c r="M632" i="4"/>
  <c r="K632" i="4"/>
  <c r="I632" i="4"/>
  <c r="AC631" i="4"/>
  <c r="V631" i="4"/>
  <c r="M631" i="4"/>
  <c r="K631" i="4"/>
  <c r="I631" i="4"/>
  <c r="AC629" i="4"/>
  <c r="AC628" i="4"/>
  <c r="V628" i="4"/>
  <c r="M628" i="4"/>
  <c r="K628" i="4"/>
  <c r="I628" i="4"/>
  <c r="AC627" i="4"/>
  <c r="V627" i="4"/>
  <c r="M627" i="4"/>
  <c r="K627" i="4"/>
  <c r="I627" i="4"/>
  <c r="AC626" i="4"/>
  <c r="AC625" i="4"/>
  <c r="AC624" i="4"/>
  <c r="V624" i="4"/>
  <c r="M624" i="4"/>
  <c r="K624" i="4"/>
  <c r="I624" i="4"/>
  <c r="AC622" i="4"/>
  <c r="AC621" i="4"/>
  <c r="AC620" i="4"/>
  <c r="V620" i="4"/>
  <c r="M620" i="4"/>
  <c r="K620" i="4"/>
  <c r="I620" i="4"/>
  <c r="AC619" i="4"/>
  <c r="V619" i="4"/>
  <c r="M619" i="4"/>
  <c r="K619" i="4"/>
  <c r="I619" i="4"/>
  <c r="AC618" i="4"/>
  <c r="M618" i="4"/>
  <c r="AC616" i="4"/>
  <c r="V616" i="4"/>
  <c r="M616" i="4"/>
  <c r="K616" i="4"/>
  <c r="I616" i="4"/>
  <c r="AC615" i="4"/>
  <c r="V615" i="4"/>
  <c r="M615" i="4"/>
  <c r="K615" i="4"/>
  <c r="I615" i="4"/>
  <c r="AC614" i="4"/>
  <c r="AC613" i="4"/>
  <c r="AC612" i="4"/>
  <c r="V612" i="4"/>
  <c r="M612" i="4"/>
  <c r="K612" i="4"/>
  <c r="I612" i="4"/>
  <c r="AC611" i="4"/>
  <c r="V611" i="4"/>
  <c r="M611" i="4"/>
  <c r="K611" i="4"/>
  <c r="I611" i="4"/>
  <c r="AC609" i="4"/>
  <c r="AC608" i="4"/>
  <c r="V608" i="4"/>
  <c r="M608" i="4"/>
  <c r="K608" i="4"/>
  <c r="I608" i="4"/>
  <c r="AC607" i="4"/>
  <c r="V607" i="4"/>
  <c r="M607" i="4"/>
  <c r="K607" i="4"/>
  <c r="I607" i="4"/>
  <c r="AC606" i="4"/>
  <c r="AC605" i="4"/>
  <c r="AC604" i="4"/>
  <c r="V604" i="4"/>
  <c r="M604" i="4"/>
  <c r="K604" i="4"/>
  <c r="I604" i="4"/>
  <c r="AC602" i="4"/>
  <c r="M602" i="4"/>
  <c r="AC601" i="4"/>
  <c r="AC600" i="4"/>
  <c r="V600" i="4"/>
  <c r="M600" i="4"/>
  <c r="K600" i="4"/>
  <c r="I600" i="4"/>
  <c r="AC599" i="4"/>
  <c r="V599" i="4"/>
  <c r="M599" i="4"/>
  <c r="K599" i="4"/>
  <c r="I599" i="4"/>
  <c r="AC598" i="4"/>
  <c r="AC597" i="4"/>
  <c r="AC595" i="4"/>
  <c r="V595" i="4"/>
  <c r="M595" i="4"/>
  <c r="K595" i="4"/>
  <c r="I595" i="4"/>
  <c r="AC594" i="4"/>
  <c r="K594" i="4"/>
  <c r="AC593" i="4"/>
  <c r="AC592" i="4"/>
  <c r="V592" i="4"/>
  <c r="M592" i="4"/>
  <c r="K592" i="4"/>
  <c r="I592" i="4"/>
  <c r="AC591" i="4"/>
  <c r="V591" i="4"/>
  <c r="M591" i="4"/>
  <c r="K591" i="4"/>
  <c r="I591" i="4"/>
  <c r="AC589" i="4"/>
  <c r="AC588" i="4"/>
  <c r="V588" i="4"/>
  <c r="M588" i="4"/>
  <c r="K588" i="4"/>
  <c r="I588" i="4"/>
  <c r="AC587" i="4"/>
  <c r="V587" i="4"/>
  <c r="M587" i="4"/>
  <c r="K587" i="4"/>
  <c r="I587" i="4"/>
  <c r="AC586" i="4"/>
  <c r="K586" i="4"/>
  <c r="I586" i="4"/>
  <c r="AC585" i="4"/>
  <c r="AC584" i="4"/>
  <c r="V584" i="4"/>
  <c r="M584" i="4"/>
  <c r="K584" i="4"/>
  <c r="I584" i="4"/>
  <c r="AC582" i="4"/>
  <c r="V582" i="4"/>
  <c r="AC581" i="4"/>
  <c r="AC580" i="4"/>
  <c r="V580" i="4"/>
  <c r="M580" i="4"/>
  <c r="K580" i="4"/>
  <c r="I580" i="4"/>
  <c r="AC579" i="4"/>
  <c r="V579" i="4"/>
  <c r="M579" i="4"/>
  <c r="K579" i="4"/>
  <c r="I579" i="4"/>
  <c r="AC578" i="4"/>
  <c r="AC577" i="4"/>
  <c r="AC575" i="4"/>
  <c r="V575" i="4"/>
  <c r="M575" i="4"/>
  <c r="K575" i="4"/>
  <c r="I575" i="4"/>
  <c r="AC574" i="4"/>
  <c r="AC573" i="4"/>
  <c r="AC572" i="4"/>
  <c r="V572" i="4"/>
  <c r="M572" i="4"/>
  <c r="K572" i="4"/>
  <c r="I572" i="4"/>
  <c r="AC571" i="4"/>
  <c r="V571" i="4"/>
  <c r="M571" i="4"/>
  <c r="K571" i="4"/>
  <c r="I571" i="4"/>
  <c r="AC570" i="4"/>
  <c r="AC568" i="4"/>
  <c r="V568" i="4"/>
  <c r="M568" i="4"/>
  <c r="K568" i="4"/>
  <c r="I568" i="4"/>
  <c r="AC567" i="4"/>
  <c r="V567" i="4"/>
  <c r="M567" i="4"/>
  <c r="K567" i="4"/>
  <c r="I567" i="4"/>
  <c r="AC566" i="4"/>
  <c r="AC565" i="4"/>
  <c r="AC564" i="4"/>
  <c r="V564" i="4"/>
  <c r="M564" i="4"/>
  <c r="K564" i="4"/>
  <c r="I564" i="4"/>
  <c r="AC563" i="4"/>
  <c r="V563" i="4"/>
  <c r="M563" i="4"/>
  <c r="K563" i="4"/>
  <c r="I563" i="4"/>
  <c r="AC561" i="4"/>
  <c r="AC560" i="4"/>
  <c r="V560" i="4"/>
  <c r="M560" i="4"/>
  <c r="K560" i="4"/>
  <c r="I560" i="4"/>
  <c r="AC559" i="4"/>
  <c r="V559" i="4"/>
  <c r="M559" i="4"/>
  <c r="K559" i="4"/>
  <c r="I559" i="4"/>
  <c r="AC558" i="4"/>
  <c r="I558" i="4"/>
  <c r="AC557" i="4"/>
  <c r="AC556" i="4"/>
  <c r="V556" i="4"/>
  <c r="M556" i="4"/>
  <c r="K556" i="4"/>
  <c r="I556" i="4"/>
  <c r="AC554" i="4"/>
  <c r="V554" i="4"/>
  <c r="AC553" i="4"/>
  <c r="AC552" i="4"/>
  <c r="V552" i="4"/>
  <c r="M552" i="4"/>
  <c r="K552" i="4"/>
  <c r="I552" i="4"/>
  <c r="AC551" i="4"/>
  <c r="V551" i="4"/>
  <c r="M551" i="4"/>
  <c r="K551" i="4"/>
  <c r="I551" i="4"/>
  <c r="AC550" i="4"/>
  <c r="I550" i="4"/>
  <c r="AC549" i="4"/>
  <c r="AC547" i="4"/>
  <c r="V547" i="4"/>
  <c r="M547" i="4"/>
  <c r="K547" i="4"/>
  <c r="I547" i="4"/>
  <c r="AC546" i="4"/>
  <c r="V546" i="4"/>
  <c r="AC545" i="4"/>
  <c r="AC544" i="4"/>
  <c r="V544" i="4"/>
  <c r="M544" i="4"/>
  <c r="K544" i="4"/>
  <c r="I544" i="4"/>
  <c r="AC543" i="4"/>
  <c r="V543" i="4"/>
  <c r="M543" i="4"/>
  <c r="K543" i="4"/>
  <c r="I543" i="4"/>
  <c r="AC542" i="4"/>
  <c r="AC540" i="4"/>
  <c r="V540" i="4"/>
  <c r="M540" i="4"/>
  <c r="K540" i="4"/>
  <c r="I540" i="4"/>
  <c r="AC539" i="4"/>
  <c r="V539" i="4"/>
  <c r="M539" i="4"/>
  <c r="K539" i="4"/>
  <c r="I539" i="4"/>
  <c r="AC538" i="4"/>
  <c r="AC537" i="4"/>
  <c r="AC536" i="4"/>
  <c r="V536" i="4"/>
  <c r="M536" i="4"/>
  <c r="K536" i="4"/>
  <c r="I536" i="4"/>
  <c r="AC535" i="4"/>
  <c r="V535" i="4"/>
  <c r="M535" i="4"/>
  <c r="K535" i="4"/>
  <c r="I535" i="4"/>
  <c r="AC533" i="4"/>
  <c r="AC532" i="4"/>
  <c r="V532" i="4"/>
  <c r="M532" i="4"/>
  <c r="K532" i="4"/>
  <c r="I532" i="4"/>
  <c r="AC531" i="4"/>
  <c r="V531" i="4"/>
  <c r="M531" i="4"/>
  <c r="K531" i="4"/>
  <c r="I531" i="4"/>
  <c r="AC530" i="4"/>
  <c r="AC529" i="4"/>
  <c r="AC528" i="4"/>
  <c r="V528" i="4"/>
  <c r="M528" i="4"/>
  <c r="K528" i="4"/>
  <c r="I528" i="4"/>
  <c r="AC526" i="4"/>
  <c r="AC525" i="4"/>
  <c r="AC524" i="4"/>
  <c r="V524" i="4"/>
  <c r="M524" i="4"/>
  <c r="K524" i="4"/>
  <c r="I524" i="4"/>
  <c r="AC523" i="4"/>
  <c r="V523" i="4"/>
  <c r="M523" i="4"/>
  <c r="K523" i="4"/>
  <c r="I523" i="4"/>
  <c r="AC522" i="4"/>
  <c r="I522" i="4"/>
  <c r="AC521" i="4"/>
  <c r="AC519" i="4"/>
  <c r="V519" i="4"/>
  <c r="M519" i="4"/>
  <c r="K519" i="4"/>
  <c r="I519" i="4"/>
  <c r="AC518" i="4"/>
  <c r="V518" i="4"/>
  <c r="M518" i="4"/>
  <c r="AC517" i="4"/>
  <c r="AC516" i="4"/>
  <c r="V516" i="4"/>
  <c r="M516" i="4"/>
  <c r="K516" i="4"/>
  <c r="I516" i="4"/>
  <c r="AC515" i="4"/>
  <c r="V515" i="4"/>
  <c r="M515" i="4"/>
  <c r="K515" i="4"/>
  <c r="I515" i="4"/>
  <c r="AC514" i="4"/>
  <c r="AC512" i="4"/>
  <c r="V512" i="4"/>
  <c r="M512" i="4"/>
  <c r="K512" i="4"/>
  <c r="I512" i="4"/>
  <c r="AC511" i="4"/>
  <c r="V511" i="4"/>
  <c r="M511" i="4"/>
  <c r="K511" i="4"/>
  <c r="I511" i="4"/>
  <c r="AC510" i="4"/>
  <c r="K510" i="4"/>
  <c r="AC509" i="4"/>
  <c r="AC508" i="4"/>
  <c r="V508" i="4"/>
  <c r="M508" i="4"/>
  <c r="K508" i="4"/>
  <c r="I508" i="4"/>
  <c r="AC507" i="4"/>
  <c r="V507" i="4"/>
  <c r="M507" i="4"/>
  <c r="K507" i="4"/>
  <c r="I507" i="4"/>
  <c r="AC505" i="4"/>
  <c r="AC504" i="4"/>
  <c r="V504" i="4"/>
  <c r="M504" i="4"/>
  <c r="K504" i="4"/>
  <c r="I504" i="4"/>
  <c r="AC503" i="4"/>
  <c r="V503" i="4"/>
  <c r="M503" i="4"/>
  <c r="K503" i="4"/>
  <c r="I503" i="4"/>
  <c r="AC502" i="4"/>
  <c r="K502" i="4"/>
  <c r="AC501" i="4"/>
  <c r="AC499" i="4"/>
  <c r="V499" i="4"/>
  <c r="M499" i="4"/>
  <c r="K499" i="4"/>
  <c r="I499" i="4"/>
  <c r="AC498" i="4"/>
  <c r="AC497" i="4"/>
  <c r="AC496" i="4"/>
  <c r="V496" i="4"/>
  <c r="M496" i="4"/>
  <c r="K496" i="4"/>
  <c r="I496" i="4"/>
  <c r="AC495" i="4"/>
  <c r="V495" i="4"/>
  <c r="M495" i="4"/>
  <c r="K495" i="4"/>
  <c r="I495" i="4"/>
  <c r="AC494" i="4"/>
  <c r="AC492" i="4"/>
  <c r="V492" i="4"/>
  <c r="M492" i="4"/>
  <c r="K492" i="4"/>
  <c r="I492" i="4"/>
  <c r="AC490" i="4"/>
  <c r="AC489" i="4"/>
  <c r="AC488" i="4"/>
  <c r="V488" i="4"/>
  <c r="M488" i="4"/>
  <c r="K488" i="4"/>
  <c r="I488" i="4"/>
  <c r="AC486" i="4"/>
  <c r="AC485" i="4"/>
  <c r="I485" i="4"/>
  <c r="AC484" i="4"/>
  <c r="V484" i="4"/>
  <c r="M484" i="4"/>
  <c r="K484" i="4"/>
  <c r="I484" i="4"/>
  <c r="AC483" i="4"/>
  <c r="V483" i="4"/>
  <c r="M483" i="4"/>
  <c r="K483" i="4"/>
  <c r="I483" i="4"/>
  <c r="AC482" i="4"/>
  <c r="K482" i="4"/>
  <c r="AC481" i="4"/>
  <c r="AC479" i="4"/>
  <c r="V479" i="4"/>
  <c r="M479" i="4"/>
  <c r="K479" i="4"/>
  <c r="I479" i="4"/>
  <c r="AC478" i="4"/>
  <c r="K478" i="4"/>
  <c r="AC477" i="4"/>
  <c r="AC476" i="4"/>
  <c r="V476" i="4"/>
  <c r="M476" i="4"/>
  <c r="K476" i="4"/>
  <c r="I476" i="4"/>
  <c r="AC475" i="4"/>
  <c r="V475" i="4"/>
  <c r="M475" i="4"/>
  <c r="K475" i="4"/>
  <c r="I475" i="4"/>
  <c r="AC474" i="4"/>
  <c r="AC472" i="4"/>
  <c r="V472" i="4"/>
  <c r="M472" i="4"/>
  <c r="K472" i="4"/>
  <c r="I472" i="4"/>
  <c r="AC471" i="4"/>
  <c r="V471" i="4"/>
  <c r="M471" i="4"/>
  <c r="K471" i="4"/>
  <c r="I471" i="4"/>
  <c r="AC470" i="4"/>
  <c r="AC469" i="4"/>
  <c r="AC468" i="4"/>
  <c r="V468" i="4"/>
  <c r="M468" i="4"/>
  <c r="K468" i="4"/>
  <c r="I468" i="4"/>
  <c r="AC467" i="4"/>
  <c r="V467" i="4"/>
  <c r="M467" i="4"/>
  <c r="K467" i="4"/>
  <c r="I467" i="4"/>
  <c r="AC465" i="4"/>
  <c r="AC464" i="4"/>
  <c r="V464" i="4"/>
  <c r="M464" i="4"/>
  <c r="K464" i="4"/>
  <c r="I464" i="4"/>
  <c r="AC463" i="4"/>
  <c r="V463" i="4"/>
  <c r="M463" i="4"/>
  <c r="K463" i="4"/>
  <c r="I463" i="4"/>
  <c r="AC462" i="4"/>
  <c r="AC461" i="4"/>
  <c r="AC460" i="4"/>
  <c r="V460" i="4"/>
  <c r="M460" i="4"/>
  <c r="K460" i="4"/>
  <c r="I460" i="4"/>
  <c r="AC458" i="4"/>
  <c r="AC457" i="4"/>
  <c r="AC456" i="4"/>
  <c r="V456" i="4"/>
  <c r="M456" i="4"/>
  <c r="K456" i="4"/>
  <c r="I456" i="4"/>
  <c r="AC455" i="4"/>
  <c r="V455" i="4"/>
  <c r="M455" i="4"/>
  <c r="K455" i="4"/>
  <c r="I455" i="4"/>
  <c r="AC454" i="4"/>
  <c r="K454" i="4"/>
  <c r="AC453" i="4"/>
  <c r="AC451" i="4"/>
  <c r="V451" i="4"/>
  <c r="M451" i="4"/>
  <c r="K451" i="4"/>
  <c r="I451" i="4"/>
  <c r="AC450" i="4"/>
  <c r="K450" i="4"/>
  <c r="I450" i="4"/>
  <c r="AC449" i="4"/>
  <c r="AC448" i="4"/>
  <c r="V448" i="4"/>
  <c r="M448" i="4"/>
  <c r="K448" i="4"/>
  <c r="I448" i="4"/>
  <c r="AC447" i="4"/>
  <c r="V447" i="4"/>
  <c r="M447" i="4"/>
  <c r="K447" i="4"/>
  <c r="I447" i="4"/>
  <c r="AC445" i="4"/>
  <c r="AC444" i="4"/>
  <c r="V444" i="4"/>
  <c r="M444" i="4"/>
  <c r="K444" i="4"/>
  <c r="I444" i="4"/>
  <c r="AC443" i="4"/>
  <c r="V443" i="4"/>
  <c r="M443" i="4"/>
  <c r="K443" i="4"/>
  <c r="I443" i="4"/>
  <c r="AC442" i="4"/>
  <c r="V442" i="4"/>
  <c r="AC441" i="4"/>
  <c r="AC440" i="4"/>
  <c r="V440" i="4"/>
  <c r="M440" i="4"/>
  <c r="K440" i="4"/>
  <c r="I440" i="4"/>
  <c r="AC438" i="4"/>
  <c r="AC437" i="4"/>
  <c r="AC436" i="4"/>
  <c r="V436" i="4"/>
  <c r="M436" i="4"/>
  <c r="K436" i="4"/>
  <c r="I436" i="4"/>
  <c r="AC435" i="4"/>
  <c r="V435" i="4"/>
  <c r="M435" i="4"/>
  <c r="K435" i="4"/>
  <c r="I435" i="4"/>
  <c r="AC434" i="4"/>
  <c r="V434" i="4"/>
  <c r="AC433" i="4"/>
  <c r="AC431" i="4"/>
  <c r="V431" i="4"/>
  <c r="M431" i="4"/>
  <c r="K431" i="4"/>
  <c r="I431" i="4"/>
  <c r="AC430" i="4"/>
  <c r="AC429" i="4"/>
  <c r="AC428" i="4"/>
  <c r="V428" i="4"/>
  <c r="M428" i="4"/>
  <c r="K428" i="4"/>
  <c r="I428" i="4"/>
  <c r="AC427" i="4"/>
  <c r="V427" i="4"/>
  <c r="M427" i="4"/>
  <c r="K427" i="4"/>
  <c r="I427" i="4"/>
  <c r="AC426" i="4"/>
  <c r="I426" i="4"/>
  <c r="AC424" i="4"/>
  <c r="V424" i="4"/>
  <c r="M424" i="4"/>
  <c r="K424" i="4"/>
  <c r="I424" i="4"/>
  <c r="AC423" i="4"/>
  <c r="V423" i="4"/>
  <c r="M423" i="4"/>
  <c r="K423" i="4"/>
  <c r="I423" i="4"/>
  <c r="AC422" i="4"/>
  <c r="V422" i="4"/>
  <c r="I422" i="4"/>
  <c r="AC421" i="4"/>
  <c r="AC420" i="4"/>
  <c r="V420" i="4"/>
  <c r="M420" i="4"/>
  <c r="K420" i="4"/>
  <c r="I420" i="4"/>
  <c r="AC419" i="4"/>
  <c r="V419" i="4"/>
  <c r="M419" i="4"/>
  <c r="K419" i="4"/>
  <c r="I419" i="4"/>
  <c r="AC417" i="4"/>
  <c r="K417" i="4"/>
  <c r="AC416" i="4"/>
  <c r="V416" i="4"/>
  <c r="M416" i="4"/>
  <c r="K416" i="4"/>
  <c r="I416" i="4"/>
  <c r="AC415" i="4"/>
  <c r="V415" i="4"/>
  <c r="M415" i="4"/>
  <c r="K415" i="4"/>
  <c r="I415" i="4"/>
  <c r="AC414" i="4"/>
  <c r="AC413" i="4"/>
  <c r="AC412" i="4"/>
  <c r="V412" i="4"/>
  <c r="M412" i="4"/>
  <c r="K412" i="4"/>
  <c r="I412" i="4"/>
  <c r="AC410" i="4"/>
  <c r="M410" i="4"/>
  <c r="AC409" i="4"/>
  <c r="AC408" i="4"/>
  <c r="V408" i="4"/>
  <c r="M408" i="4"/>
  <c r="K408" i="4"/>
  <c r="I408" i="4"/>
  <c r="AC407" i="4"/>
  <c r="V407" i="4"/>
  <c r="M407" i="4"/>
  <c r="K407" i="4"/>
  <c r="I407" i="4"/>
  <c r="AC406" i="4"/>
  <c r="V406" i="4"/>
  <c r="AC405" i="4"/>
  <c r="K405" i="4"/>
  <c r="AC403" i="4"/>
  <c r="V403" i="4"/>
  <c r="M403" i="4"/>
  <c r="K403" i="4"/>
  <c r="I403" i="4"/>
  <c r="AC402" i="4"/>
  <c r="M402" i="4"/>
  <c r="AC401" i="4"/>
  <c r="AC400" i="4"/>
  <c r="V400" i="4"/>
  <c r="M400" i="4"/>
  <c r="K400" i="4"/>
  <c r="I400" i="4"/>
  <c r="AC399" i="4"/>
  <c r="V399" i="4"/>
  <c r="M399" i="4"/>
  <c r="K399" i="4"/>
  <c r="I399" i="4"/>
  <c r="AC398" i="4"/>
  <c r="V398" i="4"/>
  <c r="AC396" i="4"/>
  <c r="V396" i="4"/>
  <c r="M396" i="4"/>
  <c r="K396" i="4"/>
  <c r="I396" i="4"/>
  <c r="AC395" i="4"/>
  <c r="V395" i="4"/>
  <c r="M395" i="4"/>
  <c r="K395" i="4"/>
  <c r="I395" i="4"/>
  <c r="AC394" i="4"/>
  <c r="AC393" i="4"/>
  <c r="AC392" i="4"/>
  <c r="V392" i="4"/>
  <c r="M392" i="4"/>
  <c r="K392" i="4"/>
  <c r="I392" i="4"/>
  <c r="AC391" i="4"/>
  <c r="V391" i="4"/>
  <c r="M391" i="4"/>
  <c r="K391" i="4"/>
  <c r="I391" i="4"/>
  <c r="AC389" i="4"/>
  <c r="AC388" i="4"/>
  <c r="V388" i="4"/>
  <c r="M388" i="4"/>
  <c r="K388" i="4"/>
  <c r="I388" i="4"/>
  <c r="AC387" i="4"/>
  <c r="V387" i="4"/>
  <c r="M387" i="4"/>
  <c r="K387" i="4"/>
  <c r="I387" i="4"/>
  <c r="AC386" i="4"/>
  <c r="I386" i="4"/>
  <c r="AC385" i="4"/>
  <c r="AC384" i="4"/>
  <c r="V384" i="4"/>
  <c r="M384" i="4"/>
  <c r="K384" i="4"/>
  <c r="I384" i="4"/>
  <c r="AC382" i="4"/>
  <c r="V382" i="4"/>
  <c r="I382" i="4"/>
  <c r="AC381" i="4"/>
  <c r="AC380" i="4"/>
  <c r="V380" i="4"/>
  <c r="M380" i="4"/>
  <c r="K380" i="4"/>
  <c r="I380" i="4"/>
  <c r="AC379" i="4"/>
  <c r="V379" i="4"/>
  <c r="M379" i="4"/>
  <c r="K379" i="4"/>
  <c r="I379" i="4"/>
  <c r="AC378" i="4"/>
  <c r="AC377" i="4"/>
  <c r="K377" i="4"/>
  <c r="AC375" i="4"/>
  <c r="V375" i="4"/>
  <c r="M375" i="4"/>
  <c r="K375" i="4"/>
  <c r="I375" i="4"/>
  <c r="AC374" i="4"/>
  <c r="V374" i="4"/>
  <c r="I374" i="4"/>
  <c r="AC373" i="4"/>
  <c r="AC372" i="4"/>
  <c r="V372" i="4"/>
  <c r="M372" i="4"/>
  <c r="K372" i="4"/>
  <c r="I372" i="4"/>
  <c r="AC371" i="4"/>
  <c r="V371" i="4"/>
  <c r="M371" i="4"/>
  <c r="K371" i="4"/>
  <c r="I371" i="4"/>
  <c r="AC370" i="4"/>
  <c r="AC368" i="4"/>
  <c r="V368" i="4"/>
  <c r="M368" i="4"/>
  <c r="K368" i="4"/>
  <c r="I368" i="4"/>
  <c r="AC367" i="4"/>
  <c r="V367" i="4"/>
  <c r="M367" i="4"/>
  <c r="K367" i="4"/>
  <c r="I367" i="4"/>
  <c r="AC366" i="4"/>
  <c r="M366" i="4"/>
  <c r="AC365" i="4"/>
  <c r="K365" i="4"/>
  <c r="AC364" i="4"/>
  <c r="V364" i="4"/>
  <c r="M364" i="4"/>
  <c r="K364" i="4"/>
  <c r="I364" i="4"/>
  <c r="AC363" i="4"/>
  <c r="V363" i="4"/>
  <c r="M363" i="4"/>
  <c r="K363" i="4"/>
  <c r="I363" i="4"/>
  <c r="AC361" i="4"/>
  <c r="K361" i="4"/>
  <c r="AC360" i="4"/>
  <c r="V360" i="4"/>
  <c r="M360" i="4"/>
  <c r="K360" i="4"/>
  <c r="I360" i="4"/>
  <c r="AC359" i="4"/>
  <c r="V359" i="4"/>
  <c r="M359" i="4"/>
  <c r="K359" i="4"/>
  <c r="I359" i="4"/>
  <c r="AC358" i="4"/>
  <c r="AC357" i="4"/>
  <c r="AC356" i="4"/>
  <c r="V356" i="4"/>
  <c r="M356" i="4"/>
  <c r="K356" i="4"/>
  <c r="I356" i="4"/>
  <c r="AC354" i="4"/>
  <c r="M354" i="4"/>
  <c r="AC353" i="4"/>
  <c r="I353" i="4"/>
  <c r="AC352" i="4"/>
  <c r="V352" i="4"/>
  <c r="M352" i="4"/>
  <c r="K352" i="4"/>
  <c r="I352" i="4"/>
  <c r="AC351" i="4"/>
  <c r="V351" i="4"/>
  <c r="M351" i="4"/>
  <c r="K351" i="4"/>
  <c r="I351" i="4"/>
  <c r="AC350" i="4"/>
  <c r="AC349" i="4"/>
  <c r="AC347" i="4"/>
  <c r="V347" i="4"/>
  <c r="M347" i="4"/>
  <c r="K347" i="4"/>
  <c r="I347" i="4"/>
  <c r="AC345" i="4"/>
  <c r="AC344" i="4"/>
  <c r="V344" i="4"/>
  <c r="M344" i="4"/>
  <c r="K344" i="4"/>
  <c r="I344" i="4"/>
  <c r="AC343" i="4"/>
  <c r="V343" i="4"/>
  <c r="M343" i="4"/>
  <c r="K343" i="4"/>
  <c r="I343" i="4"/>
  <c r="AC342" i="4"/>
  <c r="AC341" i="4"/>
  <c r="K341" i="4"/>
  <c r="AC340" i="4"/>
  <c r="V340" i="4"/>
  <c r="M340" i="4"/>
  <c r="K340" i="4"/>
  <c r="I340" i="4"/>
  <c r="AC338" i="4"/>
  <c r="M338" i="4"/>
  <c r="K338" i="4"/>
  <c r="AC337" i="4"/>
  <c r="K337" i="4"/>
  <c r="AC336" i="4"/>
  <c r="V336" i="4"/>
  <c r="M336" i="4"/>
  <c r="K336" i="4"/>
  <c r="I336" i="4"/>
  <c r="AC335" i="4"/>
  <c r="V335" i="4"/>
  <c r="M335" i="4"/>
  <c r="K335" i="4"/>
  <c r="I335" i="4"/>
  <c r="AC334" i="4"/>
  <c r="M334" i="4"/>
  <c r="AC333" i="4"/>
  <c r="AC330" i="4"/>
  <c r="AC329" i="4"/>
  <c r="V329" i="4"/>
  <c r="M329" i="4"/>
  <c r="K329" i="4"/>
  <c r="I329" i="4"/>
  <c r="AC328" i="4"/>
  <c r="V328" i="4"/>
  <c r="M328" i="4"/>
  <c r="K328" i="4"/>
  <c r="I328" i="4"/>
  <c r="AC327" i="4"/>
  <c r="V327" i="4"/>
  <c r="M327" i="4"/>
  <c r="K327" i="4"/>
  <c r="I327" i="4"/>
  <c r="AC326" i="4"/>
  <c r="AC325" i="4"/>
  <c r="V325" i="4"/>
  <c r="M325" i="4"/>
  <c r="K325" i="4"/>
  <c r="I325" i="4"/>
  <c r="AC323" i="4"/>
  <c r="V323" i="4"/>
  <c r="M323" i="4"/>
  <c r="K323" i="4"/>
  <c r="I323" i="4"/>
  <c r="AC322" i="4"/>
  <c r="AC321" i="4"/>
  <c r="V321" i="4"/>
  <c r="M321" i="4"/>
  <c r="K321" i="4"/>
  <c r="I321" i="4"/>
  <c r="AC320" i="4"/>
  <c r="V320" i="4"/>
  <c r="M320" i="4"/>
  <c r="K320" i="4"/>
  <c r="I320" i="4"/>
  <c r="AC319" i="4"/>
  <c r="V319" i="4"/>
  <c r="M319" i="4"/>
  <c r="K319" i="4"/>
  <c r="I319" i="4"/>
  <c r="AC318" i="4"/>
  <c r="AC316" i="4"/>
  <c r="V316" i="4"/>
  <c r="M316" i="4"/>
  <c r="K316" i="4"/>
  <c r="I316" i="4"/>
  <c r="AC315" i="4"/>
  <c r="V315" i="4"/>
  <c r="M315" i="4"/>
  <c r="K315" i="4"/>
  <c r="I315" i="4"/>
  <c r="AC314" i="4"/>
  <c r="AC313" i="4"/>
  <c r="V313" i="4"/>
  <c r="M313" i="4"/>
  <c r="K313" i="4"/>
  <c r="I313" i="4"/>
  <c r="AC312" i="4"/>
  <c r="V312" i="4"/>
  <c r="M312" i="4"/>
  <c r="K312" i="4"/>
  <c r="I312" i="4"/>
  <c r="AC311" i="4"/>
  <c r="V311" i="4"/>
  <c r="M311" i="4"/>
  <c r="K311" i="4"/>
  <c r="I311" i="4"/>
  <c r="AC309" i="4"/>
  <c r="V309" i="4"/>
  <c r="M309" i="4"/>
  <c r="K309" i="4"/>
  <c r="I309" i="4"/>
  <c r="AC308" i="4"/>
  <c r="V308" i="4"/>
  <c r="M308" i="4"/>
  <c r="K308" i="4"/>
  <c r="I308" i="4"/>
  <c r="AC307" i="4"/>
  <c r="V307" i="4"/>
  <c r="M307" i="4"/>
  <c r="K307" i="4"/>
  <c r="I307" i="4"/>
  <c r="AC306" i="4"/>
  <c r="AC305" i="4"/>
  <c r="V305" i="4"/>
  <c r="M305" i="4"/>
  <c r="K305" i="4"/>
  <c r="I305" i="4"/>
  <c r="AC304" i="4"/>
  <c r="V304" i="4"/>
  <c r="M304" i="4"/>
  <c r="K304" i="4"/>
  <c r="I304" i="4"/>
  <c r="AC302" i="4"/>
  <c r="AC301" i="4"/>
  <c r="V301" i="4"/>
  <c r="M301" i="4"/>
  <c r="K301" i="4"/>
  <c r="I301" i="4"/>
  <c r="AC300" i="4"/>
  <c r="V300" i="4"/>
  <c r="M300" i="4"/>
  <c r="K300" i="4"/>
  <c r="I300" i="4"/>
  <c r="AC299" i="4"/>
  <c r="V299" i="4"/>
  <c r="M299" i="4"/>
  <c r="K299" i="4"/>
  <c r="I299" i="4"/>
  <c r="AC298" i="4"/>
  <c r="AC297" i="4"/>
  <c r="V297" i="4"/>
  <c r="M297" i="4"/>
  <c r="K297" i="4"/>
  <c r="I297" i="4"/>
  <c r="AC295" i="4"/>
  <c r="V295" i="4"/>
  <c r="M295" i="4"/>
  <c r="K295" i="4"/>
  <c r="I295" i="4"/>
  <c r="AC294" i="4"/>
  <c r="AC293" i="4"/>
  <c r="V293" i="4"/>
  <c r="M293" i="4"/>
  <c r="K293" i="4"/>
  <c r="I293" i="4"/>
  <c r="AC292" i="4"/>
  <c r="V292" i="4"/>
  <c r="M292" i="4"/>
  <c r="K292" i="4"/>
  <c r="I292" i="4"/>
  <c r="AC291" i="4"/>
  <c r="V291" i="4"/>
  <c r="M291" i="4"/>
  <c r="K291" i="4"/>
  <c r="I291" i="4"/>
  <c r="AC290" i="4"/>
  <c r="AC288" i="4"/>
  <c r="V288" i="4"/>
  <c r="M288" i="4"/>
  <c r="K288" i="4"/>
  <c r="I288" i="4"/>
  <c r="AC287" i="4"/>
  <c r="V287" i="4"/>
  <c r="M287" i="4"/>
  <c r="K287" i="4"/>
  <c r="I287" i="4"/>
  <c r="AC286" i="4"/>
  <c r="AC285" i="4"/>
  <c r="V285" i="4"/>
  <c r="M285" i="4"/>
  <c r="K285" i="4"/>
  <c r="I285" i="4"/>
  <c r="AC284" i="4"/>
  <c r="V284" i="4"/>
  <c r="M284" i="4"/>
  <c r="K284" i="4"/>
  <c r="I284" i="4"/>
  <c r="AC283" i="4"/>
  <c r="V283" i="4"/>
  <c r="M283" i="4"/>
  <c r="K283" i="4"/>
  <c r="I283" i="4"/>
  <c r="AC281" i="4"/>
  <c r="V281" i="4"/>
  <c r="M281" i="4"/>
  <c r="K281" i="4"/>
  <c r="I281" i="4"/>
  <c r="AC280" i="4"/>
  <c r="V280" i="4"/>
  <c r="M280" i="4"/>
  <c r="K280" i="4"/>
  <c r="I280" i="4"/>
  <c r="AC279" i="4"/>
  <c r="V279" i="4"/>
  <c r="M279" i="4"/>
  <c r="K279" i="4"/>
  <c r="I279" i="4"/>
  <c r="AC278" i="4"/>
  <c r="AC277" i="4"/>
  <c r="V277" i="4"/>
  <c r="M277" i="4"/>
  <c r="K277" i="4"/>
  <c r="I277" i="4"/>
  <c r="AC276" i="4"/>
  <c r="V276" i="4"/>
  <c r="M276" i="4"/>
  <c r="K276" i="4"/>
  <c r="I276" i="4"/>
  <c r="AC274" i="4"/>
  <c r="AC273" i="4"/>
  <c r="V273" i="4"/>
  <c r="M273" i="4"/>
  <c r="K273" i="4"/>
  <c r="I273" i="4"/>
  <c r="AC272" i="4"/>
  <c r="V272" i="4"/>
  <c r="M272" i="4"/>
  <c r="K272" i="4"/>
  <c r="I272" i="4"/>
  <c r="AC271" i="4"/>
  <c r="V271" i="4"/>
  <c r="M271" i="4"/>
  <c r="K271" i="4"/>
  <c r="I271" i="4"/>
  <c r="AC270" i="4"/>
  <c r="AC268" i="4"/>
  <c r="V268" i="4"/>
  <c r="M268" i="4"/>
  <c r="K268" i="4"/>
  <c r="I268" i="4"/>
  <c r="AC267" i="4"/>
  <c r="V267" i="4"/>
  <c r="M267" i="4"/>
  <c r="K267" i="4"/>
  <c r="I267" i="4"/>
  <c r="AC266" i="4"/>
  <c r="AC265" i="4"/>
  <c r="V265" i="4"/>
  <c r="M265" i="4"/>
  <c r="K265" i="4"/>
  <c r="I265" i="4"/>
  <c r="AC264" i="4"/>
  <c r="V264" i="4"/>
  <c r="M264" i="4"/>
  <c r="K264" i="4"/>
  <c r="I264" i="4"/>
  <c r="AC263" i="4"/>
  <c r="V263" i="4"/>
  <c r="M263" i="4"/>
  <c r="K263" i="4"/>
  <c r="I263" i="4"/>
  <c r="AC261" i="4"/>
  <c r="V261" i="4"/>
  <c r="M261" i="4"/>
  <c r="K261" i="4"/>
  <c r="I261" i="4"/>
  <c r="AC260" i="4"/>
  <c r="V260" i="4"/>
  <c r="M260" i="4"/>
  <c r="K260" i="4"/>
  <c r="I260" i="4"/>
  <c r="AC259" i="4"/>
  <c r="V259" i="4"/>
  <c r="M259" i="4"/>
  <c r="K259" i="4"/>
  <c r="I259" i="4"/>
  <c r="AC257" i="4"/>
  <c r="V257" i="4"/>
  <c r="M257" i="4"/>
  <c r="K257" i="4"/>
  <c r="I257" i="4"/>
  <c r="AC256" i="4"/>
  <c r="V256" i="4"/>
  <c r="M256" i="4"/>
  <c r="K256" i="4"/>
  <c r="I256" i="4"/>
  <c r="AC255" i="4"/>
  <c r="V255" i="4"/>
  <c r="M255" i="4"/>
  <c r="K255" i="4"/>
  <c r="I255" i="4"/>
  <c r="AC253" i="4"/>
  <c r="V253" i="4"/>
  <c r="M253" i="4"/>
  <c r="K253" i="4"/>
  <c r="I253" i="4"/>
  <c r="AC252" i="4"/>
  <c r="V252" i="4"/>
  <c r="M252" i="4"/>
  <c r="K252" i="4"/>
  <c r="I252" i="4"/>
  <c r="AC251" i="4"/>
  <c r="V251" i="4"/>
  <c r="M251" i="4"/>
  <c r="K251" i="4"/>
  <c r="I251" i="4"/>
  <c r="AC250" i="4"/>
  <c r="AC249" i="4"/>
  <c r="V249" i="4"/>
  <c r="M249" i="4"/>
  <c r="K249" i="4"/>
  <c r="I249" i="4"/>
  <c r="AC248" i="4"/>
  <c r="V248" i="4"/>
  <c r="M248" i="4"/>
  <c r="K248" i="4"/>
  <c r="I248" i="4"/>
  <c r="AC246" i="4"/>
  <c r="AC245" i="4"/>
  <c r="V245" i="4"/>
  <c r="M245" i="4"/>
  <c r="K245" i="4"/>
  <c r="I245" i="4"/>
  <c r="AC244" i="4"/>
  <c r="V244" i="4"/>
  <c r="M244" i="4"/>
  <c r="K244" i="4"/>
  <c r="I244" i="4"/>
  <c r="AC243" i="4"/>
  <c r="V243" i="4"/>
  <c r="M243" i="4"/>
  <c r="K243" i="4"/>
  <c r="I243" i="4"/>
  <c r="AC242" i="4"/>
  <c r="AC241" i="4"/>
  <c r="V241" i="4"/>
  <c r="M241" i="4"/>
  <c r="K241" i="4"/>
  <c r="I241" i="4"/>
  <c r="AC239" i="4"/>
  <c r="V239" i="4"/>
  <c r="M239" i="4"/>
  <c r="K239" i="4"/>
  <c r="I239" i="4"/>
  <c r="AC238" i="4"/>
  <c r="AC237" i="4"/>
  <c r="V237" i="4"/>
  <c r="M237" i="4"/>
  <c r="K237" i="4"/>
  <c r="I237" i="4"/>
  <c r="AC236" i="4"/>
  <c r="V236" i="4"/>
  <c r="M236" i="4"/>
  <c r="K236" i="4"/>
  <c r="I236" i="4"/>
  <c r="AC235" i="4"/>
  <c r="V235" i="4"/>
  <c r="M235" i="4"/>
  <c r="K235" i="4"/>
  <c r="I235" i="4"/>
  <c r="AC234" i="4"/>
  <c r="AC232" i="4"/>
  <c r="V232" i="4"/>
  <c r="M232" i="4"/>
  <c r="K232" i="4"/>
  <c r="I232" i="4"/>
  <c r="AC231" i="4"/>
  <c r="V231" i="4"/>
  <c r="M231" i="4"/>
  <c r="K231" i="4"/>
  <c r="I231" i="4"/>
  <c r="AC230" i="4"/>
  <c r="AC229" i="4"/>
  <c r="V229" i="4"/>
  <c r="M229" i="4"/>
  <c r="K229" i="4"/>
  <c r="I229" i="4"/>
  <c r="AC228" i="4"/>
  <c r="V228" i="4"/>
  <c r="M228" i="4"/>
  <c r="K228" i="4"/>
  <c r="I228" i="4"/>
  <c r="AC227" i="4"/>
  <c r="V227" i="4"/>
  <c r="M227" i="4"/>
  <c r="K227" i="4"/>
  <c r="I227" i="4"/>
  <c r="AC225" i="4"/>
  <c r="V225" i="4"/>
  <c r="M225" i="4"/>
  <c r="K225" i="4"/>
  <c r="I225" i="4"/>
  <c r="AC224" i="4"/>
  <c r="V224" i="4"/>
  <c r="M224" i="4"/>
  <c r="K224" i="4"/>
  <c r="I224" i="4"/>
  <c r="AC223" i="4"/>
  <c r="V223" i="4"/>
  <c r="M223" i="4"/>
  <c r="K223" i="4"/>
  <c r="I223" i="4"/>
  <c r="AC222" i="4"/>
  <c r="AC221" i="4"/>
  <c r="V221" i="4"/>
  <c r="M221" i="4"/>
  <c r="K221" i="4"/>
  <c r="I221" i="4"/>
  <c r="AC220" i="4"/>
  <c r="V220" i="4"/>
  <c r="M220" i="4"/>
  <c r="K220" i="4"/>
  <c r="I220" i="4"/>
  <c r="AC218" i="4"/>
  <c r="AC217" i="4"/>
  <c r="V217" i="4"/>
  <c r="M217" i="4"/>
  <c r="K217" i="4"/>
  <c r="I217" i="4"/>
  <c r="AC216" i="4"/>
  <c r="V216" i="4"/>
  <c r="M216" i="4"/>
  <c r="K216" i="4"/>
  <c r="I216" i="4"/>
  <c r="AC215" i="4"/>
  <c r="V215" i="4"/>
  <c r="M215" i="4"/>
  <c r="K215" i="4"/>
  <c r="I215" i="4"/>
  <c r="AC214" i="4"/>
  <c r="AC213" i="4"/>
  <c r="V213" i="4"/>
  <c r="M213" i="4"/>
  <c r="K213" i="4"/>
  <c r="I213" i="4"/>
  <c r="AC211" i="4"/>
  <c r="V211" i="4"/>
  <c r="M211" i="4"/>
  <c r="K211" i="4"/>
  <c r="I211" i="4"/>
  <c r="AC210" i="4"/>
  <c r="AC209" i="4"/>
  <c r="V209" i="4"/>
  <c r="M209" i="4"/>
  <c r="K209" i="4"/>
  <c r="I209" i="4"/>
  <c r="AC208" i="4"/>
  <c r="V208" i="4"/>
  <c r="M208" i="4"/>
  <c r="K208" i="4"/>
  <c r="I208" i="4"/>
  <c r="AC207" i="4"/>
  <c r="V207" i="4"/>
  <c r="M207" i="4"/>
  <c r="K207" i="4"/>
  <c r="I207" i="4"/>
  <c r="AC206" i="4"/>
  <c r="AC204" i="4"/>
  <c r="V204" i="4"/>
  <c r="M204" i="4"/>
  <c r="K204" i="4"/>
  <c r="I204" i="4"/>
  <c r="AC203" i="4"/>
  <c r="V203" i="4"/>
  <c r="M203" i="4"/>
  <c r="K203" i="4"/>
  <c r="I203" i="4"/>
  <c r="AC202" i="4"/>
  <c r="AC201" i="4"/>
  <c r="V201" i="4"/>
  <c r="M201" i="4"/>
  <c r="K201" i="4"/>
  <c r="I201" i="4"/>
  <c r="AC200" i="4"/>
  <c r="V200" i="4"/>
  <c r="M200" i="4"/>
  <c r="K200" i="4"/>
  <c r="I200" i="4"/>
  <c r="AC199" i="4"/>
  <c r="V199" i="4"/>
  <c r="M199" i="4"/>
  <c r="K199" i="4"/>
  <c r="I199" i="4"/>
  <c r="AC197" i="4"/>
  <c r="V197" i="4"/>
  <c r="M197" i="4"/>
  <c r="K197" i="4"/>
  <c r="I197" i="4"/>
  <c r="AC196" i="4"/>
  <c r="V196" i="4"/>
  <c r="M196" i="4"/>
  <c r="K196" i="4"/>
  <c r="I196" i="4"/>
  <c r="AC195" i="4"/>
  <c r="V195" i="4"/>
  <c r="M195" i="4"/>
  <c r="K195" i="4"/>
  <c r="I195" i="4"/>
  <c r="AC194" i="4"/>
  <c r="AC193" i="4"/>
  <c r="V193" i="4"/>
  <c r="M193" i="4"/>
  <c r="K193" i="4"/>
  <c r="I193" i="4"/>
  <c r="AC192" i="4"/>
  <c r="V192" i="4"/>
  <c r="M192" i="4"/>
  <c r="K192" i="4"/>
  <c r="I192" i="4"/>
  <c r="AC190" i="4"/>
  <c r="AC189" i="4"/>
  <c r="V189" i="4"/>
  <c r="M189" i="4"/>
  <c r="K189" i="4"/>
  <c r="I189" i="4"/>
  <c r="AC188" i="4"/>
  <c r="V188" i="4"/>
  <c r="M188" i="4"/>
  <c r="K188" i="4"/>
  <c r="I188" i="4"/>
  <c r="AC187" i="4"/>
  <c r="V187" i="4"/>
  <c r="M187" i="4"/>
  <c r="K187" i="4"/>
  <c r="I187" i="4"/>
  <c r="AC186" i="4"/>
  <c r="AC185" i="4"/>
  <c r="V185" i="4"/>
  <c r="M185" i="4"/>
  <c r="K185" i="4"/>
  <c r="I185" i="4"/>
  <c r="AC183" i="4"/>
  <c r="V183" i="4"/>
  <c r="M183" i="4"/>
  <c r="K183" i="4"/>
  <c r="I183" i="4"/>
  <c r="AC182" i="4"/>
  <c r="AC181" i="4"/>
  <c r="V181" i="4"/>
  <c r="M181" i="4"/>
  <c r="K181" i="4"/>
  <c r="I181" i="4"/>
  <c r="AC180" i="4"/>
  <c r="V180" i="4"/>
  <c r="M180" i="4"/>
  <c r="K180" i="4"/>
  <c r="I180" i="4"/>
  <c r="AC179" i="4"/>
  <c r="V179" i="4"/>
  <c r="M179" i="4"/>
  <c r="K179" i="4"/>
  <c r="I179" i="4"/>
  <c r="AC178" i="4"/>
  <c r="AC176" i="4"/>
  <c r="V176" i="4"/>
  <c r="M176" i="4"/>
  <c r="K176" i="4"/>
  <c r="I176" i="4"/>
  <c r="AC175" i="4"/>
  <c r="V175" i="4"/>
  <c r="M175" i="4"/>
  <c r="K175" i="4"/>
  <c r="I175" i="4"/>
  <c r="AC174" i="4"/>
  <c r="AC173" i="4"/>
  <c r="V173" i="4"/>
  <c r="M173" i="4"/>
  <c r="K173" i="4"/>
  <c r="I173" i="4"/>
  <c r="AC172" i="4"/>
  <c r="V172" i="4"/>
  <c r="M172" i="4"/>
  <c r="K172" i="4"/>
  <c r="I172" i="4"/>
  <c r="AC171" i="4"/>
  <c r="V171" i="4"/>
  <c r="M171" i="4"/>
  <c r="K171" i="4"/>
  <c r="I171" i="4"/>
  <c r="AC169" i="4"/>
  <c r="V169" i="4"/>
  <c r="M169" i="4"/>
  <c r="K169" i="4"/>
  <c r="I169" i="4"/>
  <c r="AC168" i="4"/>
  <c r="V168" i="4"/>
  <c r="M168" i="4"/>
  <c r="K168" i="4"/>
  <c r="I168" i="4"/>
  <c r="AC166" i="4"/>
  <c r="AC165" i="4"/>
  <c r="V165" i="4"/>
  <c r="M165" i="4"/>
  <c r="K165" i="4"/>
  <c r="I165" i="4"/>
  <c r="AC164" i="4"/>
  <c r="V164" i="4"/>
  <c r="M164" i="4"/>
  <c r="K164" i="4"/>
  <c r="I164" i="4"/>
  <c r="AC163" i="4"/>
  <c r="V163" i="4"/>
  <c r="M163" i="4"/>
  <c r="K163" i="4"/>
  <c r="I163" i="4"/>
  <c r="AC162" i="4"/>
  <c r="K162" i="4"/>
  <c r="AC161" i="4"/>
  <c r="V161" i="4"/>
  <c r="M161" i="4"/>
  <c r="K161" i="4"/>
  <c r="I161" i="4"/>
  <c r="AC159" i="4"/>
  <c r="V159" i="4"/>
  <c r="M159" i="4"/>
  <c r="K159" i="4"/>
  <c r="I159" i="4"/>
  <c r="AC158" i="4"/>
  <c r="AC157" i="4"/>
  <c r="V157" i="4"/>
  <c r="M157" i="4"/>
  <c r="K157" i="4"/>
  <c r="I157" i="4"/>
  <c r="AC156" i="4"/>
  <c r="V156" i="4"/>
  <c r="M156" i="4"/>
  <c r="K156" i="4"/>
  <c r="I156" i="4"/>
  <c r="AC155" i="4"/>
  <c r="V155" i="4"/>
  <c r="M155" i="4"/>
  <c r="K155" i="4"/>
  <c r="I155" i="4"/>
  <c r="AC154" i="4"/>
  <c r="I154" i="4"/>
  <c r="AC152" i="4"/>
  <c r="V152" i="4"/>
  <c r="M152" i="4"/>
  <c r="K152" i="4"/>
  <c r="I152" i="4"/>
  <c r="AC151" i="4"/>
  <c r="V151" i="4"/>
  <c r="M151" i="4"/>
  <c r="K151" i="4"/>
  <c r="I151" i="4"/>
  <c r="AC150" i="4"/>
  <c r="V150" i="4"/>
  <c r="AC149" i="4"/>
  <c r="V149" i="4"/>
  <c r="M149" i="4"/>
  <c r="K149" i="4"/>
  <c r="I149" i="4"/>
  <c r="AC148" i="4"/>
  <c r="V148" i="4"/>
  <c r="M148" i="4"/>
  <c r="K148" i="4"/>
  <c r="I148" i="4"/>
  <c r="AC147" i="4"/>
  <c r="V147" i="4"/>
  <c r="M147" i="4"/>
  <c r="K147" i="4"/>
  <c r="I147" i="4"/>
  <c r="AC145" i="4"/>
  <c r="V145" i="4"/>
  <c r="M145" i="4"/>
  <c r="K145" i="4"/>
  <c r="I145" i="4"/>
  <c r="AC144" i="4"/>
  <c r="V144" i="4"/>
  <c r="M144" i="4"/>
  <c r="K144" i="4"/>
  <c r="I144" i="4"/>
  <c r="AC143" i="4"/>
  <c r="V143" i="4"/>
  <c r="M143" i="4"/>
  <c r="K143" i="4"/>
  <c r="I143" i="4"/>
  <c r="AC142" i="4"/>
  <c r="AC141" i="4"/>
  <c r="V141" i="4"/>
  <c r="M141" i="4"/>
  <c r="K141" i="4"/>
  <c r="I141" i="4"/>
  <c r="AC140" i="4"/>
  <c r="V140" i="4"/>
  <c r="M140" i="4"/>
  <c r="K140" i="4"/>
  <c r="I140" i="4"/>
  <c r="AC138" i="4"/>
  <c r="AC137" i="4"/>
  <c r="V137" i="4"/>
  <c r="M137" i="4"/>
  <c r="K137" i="4"/>
  <c r="I137" i="4"/>
  <c r="AC136" i="4"/>
  <c r="V136" i="4"/>
  <c r="M136" i="4"/>
  <c r="K136" i="4"/>
  <c r="I136" i="4"/>
  <c r="AC135" i="4"/>
  <c r="V135" i="4"/>
  <c r="M135" i="4"/>
  <c r="K135" i="4"/>
  <c r="I135" i="4"/>
  <c r="AC134" i="4"/>
  <c r="AC132" i="4"/>
  <c r="V132" i="4"/>
  <c r="M132" i="4"/>
  <c r="K132" i="4"/>
  <c r="AC131" i="4"/>
  <c r="V131" i="4"/>
  <c r="M131" i="4"/>
  <c r="K131" i="4"/>
  <c r="I131" i="4"/>
  <c r="AC130" i="4"/>
  <c r="AC129" i="4"/>
  <c r="V129" i="4"/>
  <c r="M129" i="4"/>
  <c r="K129" i="4"/>
  <c r="I129" i="4"/>
  <c r="AC128" i="4"/>
  <c r="V128" i="4"/>
  <c r="M128" i="4"/>
  <c r="K128" i="4"/>
  <c r="I128" i="4"/>
  <c r="AC127" i="4"/>
  <c r="V127" i="4"/>
  <c r="M127" i="4"/>
  <c r="K127" i="4"/>
  <c r="I127" i="4"/>
  <c r="AC124" i="4"/>
  <c r="V124" i="4"/>
  <c r="M124" i="4"/>
  <c r="K124" i="4"/>
  <c r="I124" i="4"/>
  <c r="AC123" i="4"/>
  <c r="V123" i="4"/>
  <c r="M123" i="4"/>
  <c r="K123" i="4"/>
  <c r="I123" i="4"/>
  <c r="AC122" i="4"/>
  <c r="AC121" i="4"/>
  <c r="V121" i="4"/>
  <c r="M121" i="4"/>
  <c r="K121" i="4"/>
  <c r="I121" i="4"/>
  <c r="AC120" i="4"/>
  <c r="V120" i="4"/>
  <c r="M120" i="4"/>
  <c r="K120" i="4"/>
  <c r="I120" i="4"/>
  <c r="AC119" i="4"/>
  <c r="V119" i="4"/>
  <c r="M119" i="4"/>
  <c r="K119" i="4"/>
  <c r="I119" i="4"/>
  <c r="AC117" i="4"/>
  <c r="V117" i="4"/>
  <c r="M117" i="4"/>
  <c r="K117" i="4"/>
  <c r="I117" i="4"/>
  <c r="AC116" i="4"/>
  <c r="V116" i="4"/>
  <c r="M116" i="4"/>
  <c r="K116" i="4"/>
  <c r="I116" i="4"/>
  <c r="AC115" i="4"/>
  <c r="V115" i="4"/>
  <c r="M115" i="4"/>
  <c r="K115" i="4"/>
  <c r="I115" i="4"/>
  <c r="AC114" i="4"/>
  <c r="AC113" i="4"/>
  <c r="V113" i="4"/>
  <c r="M113" i="4"/>
  <c r="K113" i="4"/>
  <c r="I113" i="4"/>
  <c r="AC112" i="4"/>
  <c r="V112" i="4"/>
  <c r="M112" i="4"/>
  <c r="K112" i="4"/>
  <c r="I112" i="4"/>
  <c r="AC110" i="4"/>
  <c r="AC109" i="4"/>
  <c r="V109" i="4"/>
  <c r="M109" i="4"/>
  <c r="K109" i="4"/>
  <c r="I109" i="4"/>
  <c r="AC108" i="4"/>
  <c r="V108" i="4"/>
  <c r="M108" i="4"/>
  <c r="K108" i="4"/>
  <c r="I108" i="4"/>
  <c r="AC107" i="4"/>
  <c r="V107" i="4"/>
  <c r="M107" i="4"/>
  <c r="K107" i="4"/>
  <c r="I107" i="4"/>
  <c r="AC106" i="4"/>
  <c r="AC105" i="4"/>
  <c r="V105" i="4"/>
  <c r="M105" i="4"/>
  <c r="K105" i="4"/>
  <c r="I105" i="4"/>
  <c r="AC103" i="4"/>
  <c r="V103" i="4"/>
  <c r="M103" i="4"/>
  <c r="K103" i="4"/>
  <c r="I103" i="4"/>
  <c r="AC102" i="4"/>
  <c r="AC101" i="4"/>
  <c r="V101" i="4"/>
  <c r="M101" i="4"/>
  <c r="K101" i="4"/>
  <c r="I101" i="4"/>
  <c r="AC100" i="4"/>
  <c r="V100" i="4"/>
  <c r="M100" i="4"/>
  <c r="K100" i="4"/>
  <c r="I100" i="4"/>
  <c r="AC99" i="4"/>
  <c r="V99" i="4"/>
  <c r="M99" i="4"/>
  <c r="K99" i="4"/>
  <c r="I99" i="4"/>
  <c r="AC98" i="4"/>
  <c r="AC96" i="4"/>
  <c r="V96" i="4"/>
  <c r="M96" i="4"/>
  <c r="K96" i="4"/>
  <c r="I96" i="4"/>
  <c r="AC95" i="4"/>
  <c r="V95" i="4"/>
  <c r="M95" i="4"/>
  <c r="K95" i="4"/>
  <c r="I95" i="4"/>
  <c r="AC94" i="4"/>
  <c r="AC93" i="4"/>
  <c r="V93" i="4"/>
  <c r="M93" i="4"/>
  <c r="K93" i="4"/>
  <c r="I93" i="4"/>
  <c r="AC92" i="4"/>
  <c r="V92" i="4"/>
  <c r="M92" i="4"/>
  <c r="K92" i="4"/>
  <c r="I92" i="4"/>
  <c r="AC91" i="4"/>
  <c r="V91" i="4"/>
  <c r="M91" i="4"/>
  <c r="K91" i="4"/>
  <c r="I91" i="4"/>
  <c r="AC89" i="4"/>
  <c r="V89" i="4"/>
  <c r="M89" i="4"/>
  <c r="K89" i="4"/>
  <c r="I89" i="4"/>
  <c r="AC88" i="4"/>
  <c r="V88" i="4"/>
  <c r="M88" i="4"/>
  <c r="K88" i="4"/>
  <c r="I88" i="4"/>
  <c r="AC87" i="4"/>
  <c r="V87" i="4"/>
  <c r="M87" i="4"/>
  <c r="K87" i="4"/>
  <c r="I87" i="4"/>
  <c r="AC86" i="4"/>
  <c r="AC85" i="4"/>
  <c r="V85" i="4"/>
  <c r="M85" i="4"/>
  <c r="K85" i="4"/>
  <c r="I85" i="4"/>
  <c r="AC84" i="4"/>
  <c r="V84" i="4"/>
  <c r="M84" i="4"/>
  <c r="K84" i="4"/>
  <c r="I84" i="4"/>
  <c r="AC82" i="4"/>
  <c r="AC81" i="4"/>
  <c r="V81" i="4"/>
  <c r="M81" i="4"/>
  <c r="K81" i="4"/>
  <c r="I81" i="4"/>
  <c r="AC80" i="4"/>
  <c r="V80" i="4"/>
  <c r="M80" i="4"/>
  <c r="K80" i="4"/>
  <c r="I80" i="4"/>
  <c r="AC79" i="4"/>
  <c r="V79" i="4"/>
  <c r="M79" i="4"/>
  <c r="K79" i="4"/>
  <c r="I79" i="4"/>
  <c r="AC78" i="4"/>
  <c r="AC77" i="4"/>
  <c r="V77" i="4"/>
  <c r="M77" i="4"/>
  <c r="K77" i="4"/>
  <c r="I77" i="4"/>
  <c r="AC75" i="4"/>
  <c r="V75" i="4"/>
  <c r="M75" i="4"/>
  <c r="K75" i="4"/>
  <c r="I75" i="4"/>
  <c r="AC74" i="4"/>
  <c r="AC73" i="4"/>
  <c r="V73" i="4"/>
  <c r="M73" i="4"/>
  <c r="K73" i="4"/>
  <c r="I73" i="4"/>
  <c r="AC72" i="4"/>
  <c r="V72" i="4"/>
  <c r="M72" i="4"/>
  <c r="K72" i="4"/>
  <c r="I72" i="4"/>
  <c r="AC71" i="4"/>
  <c r="V71" i="4"/>
  <c r="M71" i="4"/>
  <c r="K71" i="4"/>
  <c r="I71" i="4"/>
  <c r="AC70" i="4"/>
  <c r="AC68" i="4"/>
  <c r="V68" i="4"/>
  <c r="M68" i="4"/>
  <c r="K68" i="4"/>
  <c r="I68" i="4"/>
  <c r="AC67" i="4"/>
  <c r="V67" i="4"/>
  <c r="M67" i="4"/>
  <c r="K67" i="4"/>
  <c r="I67" i="4"/>
  <c r="AC66" i="4"/>
  <c r="AC65" i="4"/>
  <c r="V65" i="4"/>
  <c r="M65" i="4"/>
  <c r="K65" i="4"/>
  <c r="I65" i="4"/>
  <c r="AC64" i="4"/>
  <c r="V64" i="4"/>
  <c r="M64" i="4"/>
  <c r="K64" i="4"/>
  <c r="I64" i="4"/>
  <c r="AC63" i="4"/>
  <c r="V63" i="4"/>
  <c r="M63" i="4"/>
  <c r="K63" i="4"/>
  <c r="I63" i="4"/>
  <c r="AC61" i="4"/>
  <c r="V61" i="4"/>
  <c r="M61" i="4"/>
  <c r="K61" i="4"/>
  <c r="I61" i="4"/>
  <c r="AC60" i="4"/>
  <c r="V60" i="4"/>
  <c r="M60" i="4"/>
  <c r="K60" i="4"/>
  <c r="I60" i="4"/>
  <c r="AC59" i="4"/>
  <c r="V59" i="4"/>
  <c r="M59" i="4"/>
  <c r="K59" i="4"/>
  <c r="I59" i="4"/>
  <c r="AC58" i="4"/>
  <c r="AC57" i="4"/>
  <c r="V57" i="4"/>
  <c r="M57" i="4"/>
  <c r="K57" i="4"/>
  <c r="I57" i="4"/>
  <c r="AC56" i="4"/>
  <c r="V56" i="4"/>
  <c r="M56" i="4"/>
  <c r="K56" i="4"/>
  <c r="I56" i="4"/>
  <c r="AC54" i="4"/>
  <c r="AC53" i="4"/>
  <c r="V53" i="4"/>
  <c r="M53" i="4"/>
  <c r="K53" i="4"/>
  <c r="I53" i="4"/>
  <c r="AC52" i="4"/>
  <c r="V52" i="4"/>
  <c r="M52" i="4"/>
  <c r="K52" i="4"/>
  <c r="I52" i="4"/>
  <c r="AC51" i="4"/>
  <c r="V51" i="4"/>
  <c r="M51" i="4"/>
  <c r="K51" i="4"/>
  <c r="I51" i="4"/>
  <c r="AC50" i="4"/>
  <c r="AC49" i="4"/>
  <c r="V49" i="4"/>
  <c r="M49" i="4"/>
  <c r="K49" i="4"/>
  <c r="I49" i="4"/>
  <c r="AC47" i="4"/>
  <c r="V47" i="4"/>
  <c r="M47" i="4"/>
  <c r="K47" i="4"/>
  <c r="I47" i="4"/>
  <c r="AC45" i="4"/>
  <c r="V45" i="4"/>
  <c r="M45" i="4"/>
  <c r="K45" i="4"/>
  <c r="I45" i="4"/>
  <c r="AC44" i="4"/>
  <c r="V44" i="4"/>
  <c r="M44" i="4"/>
  <c r="K44" i="4"/>
  <c r="I44" i="4"/>
  <c r="AC43" i="4"/>
  <c r="V43" i="4"/>
  <c r="M43" i="4"/>
  <c r="K43" i="4"/>
  <c r="I43" i="4"/>
  <c r="AC42" i="4"/>
  <c r="AC41" i="4"/>
  <c r="V41" i="4"/>
  <c r="M41" i="4"/>
  <c r="K41" i="4"/>
  <c r="I41" i="4"/>
  <c r="AC40" i="4"/>
  <c r="V40" i="4"/>
  <c r="M40" i="4"/>
  <c r="K40" i="4"/>
  <c r="I40" i="4"/>
  <c r="AC38" i="4"/>
  <c r="K38" i="4"/>
  <c r="AC37" i="4"/>
  <c r="V37" i="4"/>
  <c r="M37" i="4"/>
  <c r="K37" i="4"/>
  <c r="I37" i="4"/>
  <c r="AC36" i="4"/>
  <c r="V36" i="4"/>
  <c r="M36" i="4"/>
  <c r="K36" i="4"/>
  <c r="I36" i="4"/>
  <c r="AC35" i="4"/>
  <c r="V35" i="4"/>
  <c r="M35" i="4"/>
  <c r="K35" i="4"/>
  <c r="I35" i="4"/>
  <c r="AC34" i="4"/>
  <c r="I34" i="4"/>
  <c r="AC33" i="4"/>
  <c r="V33" i="4"/>
  <c r="M33" i="4"/>
  <c r="K33" i="4"/>
  <c r="I33" i="4"/>
  <c r="AC31" i="4"/>
  <c r="V31" i="4"/>
  <c r="M31" i="4"/>
  <c r="K31" i="4"/>
  <c r="I31" i="4"/>
  <c r="AC30" i="4"/>
  <c r="V30" i="4"/>
  <c r="AC29" i="4"/>
  <c r="V29" i="4"/>
  <c r="M29" i="4"/>
  <c r="K29" i="4"/>
  <c r="I29" i="4"/>
  <c r="AC28" i="4"/>
  <c r="V28" i="4"/>
  <c r="M28" i="4"/>
  <c r="K28" i="4"/>
  <c r="I28" i="4"/>
  <c r="AC27" i="4"/>
  <c r="V27" i="4"/>
  <c r="M27" i="4"/>
  <c r="K27" i="4"/>
  <c r="I27" i="4"/>
  <c r="AC26" i="4"/>
  <c r="AC24" i="4"/>
  <c r="V24" i="4"/>
  <c r="M24" i="4"/>
  <c r="K24" i="4"/>
  <c r="I24" i="4"/>
  <c r="AC23" i="4"/>
  <c r="V23" i="4"/>
  <c r="M23" i="4"/>
  <c r="K23" i="4"/>
  <c r="I23" i="4"/>
  <c r="AC22" i="4"/>
  <c r="AC21" i="4"/>
  <c r="V21" i="4"/>
  <c r="M21" i="4"/>
  <c r="K21" i="4"/>
  <c r="I21" i="4"/>
  <c r="AC20" i="4"/>
  <c r="V20" i="4"/>
  <c r="M20" i="4"/>
  <c r="K20" i="4"/>
  <c r="I20" i="4"/>
  <c r="AC19" i="4"/>
  <c r="V19" i="4"/>
  <c r="M19" i="4"/>
  <c r="K19" i="4"/>
  <c r="I19" i="4"/>
  <c r="AC17" i="4"/>
  <c r="V17" i="4"/>
  <c r="M17" i="4"/>
  <c r="K17" i="4"/>
  <c r="I17" i="4"/>
  <c r="AC16" i="4"/>
  <c r="V16" i="4"/>
  <c r="M16" i="4"/>
  <c r="K16" i="4"/>
  <c r="I16" i="4"/>
  <c r="AC15" i="4"/>
  <c r="V15" i="4"/>
  <c r="M15" i="4"/>
  <c r="K15" i="4"/>
  <c r="I15" i="4"/>
  <c r="AC14" i="4"/>
  <c r="K14" i="4"/>
  <c r="AC13" i="4"/>
  <c r="V13" i="4"/>
  <c r="M13" i="4"/>
  <c r="K13" i="4"/>
  <c r="I13" i="4"/>
  <c r="AC12" i="4"/>
  <c r="V12" i="4"/>
  <c r="M12" i="4"/>
  <c r="K12" i="4"/>
  <c r="I12" i="4"/>
  <c r="AC10" i="4"/>
  <c r="AC9" i="4"/>
  <c r="V9" i="4"/>
  <c r="M9" i="4"/>
  <c r="K9" i="4"/>
  <c r="I9" i="4"/>
  <c r="AC8" i="4"/>
  <c r="V8" i="4"/>
  <c r="M8" i="4"/>
  <c r="K8" i="4"/>
  <c r="I8" i="4"/>
  <c r="AC7" i="4"/>
  <c r="V7" i="4"/>
  <c r="M7" i="4"/>
  <c r="K7" i="4"/>
  <c r="I7" i="4"/>
  <c r="AC6" i="4"/>
  <c r="V6" i="4"/>
  <c r="AC5" i="4"/>
  <c r="V5" i="4"/>
  <c r="M5" i="4"/>
  <c r="K5" i="4"/>
  <c r="I5" i="4"/>
  <c r="K26" i="4" l="1"/>
  <c r="M26" i="4"/>
  <c r="K50" i="4"/>
  <c r="V50" i="4"/>
  <c r="M58" i="4"/>
  <c r="K58" i="4"/>
  <c r="I70" i="4"/>
  <c r="M70" i="4"/>
  <c r="K78" i="4"/>
  <c r="I78" i="4"/>
  <c r="M270" i="4"/>
  <c r="K270" i="4"/>
  <c r="V286" i="4"/>
  <c r="I286" i="4"/>
  <c r="I338" i="4"/>
  <c r="V338" i="4"/>
  <c r="K354" i="4"/>
  <c r="I354" i="4"/>
  <c r="K366" i="4"/>
  <c r="I366" i="4"/>
  <c r="M374" i="4"/>
  <c r="K374" i="4"/>
  <c r="M378" i="4"/>
  <c r="K378" i="4"/>
  <c r="V386" i="4"/>
  <c r="M386" i="4"/>
  <c r="I394" i="4"/>
  <c r="V394" i="4"/>
  <c r="K402" i="4"/>
  <c r="I402" i="4"/>
  <c r="K410" i="4"/>
  <c r="I410" i="4"/>
  <c r="V426" i="4"/>
  <c r="M426" i="4"/>
  <c r="K434" i="4"/>
  <c r="I434" i="4"/>
  <c r="M442" i="4"/>
  <c r="K442" i="4"/>
  <c r="I442" i="4"/>
  <c r="V450" i="4"/>
  <c r="M450" i="4"/>
  <c r="I458" i="4"/>
  <c r="V458" i="4"/>
  <c r="K458" i="4"/>
  <c r="V474" i="4"/>
  <c r="M474" i="4"/>
  <c r="K474" i="4"/>
  <c r="I474" i="4"/>
  <c r="I482" i="4"/>
  <c r="V482" i="4"/>
  <c r="M482" i="4"/>
  <c r="V486" i="4"/>
  <c r="M486" i="4"/>
  <c r="M494" i="4"/>
  <c r="K494" i="4"/>
  <c r="V494" i="4"/>
  <c r="V502" i="4"/>
  <c r="M502" i="4"/>
  <c r="K514" i="4"/>
  <c r="I514" i="4"/>
  <c r="V514" i="4"/>
  <c r="M514" i="4"/>
  <c r="M522" i="4"/>
  <c r="K522" i="4"/>
  <c r="V522" i="4"/>
  <c r="V530" i="4"/>
  <c r="M530" i="4"/>
  <c r="I538" i="4"/>
  <c r="V538" i="4"/>
  <c r="M538" i="4"/>
  <c r="M550" i="4"/>
  <c r="K550" i="4"/>
  <c r="V550" i="4"/>
  <c r="K570" i="4"/>
  <c r="I570" i="4"/>
  <c r="V570" i="4"/>
  <c r="M570" i="4"/>
  <c r="M582" i="4"/>
  <c r="K582" i="4"/>
  <c r="I582" i="4"/>
  <c r="I594" i="4"/>
  <c r="V594" i="4"/>
  <c r="M594" i="4"/>
  <c r="K602" i="4"/>
  <c r="I602" i="4"/>
  <c r="M606" i="4"/>
  <c r="K606" i="4"/>
  <c r="V606" i="4"/>
  <c r="V614" i="4"/>
  <c r="M614" i="4"/>
  <c r="K614" i="4"/>
  <c r="I614" i="4"/>
  <c r="I618" i="4"/>
  <c r="V618" i="4"/>
  <c r="K618" i="4"/>
  <c r="M626" i="4"/>
  <c r="V626" i="4"/>
  <c r="K626" i="4"/>
  <c r="I626" i="4"/>
  <c r="M634" i="4"/>
  <c r="V634" i="4"/>
  <c r="I634" i="4"/>
  <c r="M658" i="4"/>
  <c r="V658" i="4"/>
  <c r="K658" i="4"/>
  <c r="K678" i="4"/>
  <c r="M678" i="4"/>
  <c r="I678" i="4"/>
  <c r="M686" i="4"/>
  <c r="I686" i="4"/>
  <c r="V686" i="4"/>
  <c r="K686" i="4"/>
  <c r="K726" i="4"/>
  <c r="V726" i="4"/>
  <c r="M726" i="4"/>
  <c r="I726" i="4"/>
  <c r="K730" i="4"/>
  <c r="V730" i="4"/>
  <c r="I730" i="4"/>
  <c r="V738" i="4"/>
  <c r="M738" i="4"/>
  <c r="V742" i="4"/>
  <c r="I742" i="4"/>
  <c r="M742" i="4"/>
  <c r="K742" i="4"/>
  <c r="K750" i="4"/>
  <c r="V750" i="4"/>
  <c r="M750" i="4"/>
  <c r="I750" i="4"/>
  <c r="M758" i="4"/>
  <c r="V758" i="4"/>
  <c r="K758" i="4"/>
  <c r="V766" i="4"/>
  <c r="K766" i="4"/>
  <c r="I766" i="4"/>
  <c r="M766" i="4"/>
  <c r="I770" i="4"/>
  <c r="V770" i="4"/>
  <c r="M770" i="4"/>
  <c r="K770" i="4"/>
  <c r="K778" i="4"/>
  <c r="M778" i="4"/>
  <c r="I778" i="4"/>
  <c r="V778" i="4"/>
  <c r="M786" i="4"/>
  <c r="I786" i="4"/>
  <c r="V786" i="4"/>
  <c r="K794" i="4"/>
  <c r="V794" i="4"/>
  <c r="I794" i="4"/>
  <c r="V802" i="4"/>
  <c r="K802" i="4"/>
  <c r="M802" i="4"/>
  <c r="I802" i="4"/>
  <c r="I810" i="4"/>
  <c r="M810" i="4"/>
  <c r="V810" i="4"/>
  <c r="V818" i="4"/>
  <c r="K818" i="4"/>
  <c r="M818" i="4"/>
  <c r="I818" i="4"/>
  <c r="M834" i="4"/>
  <c r="I834" i="4"/>
  <c r="V834" i="4"/>
  <c r="K834" i="4"/>
  <c r="V842" i="4"/>
  <c r="K842" i="4"/>
  <c r="M842" i="4"/>
  <c r="V850" i="4"/>
  <c r="K850" i="4"/>
  <c r="I850" i="4"/>
  <c r="V862" i="4"/>
  <c r="K862" i="4"/>
  <c r="M862" i="4"/>
  <c r="I862" i="4"/>
  <c r="V870" i="4"/>
  <c r="K870" i="4"/>
  <c r="M870" i="4"/>
  <c r="I870" i="4"/>
  <c r="M878" i="4"/>
  <c r="I878" i="4"/>
  <c r="K878" i="4"/>
  <c r="V878" i="4"/>
  <c r="M886" i="4"/>
  <c r="I886" i="4"/>
  <c r="K886" i="4"/>
  <c r="M890" i="4"/>
  <c r="I890" i="4"/>
  <c r="V890" i="4"/>
  <c r="K890" i="4"/>
  <c r="M898" i="4"/>
  <c r="I898" i="4"/>
  <c r="V898" i="4"/>
  <c r="M902" i="4"/>
  <c r="I902" i="4"/>
  <c r="K902" i="4"/>
  <c r="M910" i="4"/>
  <c r="K910" i="4"/>
  <c r="I910" i="4"/>
  <c r="V910" i="4"/>
  <c r="M918" i="4"/>
  <c r="K918" i="4"/>
  <c r="I918" i="4"/>
  <c r="V918" i="4"/>
  <c r="M926" i="4"/>
  <c r="K926" i="4"/>
  <c r="I926" i="4"/>
  <c r="V926" i="4"/>
  <c r="V354" i="4"/>
  <c r="V366" i="4"/>
  <c r="I378" i="4"/>
  <c r="K386" i="4"/>
  <c r="K394" i="4"/>
  <c r="V402" i="4"/>
  <c r="V410" i="4"/>
  <c r="K426" i="4"/>
  <c r="M458" i="4"/>
  <c r="I486" i="4"/>
  <c r="I494" i="4"/>
  <c r="I530" i="4"/>
  <c r="V602" i="4"/>
  <c r="I606" i="4"/>
  <c r="K634" i="4"/>
  <c r="I658" i="4"/>
  <c r="V678" i="4"/>
  <c r="I758" i="4"/>
  <c r="K786" i="4"/>
  <c r="M794" i="4"/>
  <c r="K810" i="4"/>
  <c r="K898" i="4"/>
  <c r="I74" i="4"/>
  <c r="V74" i="4"/>
  <c r="V94" i="4"/>
  <c r="K94" i="4"/>
  <c r="I102" i="4"/>
  <c r="K102" i="4"/>
  <c r="V210" i="4"/>
  <c r="I210" i="4"/>
  <c r="M298" i="4"/>
  <c r="K298" i="4"/>
  <c r="V314" i="4"/>
  <c r="I314" i="4"/>
  <c r="K334" i="4"/>
  <c r="I334" i="4"/>
  <c r="I342" i="4"/>
  <c r="V342" i="4"/>
  <c r="M350" i="4"/>
  <c r="K350" i="4"/>
  <c r="M358" i="4"/>
  <c r="K358" i="4"/>
  <c r="M370" i="4"/>
  <c r="K370" i="4"/>
  <c r="M382" i="4"/>
  <c r="K382" i="4"/>
  <c r="K398" i="4"/>
  <c r="I398" i="4"/>
  <c r="K406" i="4"/>
  <c r="I406" i="4"/>
  <c r="M414" i="4"/>
  <c r="K414" i="4"/>
  <c r="M422" i="4"/>
  <c r="K422" i="4"/>
  <c r="I430" i="4"/>
  <c r="V430" i="4"/>
  <c r="K430" i="4"/>
  <c r="K438" i="4"/>
  <c r="I438" i="4"/>
  <c r="V438" i="4"/>
  <c r="M438" i="4"/>
  <c r="I454" i="4"/>
  <c r="V454" i="4"/>
  <c r="M454" i="4"/>
  <c r="K462" i="4"/>
  <c r="I462" i="4"/>
  <c r="M470" i="4"/>
  <c r="K470" i="4"/>
  <c r="V470" i="4"/>
  <c r="V478" i="4"/>
  <c r="M478" i="4"/>
  <c r="I490" i="4"/>
  <c r="V490" i="4"/>
  <c r="M490" i="4"/>
  <c r="M498" i="4"/>
  <c r="K498" i="4"/>
  <c r="I498" i="4"/>
  <c r="I510" i="4"/>
  <c r="V510" i="4"/>
  <c r="M510" i="4"/>
  <c r="K518" i="4"/>
  <c r="I518" i="4"/>
  <c r="M526" i="4"/>
  <c r="K526" i="4"/>
  <c r="I526" i="4"/>
  <c r="K542" i="4"/>
  <c r="I542" i="4"/>
  <c r="V542" i="4"/>
  <c r="M542" i="4"/>
  <c r="K546" i="4"/>
  <c r="I546" i="4"/>
  <c r="M554" i="4"/>
  <c r="K554" i="4"/>
  <c r="I554" i="4"/>
  <c r="V558" i="4"/>
  <c r="M558" i="4"/>
  <c r="I566" i="4"/>
  <c r="V566" i="4"/>
  <c r="M566" i="4"/>
  <c r="K574" i="4"/>
  <c r="I574" i="4"/>
  <c r="M578" i="4"/>
  <c r="K578" i="4"/>
  <c r="V578" i="4"/>
  <c r="V586" i="4"/>
  <c r="M586" i="4"/>
  <c r="K598" i="4"/>
  <c r="I598" i="4"/>
  <c r="V598" i="4"/>
  <c r="M598" i="4"/>
  <c r="K622" i="4"/>
  <c r="I622" i="4"/>
  <c r="V622" i="4"/>
  <c r="M638" i="4"/>
  <c r="I638" i="4"/>
  <c r="V638" i="4"/>
  <c r="K654" i="4"/>
  <c r="I654" i="4"/>
  <c r="V662" i="4"/>
  <c r="I662" i="4"/>
  <c r="M662" i="4"/>
  <c r="V666" i="4"/>
  <c r="K666" i="4"/>
  <c r="I666" i="4"/>
  <c r="M666" i="4"/>
  <c r="I670" i="4"/>
  <c r="V670" i="4"/>
  <c r="K670" i="4"/>
  <c r="M682" i="4"/>
  <c r="V682" i="4"/>
  <c r="V690" i="4"/>
  <c r="M690" i="4"/>
  <c r="K690" i="4"/>
  <c r="I690" i="4"/>
  <c r="I698" i="4"/>
  <c r="K698" i="4"/>
  <c r="M698" i="4"/>
  <c r="K702" i="4"/>
  <c r="V702" i="4"/>
  <c r="M702" i="4"/>
  <c r="M710" i="4"/>
  <c r="I710" i="4"/>
  <c r="V714" i="4"/>
  <c r="M714" i="4"/>
  <c r="K714" i="4"/>
  <c r="I722" i="4"/>
  <c r="K722" i="4"/>
  <c r="V722" i="4"/>
  <c r="M734" i="4"/>
  <c r="K734" i="4"/>
  <c r="I734" i="4"/>
  <c r="M754" i="4"/>
  <c r="K754" i="4"/>
  <c r="I754" i="4"/>
  <c r="V754" i="4"/>
  <c r="V762" i="4"/>
  <c r="I762" i="4"/>
  <c r="M782" i="4"/>
  <c r="V782" i="4"/>
  <c r="I782" i="4"/>
  <c r="V790" i="4"/>
  <c r="M790" i="4"/>
  <c r="K790" i="4"/>
  <c r="I790" i="4"/>
  <c r="V798" i="4"/>
  <c r="K798" i="4"/>
  <c r="I798" i="4"/>
  <c r="I806" i="4"/>
  <c r="M806" i="4"/>
  <c r="K806" i="4"/>
  <c r="K814" i="4"/>
  <c r="V814" i="4"/>
  <c r="M814" i="4"/>
  <c r="I814" i="4"/>
  <c r="V822" i="4"/>
  <c r="K822" i="4"/>
  <c r="I822" i="4"/>
  <c r="I826" i="4"/>
  <c r="M826" i="4"/>
  <c r="V826" i="4"/>
  <c r="K838" i="4"/>
  <c r="V838" i="4"/>
  <c r="M838" i="4"/>
  <c r="V846" i="4"/>
  <c r="K846" i="4"/>
  <c r="M846" i="4"/>
  <c r="I846" i="4"/>
  <c r="V854" i="4"/>
  <c r="K854" i="4"/>
  <c r="M854" i="4"/>
  <c r="I854" i="4"/>
  <c r="V858" i="4"/>
  <c r="K858" i="4"/>
  <c r="M858" i="4"/>
  <c r="V866" i="4"/>
  <c r="K866" i="4"/>
  <c r="I866" i="4"/>
  <c r="M874" i="4"/>
  <c r="I874" i="4"/>
  <c r="V874" i="4"/>
  <c r="K874" i="4"/>
  <c r="M882" i="4"/>
  <c r="I882" i="4"/>
  <c r="V882" i="4"/>
  <c r="M894" i="4"/>
  <c r="I894" i="4"/>
  <c r="K894" i="4"/>
  <c r="V894" i="4"/>
  <c r="M906" i="4"/>
  <c r="K906" i="4"/>
  <c r="I906" i="4"/>
  <c r="V906" i="4"/>
  <c r="M914" i="4"/>
  <c r="K914" i="4"/>
  <c r="I914" i="4"/>
  <c r="V914" i="4"/>
  <c r="M922" i="4"/>
  <c r="K922" i="4"/>
  <c r="I922" i="4"/>
  <c r="M82" i="4"/>
  <c r="M342" i="4"/>
  <c r="V350" i="4"/>
  <c r="V358" i="4"/>
  <c r="V370" i="4"/>
  <c r="V378" i="4"/>
  <c r="M394" i="4"/>
  <c r="M398" i="4"/>
  <c r="M406" i="4"/>
  <c r="V414" i="4"/>
  <c r="M430" i="4"/>
  <c r="M434" i="4"/>
  <c r="V462" i="4"/>
  <c r="I470" i="4"/>
  <c r="I478" i="4"/>
  <c r="K486" i="4"/>
  <c r="K490" i="4"/>
  <c r="V498" i="4"/>
  <c r="I502" i="4"/>
  <c r="K530" i="4"/>
  <c r="K538" i="4"/>
  <c r="M546" i="4"/>
  <c r="V574" i="4"/>
  <c r="I578" i="4"/>
  <c r="K638" i="4"/>
  <c r="K682" i="4"/>
  <c r="V710" i="4"/>
  <c r="I714" i="4"/>
  <c r="M722" i="4"/>
  <c r="M730" i="4"/>
  <c r="V734" i="4"/>
  <c r="I738" i="4"/>
  <c r="M762" i="4"/>
  <c r="I842" i="4"/>
  <c r="V902" i="4"/>
  <c r="M938" i="4"/>
  <c r="K938" i="4"/>
  <c r="I938" i="4"/>
  <c r="K1002" i="4"/>
  <c r="I1002" i="4"/>
  <c r="V1002" i="4"/>
  <c r="M1002" i="4"/>
  <c r="V938" i="4"/>
  <c r="M930" i="4"/>
  <c r="K930" i="4"/>
  <c r="I930" i="4"/>
  <c r="V930" i="4"/>
  <c r="M934" i="4"/>
  <c r="K934" i="4"/>
  <c r="I934" i="4"/>
  <c r="M942" i="4"/>
  <c r="K942" i="4"/>
  <c r="I942" i="4"/>
  <c r="V942" i="4"/>
  <c r="M946" i="4"/>
  <c r="K946" i="4"/>
  <c r="I946" i="4"/>
  <c r="V946" i="4"/>
  <c r="M950" i="4"/>
  <c r="K950" i="4"/>
  <c r="I950" i="4"/>
  <c r="M954" i="4"/>
  <c r="K954" i="4"/>
  <c r="I954" i="4"/>
  <c r="M958" i="4"/>
  <c r="K958" i="4"/>
  <c r="I958" i="4"/>
  <c r="V958" i="4"/>
  <c r="M962" i="4"/>
  <c r="K962" i="4"/>
  <c r="I962" i="4"/>
  <c r="V962" i="4"/>
  <c r="M966" i="4"/>
  <c r="K966" i="4"/>
  <c r="I966" i="4"/>
  <c r="M970" i="4"/>
  <c r="K970" i="4"/>
  <c r="I970" i="4"/>
  <c r="M974" i="4"/>
  <c r="K974" i="4"/>
  <c r="I974" i="4"/>
  <c r="V974" i="4"/>
  <c r="M978" i="4"/>
  <c r="K978" i="4"/>
  <c r="I978" i="4"/>
  <c r="V978" i="4"/>
  <c r="M982" i="4"/>
  <c r="K982" i="4"/>
  <c r="I982" i="4"/>
  <c r="M986" i="4"/>
  <c r="K986" i="4"/>
  <c r="I986" i="4"/>
  <c r="M990" i="4"/>
  <c r="K990" i="4"/>
  <c r="I990" i="4"/>
  <c r="V990" i="4"/>
  <c r="M994" i="4"/>
  <c r="K994" i="4"/>
  <c r="I994" i="4"/>
  <c r="V994" i="4"/>
  <c r="M998" i="4"/>
  <c r="K998" i="4"/>
  <c r="I998" i="4"/>
  <c r="V950" i="4"/>
  <c r="V982" i="4"/>
  <c r="M110" i="4"/>
  <c r="K110" i="4"/>
  <c r="I122" i="4"/>
  <c r="V122" i="4"/>
  <c r="V134" i="4"/>
  <c r="M134" i="4"/>
  <c r="I142" i="4"/>
  <c r="V142" i="4"/>
  <c r="M154" i="4"/>
  <c r="K154" i="4"/>
  <c r="V162" i="4"/>
  <c r="M162" i="4"/>
  <c r="M178" i="4"/>
  <c r="K178" i="4"/>
  <c r="I194" i="4"/>
  <c r="V194" i="4"/>
  <c r="M206" i="4"/>
  <c r="K206" i="4"/>
  <c r="I222" i="4"/>
  <c r="V222" i="4"/>
  <c r="M238" i="4"/>
  <c r="K238" i="4"/>
  <c r="V266" i="4"/>
  <c r="M266" i="4"/>
  <c r="K278" i="4"/>
  <c r="I278" i="4"/>
  <c r="V294" i="4"/>
  <c r="M294" i="4"/>
  <c r="K306" i="4"/>
  <c r="I306" i="4"/>
  <c r="V318" i="4"/>
  <c r="M318" i="4"/>
  <c r="I326" i="4"/>
  <c r="V326" i="4"/>
  <c r="V337" i="4"/>
  <c r="M337" i="4"/>
  <c r="M349" i="4"/>
  <c r="K349" i="4"/>
  <c r="V361" i="4"/>
  <c r="M361" i="4"/>
  <c r="V381" i="4"/>
  <c r="M381" i="4"/>
  <c r="K381" i="4"/>
  <c r="K393" i="4"/>
  <c r="I393" i="4"/>
  <c r="V393" i="4"/>
  <c r="M393" i="4"/>
  <c r="V405" i="4"/>
  <c r="M405" i="4"/>
  <c r="I405" i="4"/>
  <c r="I417" i="4"/>
  <c r="V417" i="4"/>
  <c r="M417" i="4"/>
  <c r="M429" i="4"/>
  <c r="K429" i="4"/>
  <c r="V429" i="4"/>
  <c r="I429" i="4"/>
  <c r="I441" i="4"/>
  <c r="V441" i="4"/>
  <c r="M441" i="4"/>
  <c r="K441" i="4"/>
  <c r="M453" i="4"/>
  <c r="K453" i="4"/>
  <c r="V453" i="4"/>
  <c r="I453" i="4"/>
  <c r="V465" i="4"/>
  <c r="M465" i="4"/>
  <c r="I465" i="4"/>
  <c r="M481" i="4"/>
  <c r="K481" i="4"/>
  <c r="V481" i="4"/>
  <c r="I481" i="4"/>
  <c r="M505" i="4"/>
  <c r="K505" i="4"/>
  <c r="V505" i="4"/>
  <c r="I517" i="4"/>
  <c r="V517" i="4"/>
  <c r="M517" i="4"/>
  <c r="K517" i="4"/>
  <c r="M529" i="4"/>
  <c r="K529" i="4"/>
  <c r="V529" i="4"/>
  <c r="I529" i="4"/>
  <c r="K549" i="4"/>
  <c r="I549" i="4"/>
  <c r="M549" i="4"/>
  <c r="M561" i="4"/>
  <c r="K561" i="4"/>
  <c r="V561" i="4"/>
  <c r="V565" i="4"/>
  <c r="M565" i="4"/>
  <c r="K565" i="4"/>
  <c r="I565" i="4"/>
  <c r="I573" i="4"/>
  <c r="V573" i="4"/>
  <c r="M573" i="4"/>
  <c r="K573" i="4"/>
  <c r="M585" i="4"/>
  <c r="K585" i="4"/>
  <c r="V585" i="4"/>
  <c r="I585" i="4"/>
  <c r="I597" i="4"/>
  <c r="V597" i="4"/>
  <c r="M597" i="4"/>
  <c r="K597" i="4"/>
  <c r="K609" i="4"/>
  <c r="I609" i="4"/>
  <c r="M609" i="4"/>
  <c r="V621" i="4"/>
  <c r="K621" i="4"/>
  <c r="M621" i="4"/>
  <c r="I621" i="4"/>
  <c r="M637" i="4"/>
  <c r="I637" i="4"/>
  <c r="V637" i="4"/>
  <c r="V645" i="4"/>
  <c r="K645" i="4"/>
  <c r="M645" i="4"/>
  <c r="I645" i="4"/>
  <c r="I669" i="4"/>
  <c r="M669" i="4"/>
  <c r="K669" i="4"/>
  <c r="V669" i="4"/>
  <c r="K677" i="4"/>
  <c r="V677" i="4"/>
  <c r="M677" i="4"/>
  <c r="I677" i="4"/>
  <c r="V689" i="4"/>
  <c r="K689" i="4"/>
  <c r="I689" i="4"/>
  <c r="I697" i="4"/>
  <c r="M697" i="4"/>
  <c r="K697" i="4"/>
  <c r="K705" i="4"/>
  <c r="V705" i="4"/>
  <c r="M705" i="4"/>
  <c r="I721" i="4"/>
  <c r="M721" i="4"/>
  <c r="K721" i="4"/>
  <c r="M733" i="4"/>
  <c r="I733" i="4"/>
  <c r="V733" i="4"/>
  <c r="K733" i="4"/>
  <c r="I769" i="4"/>
  <c r="M769" i="4"/>
  <c r="V769" i="4"/>
  <c r="K769" i="4"/>
  <c r="K777" i="4"/>
  <c r="V777" i="4"/>
  <c r="I777" i="4"/>
  <c r="V789" i="4"/>
  <c r="K789" i="4"/>
  <c r="M789" i="4"/>
  <c r="I789" i="4"/>
  <c r="M829" i="4"/>
  <c r="I829" i="4"/>
  <c r="K829" i="4"/>
  <c r="M841" i="4"/>
  <c r="I841" i="4"/>
  <c r="V841" i="4"/>
  <c r="K841" i="4"/>
  <c r="M857" i="4"/>
  <c r="K857" i="4"/>
  <c r="I857" i="4"/>
  <c r="V857" i="4"/>
  <c r="M869" i="4"/>
  <c r="K869" i="4"/>
  <c r="I869" i="4"/>
  <c r="V869" i="4"/>
  <c r="M881" i="4"/>
  <c r="K881" i="4"/>
  <c r="I881" i="4"/>
  <c r="V881" i="4"/>
  <c r="M897" i="4"/>
  <c r="K897" i="4"/>
  <c r="I897" i="4"/>
  <c r="V897" i="4"/>
  <c r="M909" i="4"/>
  <c r="K909" i="4"/>
  <c r="I909" i="4"/>
  <c r="V909" i="4"/>
  <c r="M925" i="4"/>
  <c r="K925" i="4"/>
  <c r="I925" i="4"/>
  <c r="V925" i="4"/>
  <c r="M941" i="4"/>
  <c r="K941" i="4"/>
  <c r="I941" i="4"/>
  <c r="V941" i="4"/>
  <c r="M961" i="4"/>
  <c r="K961" i="4"/>
  <c r="I961" i="4"/>
  <c r="V961" i="4"/>
  <c r="M977" i="4"/>
  <c r="K977" i="4"/>
  <c r="I977" i="4"/>
  <c r="V977" i="4"/>
  <c r="M989" i="4"/>
  <c r="K989" i="4"/>
  <c r="I989" i="4"/>
  <c r="V989" i="4"/>
  <c r="M993" i="4"/>
  <c r="K993" i="4"/>
  <c r="I993" i="4"/>
  <c r="V993" i="4"/>
  <c r="K22" i="4"/>
  <c r="K34" i="4"/>
  <c r="V70" i="4"/>
  <c r="M194" i="4"/>
  <c r="I318" i="4"/>
  <c r="I333" i="4"/>
  <c r="I357" i="4"/>
  <c r="I381" i="4"/>
  <c r="K389" i="4"/>
  <c r="K465" i="4"/>
  <c r="I505" i="4"/>
  <c r="V549" i="4"/>
  <c r="I561" i="4"/>
  <c r="M689" i="4"/>
  <c r="V697" i="4"/>
  <c r="I705" i="4"/>
  <c r="V829" i="4"/>
  <c r="M106" i="4"/>
  <c r="K106" i="4"/>
  <c r="M130" i="4"/>
  <c r="K130" i="4"/>
  <c r="M182" i="4"/>
  <c r="K182" i="4"/>
  <c r="V190" i="4"/>
  <c r="M190" i="4"/>
  <c r="K202" i="4"/>
  <c r="I202" i="4"/>
  <c r="V214" i="4"/>
  <c r="M214" i="4"/>
  <c r="K230" i="4"/>
  <c r="I230" i="4"/>
  <c r="V242" i="4"/>
  <c r="M242" i="4"/>
  <c r="I250" i="4"/>
  <c r="V250" i="4"/>
  <c r="I274" i="4"/>
  <c r="V274" i="4"/>
  <c r="M286" i="4"/>
  <c r="K286" i="4"/>
  <c r="I302" i="4"/>
  <c r="V302" i="4"/>
  <c r="M314" i="4"/>
  <c r="K314" i="4"/>
  <c r="I330" i="4"/>
  <c r="V330" i="4"/>
  <c r="I341" i="4"/>
  <c r="V341" i="4"/>
  <c r="M353" i="4"/>
  <c r="K353" i="4"/>
  <c r="I365" i="4"/>
  <c r="V365" i="4"/>
  <c r="V377" i="4"/>
  <c r="M377" i="4"/>
  <c r="I377" i="4"/>
  <c r="V409" i="4"/>
  <c r="M409" i="4"/>
  <c r="K409" i="4"/>
  <c r="I409" i="4"/>
  <c r="K421" i="4"/>
  <c r="I421" i="4"/>
  <c r="V421" i="4"/>
  <c r="M421" i="4"/>
  <c r="V433" i="4"/>
  <c r="M433" i="4"/>
  <c r="I433" i="4"/>
  <c r="I445" i="4"/>
  <c r="V445" i="4"/>
  <c r="M445" i="4"/>
  <c r="M457" i="4"/>
  <c r="K457" i="4"/>
  <c r="V457" i="4"/>
  <c r="M485" i="4"/>
  <c r="K485" i="4"/>
  <c r="V485" i="4"/>
  <c r="K497" i="4"/>
  <c r="I497" i="4"/>
  <c r="V497" i="4"/>
  <c r="M497" i="4"/>
  <c r="K525" i="4"/>
  <c r="I525" i="4"/>
  <c r="V525" i="4"/>
  <c r="M525" i="4"/>
  <c r="V537" i="4"/>
  <c r="M537" i="4"/>
  <c r="K537" i="4"/>
  <c r="I537" i="4"/>
  <c r="K553" i="4"/>
  <c r="I553" i="4"/>
  <c r="V553" i="4"/>
  <c r="M553" i="4"/>
  <c r="V593" i="4"/>
  <c r="M593" i="4"/>
  <c r="K593" i="4"/>
  <c r="I593" i="4"/>
  <c r="K605" i="4"/>
  <c r="I605" i="4"/>
  <c r="V605" i="4"/>
  <c r="M605" i="4"/>
  <c r="I629" i="4"/>
  <c r="M629" i="4"/>
  <c r="K629" i="4"/>
  <c r="V629" i="4"/>
  <c r="M641" i="4"/>
  <c r="I641" i="4"/>
  <c r="K641" i="4"/>
  <c r="V641" i="4"/>
  <c r="K653" i="4"/>
  <c r="V653" i="4"/>
  <c r="M653" i="4"/>
  <c r="I653" i="4"/>
  <c r="V665" i="4"/>
  <c r="K665" i="4"/>
  <c r="M665" i="4"/>
  <c r="I665" i="4"/>
  <c r="V693" i="4"/>
  <c r="K693" i="4"/>
  <c r="M693" i="4"/>
  <c r="I693" i="4"/>
  <c r="V717" i="4"/>
  <c r="K717" i="4"/>
  <c r="M717" i="4"/>
  <c r="I717" i="4"/>
  <c r="K729" i="4"/>
  <c r="V729" i="4"/>
  <c r="M729" i="4"/>
  <c r="V741" i="4"/>
  <c r="K741" i="4"/>
  <c r="M741" i="4"/>
  <c r="I741" i="4"/>
  <c r="K749" i="4"/>
  <c r="V749" i="4"/>
  <c r="M749" i="4"/>
  <c r="V761" i="4"/>
  <c r="K761" i="4"/>
  <c r="M761" i="4"/>
  <c r="I761" i="4"/>
  <c r="I773" i="4"/>
  <c r="M773" i="4"/>
  <c r="K773" i="4"/>
  <c r="V773" i="4"/>
  <c r="M785" i="4"/>
  <c r="I785" i="4"/>
  <c r="V785" i="4"/>
  <c r="V793" i="4"/>
  <c r="K793" i="4"/>
  <c r="M793" i="4"/>
  <c r="K801" i="4"/>
  <c r="V801" i="4"/>
  <c r="M801" i="4"/>
  <c r="M809" i="4"/>
  <c r="I809" i="4"/>
  <c r="K809" i="4"/>
  <c r="V809" i="4"/>
  <c r="K821" i="4"/>
  <c r="V821" i="4"/>
  <c r="M821" i="4"/>
  <c r="I821" i="4"/>
  <c r="I833" i="4"/>
  <c r="M833" i="4"/>
  <c r="K833" i="4"/>
  <c r="V833" i="4"/>
  <c r="M849" i="4"/>
  <c r="I849" i="4"/>
  <c r="V849" i="4"/>
  <c r="K849" i="4"/>
  <c r="M861" i="4"/>
  <c r="K861" i="4"/>
  <c r="I861" i="4"/>
  <c r="V861" i="4"/>
  <c r="M873" i="4"/>
  <c r="K873" i="4"/>
  <c r="I873" i="4"/>
  <c r="M885" i="4"/>
  <c r="K885" i="4"/>
  <c r="I885" i="4"/>
  <c r="V885" i="4"/>
  <c r="M893" i="4"/>
  <c r="K893" i="4"/>
  <c r="I893" i="4"/>
  <c r="V893" i="4"/>
  <c r="M905" i="4"/>
  <c r="K905" i="4"/>
  <c r="I905" i="4"/>
  <c r="M917" i="4"/>
  <c r="K917" i="4"/>
  <c r="I917" i="4"/>
  <c r="V917" i="4"/>
  <c r="M929" i="4"/>
  <c r="K929" i="4"/>
  <c r="I929" i="4"/>
  <c r="V929" i="4"/>
  <c r="M945" i="4"/>
  <c r="K945" i="4"/>
  <c r="I945" i="4"/>
  <c r="V945" i="4"/>
  <c r="M957" i="4"/>
  <c r="K957" i="4"/>
  <c r="I957" i="4"/>
  <c r="V957" i="4"/>
  <c r="M969" i="4"/>
  <c r="K969" i="4"/>
  <c r="I969" i="4"/>
  <c r="M981" i="4"/>
  <c r="K981" i="4"/>
  <c r="I981" i="4"/>
  <c r="V981" i="4"/>
  <c r="M997" i="4"/>
  <c r="K997" i="4"/>
  <c r="I997" i="4"/>
  <c r="V997" i="4"/>
  <c r="I10" i="4"/>
  <c r="I66" i="4"/>
  <c r="M78" i="4"/>
  <c r="M94" i="4"/>
  <c r="I138" i="4"/>
  <c r="M174" i="4"/>
  <c r="V182" i="4"/>
  <c r="I186" i="4"/>
  <c r="M202" i="4"/>
  <c r="M222" i="4"/>
  <c r="M230" i="4"/>
  <c r="V238" i="4"/>
  <c r="I242" i="4"/>
  <c r="I290" i="4"/>
  <c r="M326" i="4"/>
  <c r="I6" i="4"/>
  <c r="K10" i="4"/>
  <c r="M22" i="4"/>
  <c r="I30" i="4"/>
  <c r="V34" i="4"/>
  <c r="K42" i="4"/>
  <c r="I50" i="4"/>
  <c r="M54" i="4"/>
  <c r="K66" i="4"/>
  <c r="K74" i="4"/>
  <c r="V78" i="4"/>
  <c r="K86" i="4"/>
  <c r="M98" i="4"/>
  <c r="V102" i="4"/>
  <c r="I106" i="4"/>
  <c r="K122" i="4"/>
  <c r="I130" i="4"/>
  <c r="K142" i="4"/>
  <c r="I178" i="4"/>
  <c r="V202" i="4"/>
  <c r="I206" i="4"/>
  <c r="K214" i="4"/>
  <c r="V230" i="4"/>
  <c r="K242" i="4"/>
  <c r="K274" i="4"/>
  <c r="K302" i="4"/>
  <c r="K318" i="4"/>
  <c r="K330" i="4"/>
  <c r="I349" i="4"/>
  <c r="K433" i="4"/>
  <c r="K445" i="4"/>
  <c r="V609" i="4"/>
  <c r="M777" i="4"/>
  <c r="K785" i="4"/>
  <c r="I793" i="4"/>
  <c r="V114" i="4"/>
  <c r="M114" i="4"/>
  <c r="V138" i="4"/>
  <c r="M138" i="4"/>
  <c r="K150" i="4"/>
  <c r="I150" i="4"/>
  <c r="M158" i="4"/>
  <c r="K158" i="4"/>
  <c r="V166" i="4"/>
  <c r="M166" i="4"/>
  <c r="K174" i="4"/>
  <c r="I174" i="4"/>
  <c r="V186" i="4"/>
  <c r="M186" i="4"/>
  <c r="M210" i="4"/>
  <c r="K210" i="4"/>
  <c r="V218" i="4"/>
  <c r="M218" i="4"/>
  <c r="M234" i="4"/>
  <c r="K234" i="4"/>
  <c r="V246" i="4"/>
  <c r="M246" i="4"/>
  <c r="I270" i="4"/>
  <c r="V270" i="4"/>
  <c r="V290" i="4"/>
  <c r="M290" i="4"/>
  <c r="I298" i="4"/>
  <c r="V298" i="4"/>
  <c r="V322" i="4"/>
  <c r="M322" i="4"/>
  <c r="V333" i="4"/>
  <c r="M333" i="4"/>
  <c r="I345" i="4"/>
  <c r="V345" i="4"/>
  <c r="V357" i="4"/>
  <c r="M357" i="4"/>
  <c r="M373" i="4"/>
  <c r="K373" i="4"/>
  <c r="V373" i="4"/>
  <c r="I373" i="4"/>
  <c r="I385" i="4"/>
  <c r="V385" i="4"/>
  <c r="M385" i="4"/>
  <c r="K385" i="4"/>
  <c r="I389" i="4"/>
  <c r="V389" i="4"/>
  <c r="M401" i="4"/>
  <c r="K401" i="4"/>
  <c r="V401" i="4"/>
  <c r="I401" i="4"/>
  <c r="I413" i="4"/>
  <c r="V413" i="4"/>
  <c r="M413" i="4"/>
  <c r="K413" i="4"/>
  <c r="V437" i="4"/>
  <c r="M437" i="4"/>
  <c r="K437" i="4"/>
  <c r="I437" i="4"/>
  <c r="K449" i="4"/>
  <c r="I449" i="4"/>
  <c r="V449" i="4"/>
  <c r="M449" i="4"/>
  <c r="V461" i="4"/>
  <c r="M461" i="4"/>
  <c r="K461" i="4"/>
  <c r="I461" i="4"/>
  <c r="I469" i="4"/>
  <c r="V469" i="4"/>
  <c r="M469" i="4"/>
  <c r="K477" i="4"/>
  <c r="I477" i="4"/>
  <c r="V477" i="4"/>
  <c r="M477" i="4"/>
  <c r="V489" i="4"/>
  <c r="M489" i="4"/>
  <c r="K489" i="4"/>
  <c r="I489" i="4"/>
  <c r="M501" i="4"/>
  <c r="K501" i="4"/>
  <c r="V501" i="4"/>
  <c r="I501" i="4"/>
  <c r="V509" i="4"/>
  <c r="M509" i="4"/>
  <c r="K509" i="4"/>
  <c r="I509" i="4"/>
  <c r="K521" i="4"/>
  <c r="I521" i="4"/>
  <c r="M521" i="4"/>
  <c r="M533" i="4"/>
  <c r="K533" i="4"/>
  <c r="V533" i="4"/>
  <c r="I545" i="4"/>
  <c r="V545" i="4"/>
  <c r="M545" i="4"/>
  <c r="K545" i="4"/>
  <c r="M557" i="4"/>
  <c r="K557" i="4"/>
  <c r="V557" i="4"/>
  <c r="I557" i="4"/>
  <c r="K577" i="4"/>
  <c r="I577" i="4"/>
  <c r="M577" i="4"/>
  <c r="K581" i="4"/>
  <c r="I581" i="4"/>
  <c r="V581" i="4"/>
  <c r="M581" i="4"/>
  <c r="M589" i="4"/>
  <c r="K589" i="4"/>
  <c r="V589" i="4"/>
  <c r="I601" i="4"/>
  <c r="V601" i="4"/>
  <c r="M601" i="4"/>
  <c r="M613" i="4"/>
  <c r="K613" i="4"/>
  <c r="V613" i="4"/>
  <c r="I625" i="4"/>
  <c r="M625" i="4"/>
  <c r="V625" i="4"/>
  <c r="K625" i="4"/>
  <c r="K633" i="4"/>
  <c r="V633" i="4"/>
  <c r="I633" i="4"/>
  <c r="I649" i="4"/>
  <c r="M649" i="4"/>
  <c r="V649" i="4"/>
  <c r="K649" i="4"/>
  <c r="I673" i="4"/>
  <c r="M673" i="4"/>
  <c r="V673" i="4"/>
  <c r="M685" i="4"/>
  <c r="I685" i="4"/>
  <c r="K685" i="4"/>
  <c r="V685" i="4"/>
  <c r="M709" i="4"/>
  <c r="I709" i="4"/>
  <c r="V709" i="4"/>
  <c r="K709" i="4"/>
  <c r="I745" i="4"/>
  <c r="M745" i="4"/>
  <c r="K745" i="4"/>
  <c r="M757" i="4"/>
  <c r="I757" i="4"/>
  <c r="V757" i="4"/>
  <c r="K757" i="4"/>
  <c r="V765" i="4"/>
  <c r="K765" i="4"/>
  <c r="M765" i="4"/>
  <c r="I765" i="4"/>
  <c r="M805" i="4"/>
  <c r="I805" i="4"/>
  <c r="V805" i="4"/>
  <c r="K805" i="4"/>
  <c r="V813" i="4"/>
  <c r="K813" i="4"/>
  <c r="M813" i="4"/>
  <c r="I813" i="4"/>
  <c r="M825" i="4"/>
  <c r="I825" i="4"/>
  <c r="V825" i="4"/>
  <c r="K825" i="4"/>
  <c r="I837" i="4"/>
  <c r="M837" i="4"/>
  <c r="V837" i="4"/>
  <c r="M845" i="4"/>
  <c r="I845" i="4"/>
  <c r="K845" i="4"/>
  <c r="M853" i="4"/>
  <c r="K853" i="4"/>
  <c r="I853" i="4"/>
  <c r="V853" i="4"/>
  <c r="M865" i="4"/>
  <c r="K865" i="4"/>
  <c r="I865" i="4"/>
  <c r="V865" i="4"/>
  <c r="M877" i="4"/>
  <c r="K877" i="4"/>
  <c r="I877" i="4"/>
  <c r="V877" i="4"/>
  <c r="M889" i="4"/>
  <c r="K889" i="4"/>
  <c r="I889" i="4"/>
  <c r="V889" i="4"/>
  <c r="M901" i="4"/>
  <c r="K901" i="4"/>
  <c r="I901" i="4"/>
  <c r="V901" i="4"/>
  <c r="M913" i="4"/>
  <c r="K913" i="4"/>
  <c r="I913" i="4"/>
  <c r="V913" i="4"/>
  <c r="M921" i="4"/>
  <c r="K921" i="4"/>
  <c r="I921" i="4"/>
  <c r="V921" i="4"/>
  <c r="M933" i="4"/>
  <c r="K933" i="4"/>
  <c r="I933" i="4"/>
  <c r="V933" i="4"/>
  <c r="M937" i="4"/>
  <c r="K937" i="4"/>
  <c r="I937" i="4"/>
  <c r="M949" i="4"/>
  <c r="K949" i="4"/>
  <c r="I949" i="4"/>
  <c r="V949" i="4"/>
  <c r="M953" i="4"/>
  <c r="K953" i="4"/>
  <c r="I953" i="4"/>
  <c r="V953" i="4"/>
  <c r="M965" i="4"/>
  <c r="K965" i="4"/>
  <c r="I965" i="4"/>
  <c r="V965" i="4"/>
  <c r="M973" i="4"/>
  <c r="K973" i="4"/>
  <c r="I973" i="4"/>
  <c r="V973" i="4"/>
  <c r="M985" i="4"/>
  <c r="K985" i="4"/>
  <c r="I985" i="4"/>
  <c r="V985" i="4"/>
  <c r="M1001" i="4"/>
  <c r="K1001" i="4"/>
  <c r="I1001" i="4"/>
  <c r="M14" i="4"/>
  <c r="V26" i="4"/>
  <c r="V38" i="4"/>
  <c r="I42" i="4"/>
  <c r="I54" i="4"/>
  <c r="V58" i="4"/>
  <c r="V82" i="4"/>
  <c r="I86" i="4"/>
  <c r="K98" i="4"/>
  <c r="M102" i="4"/>
  <c r="V110" i="4"/>
  <c r="I114" i="4"/>
  <c r="V154" i="4"/>
  <c r="I166" i="4"/>
  <c r="I214" i="4"/>
  <c r="M250" i="4"/>
  <c r="K6" i="4"/>
  <c r="V10" i="4"/>
  <c r="I14" i="4"/>
  <c r="V22" i="4"/>
  <c r="I26" i="4"/>
  <c r="M30" i="4"/>
  <c r="I38" i="4"/>
  <c r="M42" i="4"/>
  <c r="M50" i="4"/>
  <c r="V54" i="4"/>
  <c r="I58" i="4"/>
  <c r="M66" i="4"/>
  <c r="K70" i="4"/>
  <c r="M74" i="4"/>
  <c r="I82" i="4"/>
  <c r="V86" i="4"/>
  <c r="I94" i="4"/>
  <c r="V98" i="4"/>
  <c r="V106" i="4"/>
  <c r="M122" i="4"/>
  <c r="V130" i="4"/>
  <c r="I134" i="4"/>
  <c r="M142" i="4"/>
  <c r="M150" i="4"/>
  <c r="V158" i="4"/>
  <c r="I162" i="4"/>
  <c r="V178" i="4"/>
  <c r="I190" i="4"/>
  <c r="V206" i="4"/>
  <c r="I218" i="4"/>
  <c r="V234" i="4"/>
  <c r="I246" i="4"/>
  <c r="I266" i="4"/>
  <c r="M274" i="4"/>
  <c r="M278" i="4"/>
  <c r="I294" i="4"/>
  <c r="M302" i="4"/>
  <c r="M306" i="4"/>
  <c r="I322" i="4"/>
  <c r="M330" i="4"/>
  <c r="I337" i="4"/>
  <c r="M345" i="4"/>
  <c r="V349" i="4"/>
  <c r="I361" i="4"/>
  <c r="V521" i="4"/>
  <c r="I533" i="4"/>
  <c r="V577" i="4"/>
  <c r="I589" i="4"/>
  <c r="K673" i="4"/>
  <c r="V721" i="4"/>
  <c r="I729" i="4"/>
  <c r="V845" i="4"/>
  <c r="V969" i="4"/>
</calcChain>
</file>

<file path=xl/sharedStrings.xml><?xml version="1.0" encoding="utf-8"?>
<sst xmlns="http://schemas.openxmlformats.org/spreadsheetml/2006/main" count="10408" uniqueCount="1150">
  <si>
    <t>EUBA02</t>
  </si>
  <si>
    <t>Bankarstvo</t>
  </si>
  <si>
    <t>H</t>
  </si>
  <si>
    <t>2017/2018</t>
  </si>
  <si>
    <t>2018/2019</t>
  </si>
  <si>
    <t>2019/2020</t>
  </si>
  <si>
    <t>2020/2021</t>
  </si>
  <si>
    <t>2021/2022</t>
  </si>
  <si>
    <t>2022/2023</t>
  </si>
  <si>
    <t>EUBB18</t>
  </si>
  <si>
    <t>Burze i vrijednosnice</t>
  </si>
  <si>
    <t>EUEB03</t>
  </si>
  <si>
    <t>Ekonomika prometa</t>
  </si>
  <si>
    <t>E</t>
  </si>
  <si>
    <t>EUT202</t>
  </si>
  <si>
    <t>Ekonomika turizma</t>
  </si>
  <si>
    <t>EUE206</t>
  </si>
  <si>
    <t>Ekonomska politika</t>
  </si>
  <si>
    <t>EUB214</t>
  </si>
  <si>
    <t>Elektroničko poslovanje</t>
  </si>
  <si>
    <t>EUE001</t>
  </si>
  <si>
    <t>Engleski jezik u ekonomiji I</t>
  </si>
  <si>
    <t>EUE002</t>
  </si>
  <si>
    <t>Engleski jezik u ekonomiji II</t>
  </si>
  <si>
    <t>EUT001</t>
  </si>
  <si>
    <t>Engleski jezik u turizmu I</t>
  </si>
  <si>
    <t>EUT002</t>
  </si>
  <si>
    <t>Engleski jezik u turizmu II</t>
  </si>
  <si>
    <t>EUT003</t>
  </si>
  <si>
    <t>Engleski jezik u turizmu III</t>
  </si>
  <si>
    <t>EUB217</t>
  </si>
  <si>
    <t>ERP sustavi</t>
  </si>
  <si>
    <t>EUT102</t>
  </si>
  <si>
    <t>Europsko pravo u turizmu i transportu</t>
  </si>
  <si>
    <t>EUA201</t>
  </si>
  <si>
    <t>Financijske institucije i tržišta</t>
  </si>
  <si>
    <t>EUB101</t>
  </si>
  <si>
    <t>Financijski menadžment I</t>
  </si>
  <si>
    <t>EUB209</t>
  </si>
  <si>
    <t>Financijsko računovodstvo I</t>
  </si>
  <si>
    <t>EUA107</t>
  </si>
  <si>
    <t>Gospodarstvo Hrvatske</t>
  </si>
  <si>
    <t>EUT208</t>
  </si>
  <si>
    <t>Hotelski informacijski sustavi</t>
  </si>
  <si>
    <t>EUT204</t>
  </si>
  <si>
    <t>Hotelski menadžment</t>
  </si>
  <si>
    <t>EUT207</t>
  </si>
  <si>
    <t>Informacijske tehnologije za destinacije</t>
  </si>
  <si>
    <t>EUA002</t>
  </si>
  <si>
    <t>Informatičke tehnologije</t>
  </si>
  <si>
    <t>EUB206</t>
  </si>
  <si>
    <t>Istraživanje tržišta</t>
  </si>
  <si>
    <t>EUE102</t>
  </si>
  <si>
    <t>Javne financije 1</t>
  </si>
  <si>
    <t>EUTB01</t>
  </si>
  <si>
    <t>Kulturno povijesna baština i turizam</t>
  </si>
  <si>
    <t>EUB201</t>
  </si>
  <si>
    <t>Kvantitativne metode u menadžmentu</t>
  </si>
  <si>
    <t>EUA102</t>
  </si>
  <si>
    <t>Makroekonomija I</t>
  </si>
  <si>
    <t>EUA106</t>
  </si>
  <si>
    <t>Makroekonomija II</t>
  </si>
  <si>
    <t>EUA104</t>
  </si>
  <si>
    <t>Marketing</t>
  </si>
  <si>
    <t>EUT205</t>
  </si>
  <si>
    <t>Marketing destinacije</t>
  </si>
  <si>
    <t>EUT206</t>
  </si>
  <si>
    <t>Marketing hotelskog poduzeća</t>
  </si>
  <si>
    <t>EUA003</t>
  </si>
  <si>
    <t>Matematika</t>
  </si>
  <si>
    <t>EUA007</t>
  </si>
  <si>
    <t>Matematika u ekonomiji</t>
  </si>
  <si>
    <t>EUE201</t>
  </si>
  <si>
    <t>Međunarodna ekonomija I</t>
  </si>
  <si>
    <t>EUEB01</t>
  </si>
  <si>
    <t>Međunarodne ekonomske institucije</t>
  </si>
  <si>
    <t>EUE204</t>
  </si>
  <si>
    <t>Međunarodne financije 1</t>
  </si>
  <si>
    <t>EUBB01</t>
  </si>
  <si>
    <t>Menadžersko odlučivanje</t>
  </si>
  <si>
    <t>EUB102</t>
  </si>
  <si>
    <t>Menadžersko računovodstvo I</t>
  </si>
  <si>
    <t>EUA103</t>
  </si>
  <si>
    <t>Menadžment</t>
  </si>
  <si>
    <t>EUB202</t>
  </si>
  <si>
    <t>Menadžment ljudskih resursa</t>
  </si>
  <si>
    <t>EUT201</t>
  </si>
  <si>
    <t>Menadžment turističke agencije</t>
  </si>
  <si>
    <t>EUT203</t>
  </si>
  <si>
    <t>Menadžment turističke destinacije</t>
  </si>
  <si>
    <t>EUA008</t>
  </si>
  <si>
    <t>Mikroekonomija I</t>
  </si>
  <si>
    <t>EUA101</t>
  </si>
  <si>
    <t>Mikroekonomija II</t>
  </si>
  <si>
    <t>EUE207</t>
  </si>
  <si>
    <t>Monetarna analiza</t>
  </si>
  <si>
    <t>EUE202</t>
  </si>
  <si>
    <t>Monetarna ekonomija 1</t>
  </si>
  <si>
    <t>EUTB03</t>
  </si>
  <si>
    <t>Nautički turizam</t>
  </si>
  <si>
    <t>EUBB12</t>
  </si>
  <si>
    <t>Obiteljski biznis</t>
  </si>
  <si>
    <t>EUB205</t>
  </si>
  <si>
    <t>Operacijski menadžment I</t>
  </si>
  <si>
    <t>EUB204</t>
  </si>
  <si>
    <t>Organizacija poduzeća</t>
  </si>
  <si>
    <t>EUTA01</t>
  </si>
  <si>
    <t>Organizacija turizma</t>
  </si>
  <si>
    <t>EUA001</t>
  </si>
  <si>
    <t>Osnove ekonomije</t>
  </si>
  <si>
    <t>EUB001</t>
  </si>
  <si>
    <t>Osnove financija</t>
  </si>
  <si>
    <t>EUB213</t>
  </si>
  <si>
    <t>Osnove revizije</t>
  </si>
  <si>
    <t>EUB218</t>
  </si>
  <si>
    <t>Poduzetničko planiranje</t>
  </si>
  <si>
    <t>EUB212</t>
  </si>
  <si>
    <t>Poduzetništvo</t>
  </si>
  <si>
    <t>EUB208</t>
  </si>
  <si>
    <t>Ponašanje potrošača</t>
  </si>
  <si>
    <t>EUB207</t>
  </si>
  <si>
    <t>Porezni sustav i politika</t>
  </si>
  <si>
    <t>EUA011</t>
  </si>
  <si>
    <t>Poslovni engleski jezik I</t>
  </si>
  <si>
    <t>EUA015</t>
  </si>
  <si>
    <t>Poslovni engleski jezik II</t>
  </si>
  <si>
    <t>EUA108</t>
  </si>
  <si>
    <t>Poslovni engleski jezik III</t>
  </si>
  <si>
    <t>EUAA02</t>
  </si>
  <si>
    <t>Poslovni engleski jezik IV</t>
  </si>
  <si>
    <t>EUAA05</t>
  </si>
  <si>
    <t>Poslovni engleski jezik V</t>
  </si>
  <si>
    <t>EUAB01</t>
  </si>
  <si>
    <t>Poslovni engleski jezik VI</t>
  </si>
  <si>
    <t>EUB211</t>
  </si>
  <si>
    <t>Poslovni informacijski sustavi</t>
  </si>
  <si>
    <t>EUAB04</t>
  </si>
  <si>
    <t>Poslovni njemački jezik</t>
  </si>
  <si>
    <t>EUAB05</t>
  </si>
  <si>
    <t>Poslovni talijanski jezik</t>
  </si>
  <si>
    <t>EUBA04</t>
  </si>
  <si>
    <t>Poslovno komuniciranje</t>
  </si>
  <si>
    <t>EUBA01</t>
  </si>
  <si>
    <t>Poslovno planiranje</t>
  </si>
  <si>
    <t>EUBB17</t>
  </si>
  <si>
    <t>Poslovno pregovaranje</t>
  </si>
  <si>
    <t>EUEA01</t>
  </si>
  <si>
    <t>Povijest ekonomske misli</t>
  </si>
  <si>
    <t>Pravo u turizmu i ugostiteljstvu</t>
  </si>
  <si>
    <t>EUX103</t>
  </si>
  <si>
    <t>Priznato 103 ECTS kod prijelaza</t>
  </si>
  <si>
    <t>EUX104</t>
  </si>
  <si>
    <t>Priznato 104 ECTS kod prijelaza</t>
  </si>
  <si>
    <t>EUX105</t>
  </si>
  <si>
    <t>Priznato 105 ECTS kod prijelaza</t>
  </si>
  <si>
    <t>EUX107</t>
  </si>
  <si>
    <t>Priznato 107 ECTS kod prijelaza</t>
  </si>
  <si>
    <t>EUX109</t>
  </si>
  <si>
    <t>Priznato 109 ECTS kod prijelaza</t>
  </si>
  <si>
    <t>EUX110</t>
  </si>
  <si>
    <t>Priznato 110 ECTS kod prijelaza</t>
  </si>
  <si>
    <t>EUX111</t>
  </si>
  <si>
    <t>Priznato 111 ECTS kod prijelaza</t>
  </si>
  <si>
    <t>EUX112</t>
  </si>
  <si>
    <t>Priznato 112 ECTS  kod prijelaza</t>
  </si>
  <si>
    <t>EUX113</t>
  </si>
  <si>
    <t>Priznato 113 ECTS kod prijelaza</t>
  </si>
  <si>
    <t>EUX119</t>
  </si>
  <si>
    <t>Priznato 119 ECTS kod prijelaza</t>
  </si>
  <si>
    <t>EUX120</t>
  </si>
  <si>
    <t>Priznato 120 ECTS kod prijelaza</t>
  </si>
  <si>
    <t>EUX121</t>
  </si>
  <si>
    <t>Priznato 121 ECTS kod prijelaza</t>
  </si>
  <si>
    <t>EUX122</t>
  </si>
  <si>
    <t>Priznato 122 ECTS kod prijelaza</t>
  </si>
  <si>
    <t>EUX125</t>
  </si>
  <si>
    <t>Priznato 125 ECTS kod prijelaza</t>
  </si>
  <si>
    <t>EUX126</t>
  </si>
  <si>
    <t>Priznato 126 ECTS kod prijelaza</t>
  </si>
  <si>
    <t>EUX128</t>
  </si>
  <si>
    <t>Priznato 128 ECTS kod prijelaza</t>
  </si>
  <si>
    <t>EUX131</t>
  </si>
  <si>
    <t>Priznato 131 ECTS kod prijelaza</t>
  </si>
  <si>
    <t>EUX132</t>
  </si>
  <si>
    <t>Priznato 132 ECTS kod prijelaza</t>
  </si>
  <si>
    <t>EUX133</t>
  </si>
  <si>
    <t>Priznato 133 ECTS kod prijelaza</t>
  </si>
  <si>
    <t>EUX134</t>
  </si>
  <si>
    <t>Priznato 134 ECTS kod prijelaza</t>
  </si>
  <si>
    <t>EUX135</t>
  </si>
  <si>
    <t>Priznato 135 ECTS kod prijelaza</t>
  </si>
  <si>
    <t>EUX137</t>
  </si>
  <si>
    <t>Priznato 137 ECTS kod prijelaza</t>
  </si>
  <si>
    <t>EUX140</t>
  </si>
  <si>
    <t>Priznato 140 ECTS kod prijelaza</t>
  </si>
  <si>
    <t>EUX141</t>
  </si>
  <si>
    <t>Priznato 141 ECTS kod prijelaza</t>
  </si>
  <si>
    <t>EUX143</t>
  </si>
  <si>
    <t>Priznato 143 ECTS kod prijelaza</t>
  </si>
  <si>
    <t>EUX144</t>
  </si>
  <si>
    <t>Priznato 144 ECTS kod prijelaza</t>
  </si>
  <si>
    <t>EUX145</t>
  </si>
  <si>
    <t>Priznato 145 ECTS kod prijelaza</t>
  </si>
  <si>
    <t>EUX146</t>
  </si>
  <si>
    <t>Priznato 146 ECTS kod prijelaza</t>
  </si>
  <si>
    <t>EUX147</t>
  </si>
  <si>
    <t>Priznato 147 ECTS kod prijelaza</t>
  </si>
  <si>
    <t>EUX149</t>
  </si>
  <si>
    <t>Priznato 149 ECTS kod prijelaza</t>
  </si>
  <si>
    <t>EUX150</t>
  </si>
  <si>
    <t>Priznato 150 ECTS kod prijelaza</t>
  </si>
  <si>
    <t>EUX151</t>
  </si>
  <si>
    <t>Priznato 151 ECTS kod prijelaza</t>
  </si>
  <si>
    <t>EUX152</t>
  </si>
  <si>
    <t>Priznato 152 ECTS kod prijelaza</t>
  </si>
  <si>
    <t>EUA153</t>
  </si>
  <si>
    <t>priznato 153 ECTS kod prijelaza</t>
  </si>
  <si>
    <t>EUX154</t>
  </si>
  <si>
    <t>Priznato 154 ECTS kod prijelaza</t>
  </si>
  <si>
    <t>EUX155</t>
  </si>
  <si>
    <t>Priznato 155 ECTS kod prijelaza</t>
  </si>
  <si>
    <t>EUX156</t>
  </si>
  <si>
    <t>Priznato 156 ECTS kod prijelaza</t>
  </si>
  <si>
    <t>EUX157</t>
  </si>
  <si>
    <t>Priznato 157 ECTS kod prijelaza</t>
  </si>
  <si>
    <t>EUX158</t>
  </si>
  <si>
    <t>Priznato 158 ECTS kod prijelaza</t>
  </si>
  <si>
    <t>EUX160</t>
  </si>
  <si>
    <t>Priznato 160 ECTS kod prijelaza</t>
  </si>
  <si>
    <t>EUX161</t>
  </si>
  <si>
    <t>Priznato 161 ECTS kod prijelaza</t>
  </si>
  <si>
    <t>EUX162</t>
  </si>
  <si>
    <t>Priznato 162 ECTS kod prijelaza</t>
  </si>
  <si>
    <t>EUA163</t>
  </si>
  <si>
    <t>Priznato 163 ECTS  kod prijelaza</t>
  </si>
  <si>
    <t>EUX164</t>
  </si>
  <si>
    <t>Priznato 164 ECTS kod prijelaza</t>
  </si>
  <si>
    <t>Priznato 164 kod prijelaza</t>
  </si>
  <si>
    <t>EUX165</t>
  </si>
  <si>
    <t>Priznato 165 ECTS kod prijelaza</t>
  </si>
  <si>
    <t>EUX166</t>
  </si>
  <si>
    <t>Priznato 166 ECTS kod prijelaza</t>
  </si>
  <si>
    <t>EUX177</t>
  </si>
  <si>
    <t>Priznato 177 ECTS kod prijelaza</t>
  </si>
  <si>
    <t>EUX247</t>
  </si>
  <si>
    <t>Priznato 247 ECTS kod prijelaza</t>
  </si>
  <si>
    <t>EUX028</t>
  </si>
  <si>
    <t>Priznato 28 ECTS kod prijelaza</t>
  </si>
  <si>
    <t>EUA333</t>
  </si>
  <si>
    <t>Priznato 3 ECTS (iznavnastavna aktivnost</t>
  </si>
  <si>
    <t>Priznato 3 ECTS (iznavnastavna aktivnost)</t>
  </si>
  <si>
    <t>Priznato 3 ECTS-izvannastavna aktivnost</t>
  </si>
  <si>
    <t>EUX030</t>
  </si>
  <si>
    <t>Priznato 30 ECTS kod prijelaza</t>
  </si>
  <si>
    <t>EUX032</t>
  </si>
  <si>
    <t>Priznato 32 ECTS kod prijelaza</t>
  </si>
  <si>
    <t>EUX036</t>
  </si>
  <si>
    <t>Priznato 36 ECTS kod prijelaza</t>
  </si>
  <si>
    <t>EUX040</t>
  </si>
  <si>
    <t>Priznato 40 ECTS kod prijelaza</t>
  </si>
  <si>
    <t>EUX042</t>
  </si>
  <si>
    <t>Priznato 42 ECTS kod prijelaza</t>
  </si>
  <si>
    <t>EUX043</t>
  </si>
  <si>
    <t>Priznato 43 ECTS kod prijelaza</t>
  </si>
  <si>
    <t>EUX044</t>
  </si>
  <si>
    <t>Priznato 44 ECTS kod prijelaza</t>
  </si>
  <si>
    <t>EUX045</t>
  </si>
  <si>
    <t>Priznato 45 ECTS kod prijelaza</t>
  </si>
  <si>
    <t>EUX046</t>
  </si>
  <si>
    <t>Priznato 46 ECTS kod prijelaza</t>
  </si>
  <si>
    <t>EUX047</t>
  </si>
  <si>
    <t>priznato 47 ECTS kod prijelaza</t>
  </si>
  <si>
    <t>EUX048</t>
  </si>
  <si>
    <t>Priznato 48 ECTS kod prijelaza</t>
  </si>
  <si>
    <t>EUX049</t>
  </si>
  <si>
    <t>Priznato 49 ECTS kod prijelaza</t>
  </si>
  <si>
    <t>EUA555</t>
  </si>
  <si>
    <t>Priznato 5 ECTS-izvannastavna aktivnost</t>
  </si>
  <si>
    <t>EUX050</t>
  </si>
  <si>
    <t>Priznato 50 ECTS kod prijelaza</t>
  </si>
  <si>
    <t>EUX051</t>
  </si>
  <si>
    <t>Priznato 51 ECTS kod prijelaza</t>
  </si>
  <si>
    <t>EUX052</t>
  </si>
  <si>
    <t>Priznato 52 ECTS kod prijelaza</t>
  </si>
  <si>
    <t>EUX053</t>
  </si>
  <si>
    <t>Priznato 53 ECTS kod prijelaza</t>
  </si>
  <si>
    <t>EUX054</t>
  </si>
  <si>
    <t>Priznato 54 ECTS kod prijelaza</t>
  </si>
  <si>
    <t>EUX055</t>
  </si>
  <si>
    <t>Priznato 55 ECTS kod prijelaza</t>
  </si>
  <si>
    <t>EUX056</t>
  </si>
  <si>
    <t>Priznato 56 ECTS kod prijelaza</t>
  </si>
  <si>
    <t>EUX057</t>
  </si>
  <si>
    <t>Priznato 57 ECTS kod prijelaza</t>
  </si>
  <si>
    <t>EUX058</t>
  </si>
  <si>
    <t>Priznato 58 ECTS kod prijelaza</t>
  </si>
  <si>
    <t>EUX060</t>
  </si>
  <si>
    <t>Priznato 60 ECTS kod prijelaza</t>
  </si>
  <si>
    <t>EUX061</t>
  </si>
  <si>
    <t>Priznato 61 ECTS kod prijelaza</t>
  </si>
  <si>
    <t>EUX062</t>
  </si>
  <si>
    <t>Priznato 62 ECTS kod prijelaza</t>
  </si>
  <si>
    <t>EUX065</t>
  </si>
  <si>
    <t>Priznato 65 ECTS kod prijelaza</t>
  </si>
  <si>
    <t>EUX066</t>
  </si>
  <si>
    <t>Priznato 66 ECTS kod prijelaza</t>
  </si>
  <si>
    <t>EUX067</t>
  </si>
  <si>
    <t>Priznato 67 ECTS kod prijelaza</t>
  </si>
  <si>
    <t>EUX068</t>
  </si>
  <si>
    <t>Priznato 68 ECTS kod prijelaza</t>
  </si>
  <si>
    <t>EUX070</t>
  </si>
  <si>
    <t>Priznato 70 ECTS kod prijelaza</t>
  </si>
  <si>
    <t>EUX071</t>
  </si>
  <si>
    <t>Priznato 71 ECTS kod prijelaza</t>
  </si>
  <si>
    <t>EUX072</t>
  </si>
  <si>
    <t>Priznato 72 ECTS kod prijelaza</t>
  </si>
  <si>
    <t>EUX073</t>
  </si>
  <si>
    <t>Priznato 73 ECTS kod prijelaza</t>
  </si>
  <si>
    <t>EUX075</t>
  </si>
  <si>
    <t>Priznato 75 ECTS kod prijelaza</t>
  </si>
  <si>
    <t>EUX76</t>
  </si>
  <si>
    <t>Priznato 76 ECTS kod prijelaza</t>
  </si>
  <si>
    <t>EUX076</t>
  </si>
  <si>
    <t>Priznato 76 Ects kod prijelaza</t>
  </si>
  <si>
    <t>EUX077</t>
  </si>
  <si>
    <t>Priznato 77 ECTS kod prijelaza</t>
  </si>
  <si>
    <t>EUX079</t>
  </si>
  <si>
    <t>Priznato 79 ECTS kod prijelaza</t>
  </si>
  <si>
    <t>EUX081</t>
  </si>
  <si>
    <t>Priznato 81 ECTS kod prijelaza</t>
  </si>
  <si>
    <t>EUX085</t>
  </si>
  <si>
    <t>Priznato 85 ECTS kod prijelaza</t>
  </si>
  <si>
    <t>EUX088</t>
  </si>
  <si>
    <t>Priznato 88 ECTS kod prijelaza</t>
  </si>
  <si>
    <t>EUX089</t>
  </si>
  <si>
    <t>Priznato 89 ECTS kod prijelaza</t>
  </si>
  <si>
    <t>EUX092</t>
  </si>
  <si>
    <t>Priznato 92 ECTS kod prijelaza</t>
  </si>
  <si>
    <t>EUX093</t>
  </si>
  <si>
    <t>Priznato 93 ECTS kod prijelaza</t>
  </si>
  <si>
    <t>EUX094</t>
  </si>
  <si>
    <t>Priznato 94 ECTS kod prijelaza</t>
  </si>
  <si>
    <t>EUX098</t>
  </si>
  <si>
    <t>Priznato 98 ECTS kod prijelaza</t>
  </si>
  <si>
    <t>EUTB07</t>
  </si>
  <si>
    <t>Prodaja i recepcijsko poslovanje</t>
  </si>
  <si>
    <t>EUE205</t>
  </si>
  <si>
    <t>Prostorna ekonomija</t>
  </si>
  <si>
    <t>EUA009</t>
  </si>
  <si>
    <t>Računovodstvo</t>
  </si>
  <si>
    <t>EUAA08</t>
  </si>
  <si>
    <t>Računovodstvo financijskih institucija</t>
  </si>
  <si>
    <t>EUBB06</t>
  </si>
  <si>
    <t>Računovodstvo neprofitnih organizacija</t>
  </si>
  <si>
    <t>EUBB04</t>
  </si>
  <si>
    <t>Računovodstvo obrtnika</t>
  </si>
  <si>
    <t>EUB216</t>
  </si>
  <si>
    <t>Računovodstvo troškova I</t>
  </si>
  <si>
    <t>EUR001</t>
  </si>
  <si>
    <t>Radionica I</t>
  </si>
  <si>
    <t>EUR004</t>
  </si>
  <si>
    <t>Radionica II</t>
  </si>
  <si>
    <t>EUE203</t>
  </si>
  <si>
    <t>Regionalna ekonomija</t>
  </si>
  <si>
    <t>EUBB09</t>
  </si>
  <si>
    <t>Relacijske baze podataka</t>
  </si>
  <si>
    <t>EUEA02</t>
  </si>
  <si>
    <t>Sociologija</t>
  </si>
  <si>
    <t>EUA010</t>
  </si>
  <si>
    <t>Statistička analiza</t>
  </si>
  <si>
    <t>EUA004</t>
  </si>
  <si>
    <t>Statistika</t>
  </si>
  <si>
    <t>EUB210</t>
  </si>
  <si>
    <t>Strategije marketinga</t>
  </si>
  <si>
    <t>EUB215</t>
  </si>
  <si>
    <t>Strategije novih poslova</t>
  </si>
  <si>
    <t>EUB203</t>
  </si>
  <si>
    <t>Strateška analiza</t>
  </si>
  <si>
    <t>EUAAP1</t>
  </si>
  <si>
    <t>Stručna praksa</t>
  </si>
  <si>
    <t>EUAAP2</t>
  </si>
  <si>
    <t>Stručna praksa - Društveno korisno učenj</t>
  </si>
  <si>
    <t>Stručna praksa - Društveno korisno učenje</t>
  </si>
  <si>
    <t>EUE101</t>
  </si>
  <si>
    <t>Suvremene ekonomske teorije</t>
  </si>
  <si>
    <t>EUEA03</t>
  </si>
  <si>
    <t>Teorije razvoja</t>
  </si>
  <si>
    <t>EUA006</t>
  </si>
  <si>
    <t>Tjelesna i zdravstvena kultura</t>
  </si>
  <si>
    <t>EUAA01</t>
  </si>
  <si>
    <t>Trgovačko pravo</t>
  </si>
  <si>
    <t>EUTA02</t>
  </si>
  <si>
    <t>Turistička geografija</t>
  </si>
  <si>
    <t>EUTB06</t>
  </si>
  <si>
    <t>Upravljanje jedinicama hrane i pića</t>
  </si>
  <si>
    <t>EUBB16</t>
  </si>
  <si>
    <t>Upravljanje proizvodom</t>
  </si>
  <si>
    <t>EUBB19</t>
  </si>
  <si>
    <t>Upravljanje rizicima</t>
  </si>
  <si>
    <t>EUEB02</t>
  </si>
  <si>
    <t>Urbana ekonomija</t>
  </si>
  <si>
    <t>EUBB10</t>
  </si>
  <si>
    <t>Uvod u programiranje</t>
  </si>
  <si>
    <t>EUT101</t>
  </si>
  <si>
    <t>Uvod u turizam</t>
  </si>
  <si>
    <t>EUZ001</t>
  </si>
  <si>
    <t>Završni rad</t>
  </si>
  <si>
    <t>ECM210</t>
  </si>
  <si>
    <t>Analiza financijskih izvješća</t>
  </si>
  <si>
    <t>ECM213</t>
  </si>
  <si>
    <t>Bankarstvo i osiguranje</t>
  </si>
  <si>
    <t>ECT003</t>
  </si>
  <si>
    <t>ECT002</t>
  </si>
  <si>
    <t>ECT202</t>
  </si>
  <si>
    <t>Europsko i hrvatsko poslovno pravo u turiz</t>
  </si>
  <si>
    <t>ECA006</t>
  </si>
  <si>
    <t>Europsko poslovno i trgovačko pravo</t>
  </si>
  <si>
    <t>ECM212</t>
  </si>
  <si>
    <t>Financijska tržišta</t>
  </si>
  <si>
    <t>ECM201</t>
  </si>
  <si>
    <t>Informacijski sustavi</t>
  </si>
  <si>
    <t>ECT201</t>
  </si>
  <si>
    <t>Informacijski sustavi u turizmu i ugosti</t>
  </si>
  <si>
    <t>ECM207</t>
  </si>
  <si>
    <t>ECMBA1</t>
  </si>
  <si>
    <t>Kompenzacijski menadžment</t>
  </si>
  <si>
    <t>ECA101</t>
  </si>
  <si>
    <t>Management</t>
  </si>
  <si>
    <t>ECA102</t>
  </si>
  <si>
    <t>ECTB04</t>
  </si>
  <si>
    <t>Marketing u turizmu i ugostiteljstvu</t>
  </si>
  <si>
    <t>ECM204</t>
  </si>
  <si>
    <t>Menadžerske vještine</t>
  </si>
  <si>
    <t>ECMA01</t>
  </si>
  <si>
    <t>ECM202</t>
  </si>
  <si>
    <t>Menadžersko računovodstvo</t>
  </si>
  <si>
    <t>ECA105</t>
  </si>
  <si>
    <t>ECMB06</t>
  </si>
  <si>
    <t>Menadžment nekretnina</t>
  </si>
  <si>
    <t>ECT205</t>
  </si>
  <si>
    <t>Nautički turizam i poslovanje marina</t>
  </si>
  <si>
    <t>ECAA01</t>
  </si>
  <si>
    <t>ECM102</t>
  </si>
  <si>
    <t>Organizacija poslovanja</t>
  </si>
  <si>
    <t>ECT102</t>
  </si>
  <si>
    <t>ECA103</t>
  </si>
  <si>
    <t>Osnove financijskog managementa</t>
  </si>
  <si>
    <t>Osnove financijskog menadžmenta</t>
  </si>
  <si>
    <t>ECA005</t>
  </si>
  <si>
    <t>Osnove informatike</t>
  </si>
  <si>
    <t>ECA007</t>
  </si>
  <si>
    <t>Osnove računovodstva</t>
  </si>
  <si>
    <t>ECT101</t>
  </si>
  <si>
    <t>Osnove turizma</t>
  </si>
  <si>
    <t>ECR002</t>
  </si>
  <si>
    <t>Poduzetnička radionica  II</t>
  </si>
  <si>
    <t>ECR001</t>
  </si>
  <si>
    <t>Poduzetnička radionica I</t>
  </si>
  <si>
    <t>ECA104</t>
  </si>
  <si>
    <t>ECM208</t>
  </si>
  <si>
    <t>ECM211</t>
  </si>
  <si>
    <t>Porezni sustav</t>
  </si>
  <si>
    <t>ECT204</t>
  </si>
  <si>
    <t>Poslovanje putničkih agencija</t>
  </si>
  <si>
    <t>ECT203</t>
  </si>
  <si>
    <t>Poslovanje ugostiteljskih poduzeća</t>
  </si>
  <si>
    <t>ECA002</t>
  </si>
  <si>
    <t>Poslovna ekonomija</t>
  </si>
  <si>
    <t>ECA003</t>
  </si>
  <si>
    <t>Poslovna matematika</t>
  </si>
  <si>
    <t>ECA004</t>
  </si>
  <si>
    <t>Poslovna statistika</t>
  </si>
  <si>
    <t>ECA009</t>
  </si>
  <si>
    <t>ECA013</t>
  </si>
  <si>
    <t>ECMA02</t>
  </si>
  <si>
    <t>ECM206</t>
  </si>
  <si>
    <t>Poslovni marketing</t>
  </si>
  <si>
    <t>ECAA02</t>
  </si>
  <si>
    <t>ECPP01</t>
  </si>
  <si>
    <t>Poslovni projekt</t>
  </si>
  <si>
    <t>ECAA03</t>
  </si>
  <si>
    <t>ECA106</t>
  </si>
  <si>
    <t>ECM101</t>
  </si>
  <si>
    <t>Poslovno pravo u turizmu i ugostiteljstv</t>
  </si>
  <si>
    <t>ECM203</t>
  </si>
  <si>
    <t>Poslovno vođenje</t>
  </si>
  <si>
    <t>ECX100</t>
  </si>
  <si>
    <t>priznato 100 ECTS kod prijelaza</t>
  </si>
  <si>
    <t>ECX101</t>
  </si>
  <si>
    <t>Priznato 101 ECTS kod prijelaza</t>
  </si>
  <si>
    <t>EXC104</t>
  </si>
  <si>
    <t>priznato 104 ECTS kod prijelaza</t>
  </si>
  <si>
    <t>EXC105</t>
  </si>
  <si>
    <t>priznato 105 ECTS kod prijelaza</t>
  </si>
  <si>
    <t>ECX106</t>
  </si>
  <si>
    <t>priznato 106 ECTS kod prijelaza</t>
  </si>
  <si>
    <t>ECX108</t>
  </si>
  <si>
    <t>priznato 108 ECTS kod prijelaza</t>
  </si>
  <si>
    <t>ECX109</t>
  </si>
  <si>
    <t>EXC109</t>
  </si>
  <si>
    <t>priznato 109 ECTS kod prijelaza</t>
  </si>
  <si>
    <t>ECX011</t>
  </si>
  <si>
    <t>Priznato 11 ECTS kod prijelaza</t>
  </si>
  <si>
    <t>EXC110</t>
  </si>
  <si>
    <t>priznato 110 ECTS kod prijelaza</t>
  </si>
  <si>
    <t>EXC111</t>
  </si>
  <si>
    <t>priznato 111 ECTS kod prijelaza</t>
  </si>
  <si>
    <t>ECX113</t>
  </si>
  <si>
    <t>ECX114</t>
  </si>
  <si>
    <t>priznato 114 ECTS kod prijelaza</t>
  </si>
  <si>
    <t>ECX116</t>
  </si>
  <si>
    <t>priznato 116 ECTS bodova kod prijelaza</t>
  </si>
  <si>
    <t>EXC118</t>
  </si>
  <si>
    <t>priznato 118 ECTS kod prijelaza</t>
  </si>
  <si>
    <t>ECX123</t>
  </si>
  <si>
    <t>priznato 123 ECTS kod prijelaza</t>
  </si>
  <si>
    <t>EXC124</t>
  </si>
  <si>
    <t>priznato 124 ECTS kod prijelaza</t>
  </si>
  <si>
    <t>ECX125</t>
  </si>
  <si>
    <t>priznato 125 ECTS kod prijelaza</t>
  </si>
  <si>
    <t>ECX127</t>
  </si>
  <si>
    <t>priznato 127 ECTS kod prijelaza</t>
  </si>
  <si>
    <t>ECX128</t>
  </si>
  <si>
    <t>Priznato 128 Ects kod prijelaza</t>
  </si>
  <si>
    <t>ECX013</t>
  </si>
  <si>
    <t>priznato 13 ECTS kod prelaza</t>
  </si>
  <si>
    <t>EXC136</t>
  </si>
  <si>
    <t>priznato 136 ECTS kod prijelaza</t>
  </si>
  <si>
    <t>ECX139</t>
  </si>
  <si>
    <t>priznato 139 ECTS kod prijelaza</t>
  </si>
  <si>
    <t>ECX014</t>
  </si>
  <si>
    <t>priznato 14 ECTS kod prelaza</t>
  </si>
  <si>
    <t>ECX140</t>
  </si>
  <si>
    <t>priznato 140 ECTS kod prijelaza</t>
  </si>
  <si>
    <t>ECX141</t>
  </si>
  <si>
    <t>priznato 141 ECTS kod prijelaza</t>
  </si>
  <si>
    <t>ECX143</t>
  </si>
  <si>
    <t>priznato 143 ECTS kod prijelaza</t>
  </si>
  <si>
    <t>ECX144</t>
  </si>
  <si>
    <t>priznato 144 ECTS kod prijelaza</t>
  </si>
  <si>
    <t>ECX145</t>
  </si>
  <si>
    <t>priznato 145 ECTS kod prijelaza</t>
  </si>
  <si>
    <t>ECX146</t>
  </si>
  <si>
    <t>priznato 146 ECTS kod prijelaza</t>
  </si>
  <si>
    <t>ECX147</t>
  </si>
  <si>
    <t>priznato 147 ECTS kod prijelaza</t>
  </si>
  <si>
    <t>ECX149</t>
  </si>
  <si>
    <t>priznato 149 ECTS kod prijelaza</t>
  </si>
  <si>
    <t>ECX150</t>
  </si>
  <si>
    <t>priznato 150 ECTS kod prijelaza</t>
  </si>
  <si>
    <t>ECX151</t>
  </si>
  <si>
    <t>priznato 151 ECTS kod prijelaza</t>
  </si>
  <si>
    <t>ECX152</t>
  </si>
  <si>
    <t>priznato 152 ECTS kod prijelaza</t>
  </si>
  <si>
    <t>ECX153</t>
  </si>
  <si>
    <t>Priznato 153 ECTS kod prijelaza</t>
  </si>
  <si>
    <t>ECX154</t>
  </si>
  <si>
    <t>priznato 154 ECTS kod prijelaza</t>
  </si>
  <si>
    <t>ECX155</t>
  </si>
  <si>
    <t>priznato 155 ECTS kod prijelaza</t>
  </si>
  <si>
    <t>ECX156</t>
  </si>
  <si>
    <t>ECX157</t>
  </si>
  <si>
    <t>priznato 157 ECTS kod prijelaza</t>
  </si>
  <si>
    <t>EXC159</t>
  </si>
  <si>
    <t>priznato 159 ECTS kod prijelaza</t>
  </si>
  <si>
    <t>ECX 16</t>
  </si>
  <si>
    <t>priznato 16 ECTS kod prijelaza</t>
  </si>
  <si>
    <t>ECX161</t>
  </si>
  <si>
    <t>priznato 161 ECTS kod prijelaza</t>
  </si>
  <si>
    <t>ECX163</t>
  </si>
  <si>
    <t>Priznato 163 ECTS kod prijelaza</t>
  </si>
  <si>
    <t>ECX165</t>
  </si>
  <si>
    <t>priznato 165 ECTS kod prijelaza</t>
  </si>
  <si>
    <t>ECX168</t>
  </si>
  <si>
    <t>priznato 168 ECTS kod prijelaza</t>
  </si>
  <si>
    <t>EXC017</t>
  </si>
  <si>
    <t>priznato 17 ECTS kod prijelaza</t>
  </si>
  <si>
    <t>EXC19</t>
  </si>
  <si>
    <t>priznato 19 ECTS kod prijelaza</t>
  </si>
  <si>
    <t>ECX2</t>
  </si>
  <si>
    <t>priznato 2 ECTS kod prijelaza</t>
  </si>
  <si>
    <t>ECX021</t>
  </si>
  <si>
    <t>priznato 21 ECTS kod prelaza</t>
  </si>
  <si>
    <t>ECX022</t>
  </si>
  <si>
    <t>priznato 22 ECTS kod prelaza</t>
  </si>
  <si>
    <t>EXC23</t>
  </si>
  <si>
    <t>priznato 23 ECTS kod prijelaza</t>
  </si>
  <si>
    <t>ECX024</t>
  </si>
  <si>
    <t>Priznato 24 ECTS kod prijelaza</t>
  </si>
  <si>
    <t>ECX 25</t>
  </si>
  <si>
    <t>priznato 25 ECTS kod prijelaza</t>
  </si>
  <si>
    <t>EXC 26</t>
  </si>
  <si>
    <t>priznato 26 ECTS kod prijelaza</t>
  </si>
  <si>
    <t>ECX26</t>
  </si>
  <si>
    <t>ECX27</t>
  </si>
  <si>
    <t>priznato 27 ECTS kod prijelaza</t>
  </si>
  <si>
    <t>ECX 28</t>
  </si>
  <si>
    <t>priznato 28 ECTS kod prijelaza</t>
  </si>
  <si>
    <t>ECX029</t>
  </si>
  <si>
    <t>Priznato 29 ECTS kod prijelaza</t>
  </si>
  <si>
    <t>ECX003</t>
  </si>
  <si>
    <t>Priznato 3 ECTS kod prijelaza</t>
  </si>
  <si>
    <t>ECX030</t>
  </si>
  <si>
    <t>priznato 30 ECTS kod prijelaza</t>
  </si>
  <si>
    <t>ECX031</t>
  </si>
  <si>
    <t>priznato 31 ECTS kod prijelaza</t>
  </si>
  <si>
    <t>ECX32</t>
  </si>
  <si>
    <t>priznato 32 ECTS kod prijelaza</t>
  </si>
  <si>
    <t>ECX033</t>
  </si>
  <si>
    <t>Priznato 33 ECST kod prijelaza</t>
  </si>
  <si>
    <t>ECX034</t>
  </si>
  <si>
    <t>priznato 34 ECTS kod prijelaza</t>
  </si>
  <si>
    <t>EXC035</t>
  </si>
  <si>
    <t>priznato 35 ECTS kod prijelaza</t>
  </si>
  <si>
    <t>EXC36</t>
  </si>
  <si>
    <t>priznato 36 ECTS kod prijelaza</t>
  </si>
  <si>
    <t>ECX37</t>
  </si>
  <si>
    <t>priznato 37 ECTS kod prijelaza</t>
  </si>
  <si>
    <t>ECX39</t>
  </si>
  <si>
    <t>priznato 39 ECTS kod prijelaza</t>
  </si>
  <si>
    <t>ECX04</t>
  </si>
  <si>
    <t>priznato 4 ECTS kod prijelaza</t>
  </si>
  <si>
    <t>ECX41</t>
  </si>
  <si>
    <t>Priznato 41 ECTS kod prijelaza</t>
  </si>
  <si>
    <t>ECX042</t>
  </si>
  <si>
    <t>priznato 42 ECTS kod prelaza</t>
  </si>
  <si>
    <t>priznato 42 ECTS kod prijelaza</t>
  </si>
  <si>
    <t>ECX044</t>
  </si>
  <si>
    <t>priznato 44 ECTS kod prijelaza</t>
  </si>
  <si>
    <t>ECX045</t>
  </si>
  <si>
    <t>priznato 45 ECTS kod prelaza</t>
  </si>
  <si>
    <t>EXC45</t>
  </si>
  <si>
    <t>priznato 45 ECTS kod prijelaza</t>
  </si>
  <si>
    <t>ECX46</t>
  </si>
  <si>
    <t>priznato 46 ECTS kod prijelaza</t>
  </si>
  <si>
    <t>EXC47</t>
  </si>
  <si>
    <t>ECX048</t>
  </si>
  <si>
    <t>priznato 48 ECTS kod prijelaza</t>
  </si>
  <si>
    <t>EXC049</t>
  </si>
  <si>
    <t>priznato 49 ECTS kod prijelaza</t>
  </si>
  <si>
    <t>ECX005</t>
  </si>
  <si>
    <t>Priznato 5 ECTS kod prijelaza</t>
  </si>
  <si>
    <t>ECX050</t>
  </si>
  <si>
    <t>priznato 50 ECTS kod prijelaza</t>
  </si>
  <si>
    <t>ECX051</t>
  </si>
  <si>
    <t>priznato 51 ECTS kod prijelaza</t>
  </si>
  <si>
    <t>ECX052</t>
  </si>
  <si>
    <t>priznato 52 ECTS kod prijelaza</t>
  </si>
  <si>
    <t>ECX053</t>
  </si>
  <si>
    <t>priznato 53 ECTS boda kod prelaza</t>
  </si>
  <si>
    <t>ECX054</t>
  </si>
  <si>
    <t>priznato 54 ECTS kod prijelaza</t>
  </si>
  <si>
    <t>ECX055</t>
  </si>
  <si>
    <t>priznato 55 ECTS kod prelaza</t>
  </si>
  <si>
    <t>ECA55</t>
  </si>
  <si>
    <t>priznato 55 ECTS kod prijelaza</t>
  </si>
  <si>
    <t>ECX56</t>
  </si>
  <si>
    <t>priznato 56 ECTS kod prijelaza</t>
  </si>
  <si>
    <t>ECX057</t>
  </si>
  <si>
    <t>priznato 57 ECTS kod prelaza</t>
  </si>
  <si>
    <t>priznato 57 ECTS kod prijelaza</t>
  </si>
  <si>
    <t>ECX 58</t>
  </si>
  <si>
    <t>priznato 58 ECTS kod prijelaza</t>
  </si>
  <si>
    <t>ECX59</t>
  </si>
  <si>
    <t>priznato 59 ECTS kod prijelaza</t>
  </si>
  <si>
    <t>ECX006</t>
  </si>
  <si>
    <t>priznato 6 ECTS kod prelaza</t>
  </si>
  <si>
    <t>ECX060</t>
  </si>
  <si>
    <t>priznato 60 ECTS kod prijelaza</t>
  </si>
  <si>
    <t>ECX061</t>
  </si>
  <si>
    <t>Priznato 61 ECTS kod prelaza</t>
  </si>
  <si>
    <t>EXC62</t>
  </si>
  <si>
    <t>priznato 62 ECTS kod prijelaza</t>
  </si>
  <si>
    <t>ECX63</t>
  </si>
  <si>
    <t>Priznato 63 ECTS kod prijelaza</t>
  </si>
  <si>
    <t>ECX64</t>
  </si>
  <si>
    <t>priznato 64 ECTS kod prijelaza</t>
  </si>
  <si>
    <t>ECX066</t>
  </si>
  <si>
    <t>priznato 66 ECTS kod prijelaza</t>
  </si>
  <si>
    <t>ECX067</t>
  </si>
  <si>
    <t>priznato 67 ECTS kod prijelaza</t>
  </si>
  <si>
    <t>ECX68</t>
  </si>
  <si>
    <t>priznato 68 ECTS kod prijelaza</t>
  </si>
  <si>
    <t>ECX069</t>
  </si>
  <si>
    <t>priznato 69 ECTS kod prijelaza</t>
  </si>
  <si>
    <t>EXC70</t>
  </si>
  <si>
    <t>priznato 70 ECTS kod prijelaza</t>
  </si>
  <si>
    <t>EXC071</t>
  </si>
  <si>
    <t>priznato 71 ECTS kod prijelaza</t>
  </si>
  <si>
    <t>ECX073</t>
  </si>
  <si>
    <t>ECX74</t>
  </si>
  <si>
    <t>priznato 74 ECTS kod prijelaza</t>
  </si>
  <si>
    <t>ECX 75</t>
  </si>
  <si>
    <t>priznato 75 ECTS kod prijelaza</t>
  </si>
  <si>
    <t>EXC76</t>
  </si>
  <si>
    <t>priznato 76 ECTS kod prijelaza</t>
  </si>
  <si>
    <t>EXC77</t>
  </si>
  <si>
    <t>priznato 77 ECTS kod prijelaza</t>
  </si>
  <si>
    <t>ECX78</t>
  </si>
  <si>
    <t>priznato 78 ECTS kod prijelaza</t>
  </si>
  <si>
    <t>EXC79</t>
  </si>
  <si>
    <t>priznato 79 ECTS kod prijelaza</t>
  </si>
  <si>
    <t>ECX80</t>
  </si>
  <si>
    <t>priznato 80 ECTS kod prijelaza</t>
  </si>
  <si>
    <t>ECX 81</t>
  </si>
  <si>
    <t>priznato 81 ECTS kod prijelaza</t>
  </si>
  <si>
    <t>EXC082</t>
  </si>
  <si>
    <t>priznato 82 ECTS kod prijelaza</t>
  </si>
  <si>
    <t>ECX84</t>
  </si>
  <si>
    <t>priznato 84 ECTS kod prijelaza</t>
  </si>
  <si>
    <t>ECX085</t>
  </si>
  <si>
    <t>ECX 86</t>
  </si>
  <si>
    <t>priznato 86 ECTS kod prijelaza</t>
  </si>
  <si>
    <t>ECX87</t>
  </si>
  <si>
    <t>priznato 87 ECTS kod prijelaza</t>
  </si>
  <si>
    <t>ECX089</t>
  </si>
  <si>
    <t>ECX90</t>
  </si>
  <si>
    <t>priznato 90 ECTS kod prijelaza</t>
  </si>
  <si>
    <t>ECX091</t>
  </si>
  <si>
    <t>priznato 91 ECTS kod prijelaza</t>
  </si>
  <si>
    <t>ECX93</t>
  </si>
  <si>
    <t>priznato 93 ECTS kod prijelaza</t>
  </si>
  <si>
    <t>ECX95</t>
  </si>
  <si>
    <t>Priznato 95 ECTS kod prijelaza</t>
  </si>
  <si>
    <t>EXC96</t>
  </si>
  <si>
    <t>priznato 96 ECTS kod prijelaza</t>
  </si>
  <si>
    <t>EXC97</t>
  </si>
  <si>
    <t>priznato 97 ECTS kod prijelaza</t>
  </si>
  <si>
    <t>ECMB07</t>
  </si>
  <si>
    <t>Prodaja i distribucija</t>
  </si>
  <si>
    <t>ECTB01</t>
  </si>
  <si>
    <t>ECM209</t>
  </si>
  <si>
    <t>Promocija</t>
  </si>
  <si>
    <t>ECM205</t>
  </si>
  <si>
    <t>Strategije novih proizvoda</t>
  </si>
  <si>
    <t>ECABP1</t>
  </si>
  <si>
    <t>ECABP2</t>
  </si>
  <si>
    <t>ECA008</t>
  </si>
  <si>
    <t>ECTA01</t>
  </si>
  <si>
    <t>ECTB02</t>
  </si>
  <si>
    <t>ECA001</t>
  </si>
  <si>
    <t>Uvod u ekonomiju</t>
  </si>
  <si>
    <t>ECMB03</t>
  </si>
  <si>
    <t>Vanjskotrgovinsko poslovanje</t>
  </si>
  <si>
    <t>ECMB02</t>
  </si>
  <si>
    <t>Vještine pregovaranja</t>
  </si>
  <si>
    <t>ECZ001</t>
  </si>
  <si>
    <t>EUB90</t>
  </si>
  <si>
    <t xml:space="preserve"> priznato 90 ECTS kod prijelaza</t>
  </si>
  <si>
    <t>EUBD27</t>
  </si>
  <si>
    <t>Aktuarska matematika</t>
  </si>
  <si>
    <t>EUAD01</t>
  </si>
  <si>
    <t>Analiza vremenskih nizova i panel podata</t>
  </si>
  <si>
    <t>Analiza vremenskih nizova i panel podataka</t>
  </si>
  <si>
    <t>EUB412</t>
  </si>
  <si>
    <t>Bankovni menadžment</t>
  </si>
  <si>
    <t>EUD002</t>
  </si>
  <si>
    <t>Diplomski ispit</t>
  </si>
  <si>
    <t>EUD001</t>
  </si>
  <si>
    <t>Diplomski rad</t>
  </si>
  <si>
    <t>EUBD16</t>
  </si>
  <si>
    <t>E-marketing</t>
  </si>
  <si>
    <t>EUBD28</t>
  </si>
  <si>
    <t>E-učenje u poslovnom okruženju</t>
  </si>
  <si>
    <t>EUE303</t>
  </si>
  <si>
    <t>Ekonometrija</t>
  </si>
  <si>
    <t>EUE308</t>
  </si>
  <si>
    <t>Ekonomija tržišta rada</t>
  </si>
  <si>
    <t>EUE402</t>
  </si>
  <si>
    <t>Ekonomika javnog sektora</t>
  </si>
  <si>
    <t>EUE312</t>
  </si>
  <si>
    <t>Ekonomika okoliša</t>
  </si>
  <si>
    <t>EUBD25</t>
  </si>
  <si>
    <t>Ekonomika osiguranja</t>
  </si>
  <si>
    <t>EUE305</t>
  </si>
  <si>
    <t>Ekonomska politika eu</t>
  </si>
  <si>
    <t>Ekonomska politika EU</t>
  </si>
  <si>
    <t>EUBD32</t>
  </si>
  <si>
    <t>Engleski jezik za financije i računovods</t>
  </si>
  <si>
    <t>Engleski jezik za financije i računovodstv</t>
  </si>
  <si>
    <t>EUE304</t>
  </si>
  <si>
    <t>Europske ekonomske integracije</t>
  </si>
  <si>
    <t>EUE404</t>
  </si>
  <si>
    <t>Europski monetarni sustav</t>
  </si>
  <si>
    <t>EUBD31</t>
  </si>
  <si>
    <t>Financije nekretnina</t>
  </si>
  <si>
    <t>Financijski management I</t>
  </si>
  <si>
    <t>EUB301</t>
  </si>
  <si>
    <t>Financijski menadžment II</t>
  </si>
  <si>
    <t>EUB411</t>
  </si>
  <si>
    <t>Financijski sustav</t>
  </si>
  <si>
    <t>EUB320</t>
  </si>
  <si>
    <t>Financijsko modeliranje</t>
  </si>
  <si>
    <t>EUB307</t>
  </si>
  <si>
    <t>Financijsko računovodstvo ii</t>
  </si>
  <si>
    <t>EUBD20</t>
  </si>
  <si>
    <t>Financiranje infrastrukturnih projekata JP</t>
  </si>
  <si>
    <t>EUED02</t>
  </si>
  <si>
    <t>Industrijska politika EU</t>
  </si>
  <si>
    <t>Industrijska politika eu</t>
  </si>
  <si>
    <t>EUBD08</t>
  </si>
  <si>
    <t>Interna kontrola i revizija</t>
  </si>
  <si>
    <t>EUTD01</t>
  </si>
  <si>
    <t>Investicije u hotelijerstvu</t>
  </si>
  <si>
    <t>EUI001</t>
  </si>
  <si>
    <t>Istraživački rad</t>
  </si>
  <si>
    <t>EUI002</t>
  </si>
  <si>
    <t>Istraživački rad 2</t>
  </si>
  <si>
    <t>EUT303</t>
  </si>
  <si>
    <t>Istraživanje tržišta u turizmu</t>
  </si>
  <si>
    <t>EUE311</t>
  </si>
  <si>
    <t>Javne financije II</t>
  </si>
  <si>
    <t>EUBD04</t>
  </si>
  <si>
    <t>EUAC01</t>
  </si>
  <si>
    <t>Korporacijsko pravo</t>
  </si>
  <si>
    <t>EUBD19</t>
  </si>
  <si>
    <t>Korporacijsko restrukturiranje</t>
  </si>
  <si>
    <t>EUB315</t>
  </si>
  <si>
    <t>Krizni menadžment</t>
  </si>
  <si>
    <t>EUAD02</t>
  </si>
  <si>
    <t>Kulturološke studije u poslovanju</t>
  </si>
  <si>
    <t>EUE301</t>
  </si>
  <si>
    <t>Makroekonomija III</t>
  </si>
  <si>
    <t>EUE307</t>
  </si>
  <si>
    <t>Makroekonomski menadžment</t>
  </si>
  <si>
    <t>EUBD17</t>
  </si>
  <si>
    <t>Marketing financijskih institucija</t>
  </si>
  <si>
    <t>EUB302</t>
  </si>
  <si>
    <t>Marketing menadžment</t>
  </si>
  <si>
    <t>EUB318</t>
  </si>
  <si>
    <t>Marketing usluga</t>
  </si>
  <si>
    <t>EUB317</t>
  </si>
  <si>
    <t>Marketinška komunikacija</t>
  </si>
  <si>
    <t>EUEC02</t>
  </si>
  <si>
    <t>Međunarodna ekonomija ii</t>
  </si>
  <si>
    <t>Međunarodna ekonomija II</t>
  </si>
  <si>
    <t>EUE306</t>
  </si>
  <si>
    <t>Međunarodne financije II</t>
  </si>
  <si>
    <t>EUB319</t>
  </si>
  <si>
    <t>Međunarodni financijski menadžment</t>
  </si>
  <si>
    <t>EUB316</t>
  </si>
  <si>
    <t>Međunarodni marketing</t>
  </si>
  <si>
    <t>EUB404</t>
  </si>
  <si>
    <t>Menadžersko računovodstvo II</t>
  </si>
  <si>
    <t>EUB406</t>
  </si>
  <si>
    <t>Menadžment informatičkih projekata</t>
  </si>
  <si>
    <t>EUA301</t>
  </si>
  <si>
    <t>Metodologija ekonomskih istraživanja</t>
  </si>
  <si>
    <t>EUB303</t>
  </si>
  <si>
    <t>Mikroekonomija iii</t>
  </si>
  <si>
    <t>EUE310</t>
  </si>
  <si>
    <t>Monetarna ekonomija II</t>
  </si>
  <si>
    <t>Monetarni sustav i monetarna politika EU</t>
  </si>
  <si>
    <t>EUED08</t>
  </si>
  <si>
    <t>Obalna ekonomija i okoliš</t>
  </si>
  <si>
    <t>EUB305</t>
  </si>
  <si>
    <t>Operacijski menadžment II</t>
  </si>
  <si>
    <t>EUED12</t>
  </si>
  <si>
    <t>Organizacija i menadžment lokalne i region</t>
  </si>
  <si>
    <t>EUB310</t>
  </si>
  <si>
    <t>Planiranje i analiza informacijskih sust</t>
  </si>
  <si>
    <t>Planiranje i analiza informacijskih sustav</t>
  </si>
  <si>
    <t>EUE309</t>
  </si>
  <si>
    <t>Planiranje u makroekonomskim sustavima</t>
  </si>
  <si>
    <t>EUE302</t>
  </si>
  <si>
    <t>Politička ekonomija globalizacije</t>
  </si>
  <si>
    <t>EUB321</t>
  </si>
  <si>
    <t>Porezni menadžment</t>
  </si>
  <si>
    <t>EUTD02</t>
  </si>
  <si>
    <t>Posebni oblici turizma</t>
  </si>
  <si>
    <t>EUB311</t>
  </si>
  <si>
    <t>Poslovna inteligencija</t>
  </si>
  <si>
    <t>EUB409</t>
  </si>
  <si>
    <t>Poslovna logistika</t>
  </si>
  <si>
    <t>EUB401</t>
  </si>
  <si>
    <t>Poslovno odlučivanje</t>
  </si>
  <si>
    <t>EUE401</t>
  </si>
  <si>
    <t>Pravni sustav EU</t>
  </si>
  <si>
    <t>EUA100</t>
  </si>
  <si>
    <t>EUD101</t>
  </si>
  <si>
    <t>priznato 101ECTS kod prijelaza</t>
  </si>
  <si>
    <t>priznato 102 ECTS kod prijelaza</t>
  </si>
  <si>
    <t>EUB103</t>
  </si>
  <si>
    <t>priznato 103 ECTS kod prijelaza</t>
  </si>
  <si>
    <t>EUB104</t>
  </si>
  <si>
    <t>EUB106</t>
  </si>
  <si>
    <t>EUT111</t>
  </si>
  <si>
    <t>EUA113</t>
  </si>
  <si>
    <t>priznato 113 ECTS kod prijelaza</t>
  </si>
  <si>
    <t>EUA118</t>
  </si>
  <si>
    <t>Priznato 118 bodova kod prijelaza</t>
  </si>
  <si>
    <t>EUX020</t>
  </si>
  <si>
    <t>priznato 20 ECTS kod prijelaza</t>
  </si>
  <si>
    <t>EUX003</t>
  </si>
  <si>
    <t>priznato 3 ECTS (izvannastavna aktivnost</t>
  </si>
  <si>
    <t>EUA030</t>
  </si>
  <si>
    <t>EUA040</t>
  </si>
  <si>
    <t>priznato 40 ECTS kod prijelaza</t>
  </si>
  <si>
    <t>EUA045</t>
  </si>
  <si>
    <t>EUA050</t>
  </si>
  <si>
    <t>EUA055</t>
  </si>
  <si>
    <t>EUA666</t>
  </si>
  <si>
    <t>Priznato 6 ECTS-izvannastavna aktivnost</t>
  </si>
  <si>
    <t>EUA060</t>
  </si>
  <si>
    <t>EUE060</t>
  </si>
  <si>
    <t>EUA065</t>
  </si>
  <si>
    <t>priznato 65 ECTS kod prijelaza</t>
  </si>
  <si>
    <t>EUA066</t>
  </si>
  <si>
    <t>EUA070</t>
  </si>
  <si>
    <t>EUA71</t>
  </si>
  <si>
    <t>EUA075</t>
  </si>
  <si>
    <t>EUA076</t>
  </si>
  <si>
    <t>EUA77</t>
  </si>
  <si>
    <t>Priznato 77 ECTS  kod prijelaza</t>
  </si>
  <si>
    <t>EUA080</t>
  </si>
  <si>
    <t>EUA081</t>
  </si>
  <si>
    <t>EUA083</t>
  </si>
  <si>
    <t>priznato 83 ECTS kod prijelaza</t>
  </si>
  <si>
    <t>EUA085</t>
  </si>
  <si>
    <t>priznato 85 ECTSkod prijelaza</t>
  </si>
  <si>
    <t>EUA086</t>
  </si>
  <si>
    <t>EUA087</t>
  </si>
  <si>
    <t>ECM090</t>
  </si>
  <si>
    <t>EUA090</t>
  </si>
  <si>
    <t>EUA091</t>
  </si>
  <si>
    <t>EUA092</t>
  </si>
  <si>
    <t>priznato 92 ECTS kod prijelaza</t>
  </si>
  <si>
    <t>EUA93</t>
  </si>
  <si>
    <t>EUA935</t>
  </si>
  <si>
    <t>priznato 93,5 ECTS-a kod prijelaza</t>
  </si>
  <si>
    <t>DTU98</t>
  </si>
  <si>
    <t>priznato 98 ECTS kod prijelaza</t>
  </si>
  <si>
    <t>EUA099</t>
  </si>
  <si>
    <t>priznato 99 ECTS kod prijelaza</t>
  </si>
  <si>
    <t>EUB306</t>
  </si>
  <si>
    <t>Projektiranje organizacije</t>
  </si>
  <si>
    <t>EUB314</t>
  </si>
  <si>
    <t>Projektni menadžment</t>
  </si>
  <si>
    <t>EUBD29</t>
  </si>
  <si>
    <t>Projektno financiranje</t>
  </si>
  <si>
    <t>EUBD09</t>
  </si>
  <si>
    <t>Računovodstveni standardi</t>
  </si>
  <si>
    <t>EUB403</t>
  </si>
  <si>
    <t>Računovodstvo novčanih tijekova</t>
  </si>
  <si>
    <t>EUB309</t>
  </si>
  <si>
    <t>Računovodstvo troškova ii</t>
  </si>
  <si>
    <t>EUE314</t>
  </si>
  <si>
    <t>Regionalna politika EU</t>
  </si>
  <si>
    <t>EUB308</t>
  </si>
  <si>
    <t>Revizija</t>
  </si>
  <si>
    <t>EUB312</t>
  </si>
  <si>
    <t>Simulacija poslovnih procesa</t>
  </si>
  <si>
    <t>EUB402</t>
  </si>
  <si>
    <t>Sistemi za potporu odlučivanju</t>
  </si>
  <si>
    <t>EUT301</t>
  </si>
  <si>
    <t>Sociologija turizma</t>
  </si>
  <si>
    <t>EUBC02</t>
  </si>
  <si>
    <t>Statističke metode</t>
  </si>
  <si>
    <t>EUTC03</t>
  </si>
  <si>
    <t>Strategije marketinga u turizmu</t>
  </si>
  <si>
    <t>EUB304</t>
  </si>
  <si>
    <t>Strateški menadžment</t>
  </si>
  <si>
    <t>EUT304</t>
  </si>
  <si>
    <t>Strateški menadžment hotela</t>
  </si>
  <si>
    <t>EUA302</t>
  </si>
  <si>
    <t>Strateški menadžment ljudskih resursa</t>
  </si>
  <si>
    <t>EUADP1</t>
  </si>
  <si>
    <t>EUADP2</t>
  </si>
  <si>
    <t>EUBC01</t>
  </si>
  <si>
    <t>Suvremeni menadžment</t>
  </si>
  <si>
    <t>EUE403</t>
  </si>
  <si>
    <t>Teorija financijskog posredovanja</t>
  </si>
  <si>
    <t>EUT401</t>
  </si>
  <si>
    <t>Turizam i okoliš</t>
  </si>
  <si>
    <t>EUT306</t>
  </si>
  <si>
    <t>Upravljačko računovodstvo hotela</t>
  </si>
  <si>
    <t>EUT403</t>
  </si>
  <si>
    <t>Upravljanje kvalitetom</t>
  </si>
  <si>
    <t>EUT402</t>
  </si>
  <si>
    <t>Upravljanje manifestacijama</t>
  </si>
  <si>
    <t>EUBD18</t>
  </si>
  <si>
    <t>Upravljanje marketingom neprofitnih i ja</t>
  </si>
  <si>
    <t>Upravljanje marketingom neprofitnih i javn</t>
  </si>
  <si>
    <t>EUB410</t>
  </si>
  <si>
    <t>Upravljanje odnosima s kupcima</t>
  </si>
  <si>
    <t>EUAD03</t>
  </si>
  <si>
    <t>Upravljanje pametnim gradovima</t>
  </si>
  <si>
    <t>EUT305</t>
  </si>
  <si>
    <t>Upravljanje prihodima u turizmu i ugosti</t>
  </si>
  <si>
    <t>EUBD02</t>
  </si>
  <si>
    <t>Upravljanje promjenama</t>
  </si>
  <si>
    <t>EUT302</t>
  </si>
  <si>
    <t>Upravljanje razvojem turizma</t>
  </si>
  <si>
    <t>EUB405</t>
  </si>
  <si>
    <t>Višedimenzijski informacijski sustavi</t>
  </si>
  <si>
    <t>ECS510</t>
  </si>
  <si>
    <t>Alternativni izvori financiranja</t>
  </si>
  <si>
    <t>ECS416</t>
  </si>
  <si>
    <t>Financijska analiza poslovanja</t>
  </si>
  <si>
    <t>ECS502</t>
  </si>
  <si>
    <t>Financijski menadžment</t>
  </si>
  <si>
    <t>ECS413</t>
  </si>
  <si>
    <t>Financijsko računovodstvo</t>
  </si>
  <si>
    <t>ECS503</t>
  </si>
  <si>
    <t>Informacijski sustav projektnog menadžme</t>
  </si>
  <si>
    <t>Informacijski sustavi projektnog menadžmen</t>
  </si>
  <si>
    <t>ECS512</t>
  </si>
  <si>
    <t>Interna kontrola</t>
  </si>
  <si>
    <t>ECS509</t>
  </si>
  <si>
    <t>Investicijska analiza</t>
  </si>
  <si>
    <t>ECS508</t>
  </si>
  <si>
    <t>Investicijsko bankarstvo</t>
  </si>
  <si>
    <t>ECS501</t>
  </si>
  <si>
    <t>ECS404</t>
  </si>
  <si>
    <t>Marketing projekata</t>
  </si>
  <si>
    <t>ECS516</t>
  </si>
  <si>
    <t>Međunarodne poslovne financije</t>
  </si>
  <si>
    <t>ECS401</t>
  </si>
  <si>
    <t>Metodologija poslovnog istraživanja</t>
  </si>
  <si>
    <t>ECS409</t>
  </si>
  <si>
    <t>Monetarne financije</t>
  </si>
  <si>
    <t>ECS408</t>
  </si>
  <si>
    <t>Neizravni porezi</t>
  </si>
  <si>
    <t>ECS411</t>
  </si>
  <si>
    <t>Oporezivanje dobiti</t>
  </si>
  <si>
    <t>ECS412</t>
  </si>
  <si>
    <t>Oporezivanje dohotka</t>
  </si>
  <si>
    <t>ECS407</t>
  </si>
  <si>
    <t>Organizacija i upravljanje ljudskim resu</t>
  </si>
  <si>
    <t>Organizacija i upravljanje ljudskim resurs</t>
  </si>
  <si>
    <t>ECS405</t>
  </si>
  <si>
    <t>Planiranje projekata</t>
  </si>
  <si>
    <t>ECM304</t>
  </si>
  <si>
    <t>Planiranje projekta</t>
  </si>
  <si>
    <t>ECS418</t>
  </si>
  <si>
    <t>Porezno planiranje</t>
  </si>
  <si>
    <t>ECS410</t>
  </si>
  <si>
    <t>Porezno pravo u Republici Hrvatskoj</t>
  </si>
  <si>
    <t>ECS402</t>
  </si>
  <si>
    <t>Poslovna etika</t>
  </si>
  <si>
    <t>Priznato 102 ECTS kod prijelaza</t>
  </si>
  <si>
    <t>ECM108</t>
  </si>
  <si>
    <t>EUA114</t>
  </si>
  <si>
    <t>priznato 114 ECTS-a kod prijelaza</t>
  </si>
  <si>
    <t>ECM012</t>
  </si>
  <si>
    <t>priznato 12 ECTS kod prijelaza</t>
  </si>
  <si>
    <t>Priznato 3 ECTS- izvannastavna aktivnost</t>
  </si>
  <si>
    <t>ECS060</t>
  </si>
  <si>
    <t>ECM078</t>
  </si>
  <si>
    <t>ECM084</t>
  </si>
  <si>
    <t>ECR090</t>
  </si>
  <si>
    <t>ECM096</t>
  </si>
  <si>
    <t>ECS515</t>
  </si>
  <si>
    <t>Projekti javno-privatnog partnerstva</t>
  </si>
  <si>
    <t>ECS417</t>
  </si>
  <si>
    <t>Projekti za fondove EU</t>
  </si>
  <si>
    <t>ECS506</t>
  </si>
  <si>
    <t>Projektna nabava</t>
  </si>
  <si>
    <t>ECM301</t>
  </si>
  <si>
    <t>Projektni management</t>
  </si>
  <si>
    <t>ECS403</t>
  </si>
  <si>
    <t>ECS517</t>
  </si>
  <si>
    <t>ECS513</t>
  </si>
  <si>
    <t>Računovodstvo neprofitnih institucija</t>
  </si>
  <si>
    <t>ECS419</t>
  </si>
  <si>
    <t>ECS511</t>
  </si>
  <si>
    <t>Računovodstvo poslovnih spajanja</t>
  </si>
  <si>
    <t>ECS514</t>
  </si>
  <si>
    <t>Računovodstvo proračunskih korisnika</t>
  </si>
  <si>
    <t>ECS420</t>
  </si>
  <si>
    <t>Računovodstvo troškova</t>
  </si>
  <si>
    <t>ECS415</t>
  </si>
  <si>
    <t>ECS414</t>
  </si>
  <si>
    <t>Strateško menadžersko računovodstvo</t>
  </si>
  <si>
    <t>ECSP02</t>
  </si>
  <si>
    <t>ECSS01</t>
  </si>
  <si>
    <t>Stručni rad</t>
  </si>
  <si>
    <t>ECS406</t>
  </si>
  <si>
    <t>Upravljanje kvalitetom projekta</t>
  </si>
  <si>
    <t>ECS507</t>
  </si>
  <si>
    <t>ECS505</t>
  </si>
  <si>
    <t>Upravljanje rizicima projekata</t>
  </si>
  <si>
    <t>ECSZ01</t>
  </si>
  <si>
    <t>ECZD01</t>
  </si>
  <si>
    <t>Završni rad i ispit</t>
  </si>
  <si>
    <t>polozeno5</t>
  </si>
  <si>
    <t>polozeno4</t>
  </si>
  <si>
    <t>polozeno3</t>
  </si>
  <si>
    <t>polozeno2</t>
  </si>
  <si>
    <t>polozenoBezOcjene</t>
  </si>
  <si>
    <t>polozenoFaliOcjena</t>
  </si>
  <si>
    <t>priznatoNaErasmusu</t>
  </si>
  <si>
    <t>mirovanje</t>
  </si>
  <si>
    <t>nepolozeno</t>
  </si>
  <si>
    <t>nepolozenoSaPotpisom</t>
  </si>
  <si>
    <t>nemajuPotpis</t>
  </si>
  <si>
    <t>nepoloženo ISPISAN</t>
  </si>
  <si>
    <t>nepoloženo sa potpisom ISPISAN</t>
  </si>
  <si>
    <t>nemaju potpis ISPISAN</t>
  </si>
  <si>
    <t>semestar</t>
  </si>
  <si>
    <t>o/I</t>
  </si>
  <si>
    <t>studij/smjer</t>
  </si>
  <si>
    <t>I</t>
  </si>
  <si>
    <t>PE</t>
  </si>
  <si>
    <t>PE-FM</t>
  </si>
  <si>
    <t>E, T</t>
  </si>
  <si>
    <t>O</t>
  </si>
  <si>
    <t>T</t>
  </si>
  <si>
    <t>O/I</t>
  </si>
  <si>
    <t>E-NIME (o), RE (i)</t>
  </si>
  <si>
    <t>PE-im, mar</t>
  </si>
  <si>
    <t>PE-IM, MEN</t>
  </si>
  <si>
    <t>E, PE, T</t>
  </si>
  <si>
    <t>4, 6</t>
  </si>
  <si>
    <t>PE-FM, RIR</t>
  </si>
  <si>
    <t>T-MUH</t>
  </si>
  <si>
    <t>predmet</t>
  </si>
  <si>
    <t>kod</t>
  </si>
  <si>
    <t>jezik</t>
  </si>
  <si>
    <t>škol. God.</t>
  </si>
  <si>
    <t>upisano studenata</t>
  </si>
  <si>
    <t>položeno</t>
  </si>
  <si>
    <t>položeno bez ponavljanja</t>
  </si>
  <si>
    <t>položeno povavljači</t>
  </si>
  <si>
    <t>prosječna ocjena</t>
  </si>
  <si>
    <t>% položeno bez ponavljanja</t>
  </si>
  <si>
    <t>% položeno s ponavljanjem</t>
  </si>
  <si>
    <t>% nepoloženo ispisano</t>
  </si>
  <si>
    <t>1 GODINA</t>
  </si>
  <si>
    <t>2 GODINA</t>
  </si>
  <si>
    <t>3 GODINA</t>
  </si>
  <si>
    <t>položeno (%)</t>
  </si>
  <si>
    <t>,</t>
  </si>
  <si>
    <t>i</t>
  </si>
  <si>
    <t>pe</t>
  </si>
  <si>
    <t>2. GODINA</t>
  </si>
  <si>
    <t>1. GODINA</t>
  </si>
  <si>
    <t>0. GODINA</t>
  </si>
  <si>
    <t>upisano studenata (-priznato Erasmus - ispisani)</t>
  </si>
  <si>
    <t>,,,</t>
  </si>
  <si>
    <t>,,</t>
  </si>
  <si>
    <t>Sveučilišni prijediplomsi studij</t>
  </si>
  <si>
    <t>PREDMET</t>
  </si>
  <si>
    <t>PROLAZNOST NA PREDMETU</t>
  </si>
  <si>
    <t>svi upisani studenti</t>
  </si>
  <si>
    <t>broj studenata koji nisu imali ponavljanje</t>
  </si>
  <si>
    <t>sve godine</t>
  </si>
  <si>
    <t>bez 19/20</t>
  </si>
  <si>
    <t>Stručni prijediplomski studij</t>
  </si>
  <si>
    <t>Trgovačko pravo / Europsko poslovno i trgovačko pravo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</si>
</sst>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22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gray06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1">
    <xf numFmtId="0" fontId="0" fillId="0" borderId="0" xfId="0"/>
    <xf numFmtId="0" fontId="0" fillId="0" borderId="10" xfId="0" applyBorder="1"/>
    <xf numFmtId="0" fontId="0" fillId="33" borderId="10" xfId="0" applyFill="1" applyBorder="1"/>
    <xf numFmtId="0" fontId="14" fillId="0" borderId="10" xfId="0" applyFont="1" applyBorder="1"/>
    <xf numFmtId="0" fontId="0" fillId="0" borderId="0" xfId="0" applyBorder="1"/>
    <xf numFmtId="0" fontId="0" fillId="33" borderId="0" xfId="0" applyFill="1" applyBorder="1"/>
    <xf numFmtId="0" fontId="0" fillId="34" borderId="10" xfId="0" applyFill="1" applyBorder="1"/>
    <xf numFmtId="0" fontId="16" fillId="0" borderId="10" xfId="0" applyFont="1" applyBorder="1"/>
    <xf numFmtId="0" fontId="16" fillId="33" borderId="10" xfId="0" applyFont="1" applyFill="1" applyBorder="1"/>
    <xf numFmtId="0" fontId="16" fillId="0" borderId="0" xfId="0" applyFont="1" applyBorder="1"/>
    <xf numFmtId="0" fontId="18" fillId="35" borderId="10" xfId="0" applyFont="1" applyFill="1" applyBorder="1"/>
    <xf numFmtId="0" fontId="0" fillId="35" borderId="10" xfId="0" applyFill="1" applyBorder="1"/>
    <xf numFmtId="0" fontId="19" fillId="35" borderId="10" xfId="0" applyFont="1" applyFill="1" applyBorder="1"/>
    <xf numFmtId="0" fontId="18" fillId="35" borderId="0" xfId="0" applyFont="1" applyFill="1" applyBorder="1"/>
    <xf numFmtId="0" fontId="0" fillId="35" borderId="0" xfId="0" applyFill="1" applyBorder="1"/>
    <xf numFmtId="10" fontId="16" fillId="33" borderId="10" xfId="0" applyNumberFormat="1" applyFont="1" applyFill="1" applyBorder="1" applyAlignment="1">
      <alignment horizontal="center" vertical="center" wrapText="1"/>
    </xf>
    <xf numFmtId="10" fontId="16" fillId="33" borderId="10" xfId="0" applyNumberFormat="1" applyFont="1" applyFill="1" applyBorder="1"/>
    <xf numFmtId="10" fontId="16" fillId="33" borderId="0" xfId="0" applyNumberFormat="1" applyFont="1" applyFill="1" applyBorder="1"/>
    <xf numFmtId="0" fontId="0" fillId="33" borderId="10" xfId="0" applyFill="1" applyBorder="1" applyAlignment="1">
      <alignment horizontal="center" vertical="center" wrapText="1"/>
    </xf>
    <xf numFmtId="164" fontId="16" fillId="36" borderId="10" xfId="0" applyNumberFormat="1" applyFont="1" applyFill="1" applyBorder="1"/>
    <xf numFmtId="0" fontId="16" fillId="36" borderId="0" xfId="0" applyFont="1" applyFill="1" applyBorder="1"/>
    <xf numFmtId="0" fontId="0" fillId="33" borderId="0" xfId="0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0" fillId="37" borderId="0" xfId="0" applyFill="1" applyBorder="1"/>
    <xf numFmtId="0" fontId="16" fillId="37" borderId="0" xfId="0" applyFont="1" applyFill="1" applyBorder="1"/>
    <xf numFmtId="10" fontId="16" fillId="37" borderId="0" xfId="0" applyNumberFormat="1" applyFont="1" applyFill="1" applyBorder="1"/>
    <xf numFmtId="0" fontId="18" fillId="37" borderId="0" xfId="0" applyFont="1" applyFill="1" applyBorder="1"/>
    <xf numFmtId="0" fontId="16" fillId="33" borderId="0" xfId="0" applyFont="1" applyFill="1" applyBorder="1"/>
    <xf numFmtId="0" fontId="0" fillId="38" borderId="0" xfId="0" applyFill="1" applyBorder="1"/>
    <xf numFmtId="0" fontId="16" fillId="38" borderId="0" xfId="0" applyFont="1" applyFill="1" applyBorder="1"/>
    <xf numFmtId="10" fontId="16" fillId="38" borderId="0" xfId="0" applyNumberFormat="1" applyFont="1" applyFill="1" applyBorder="1"/>
    <xf numFmtId="0" fontId="18" fillId="38" borderId="0" xfId="0" applyFont="1" applyFill="1" applyBorder="1"/>
    <xf numFmtId="0" fontId="21" fillId="38" borderId="0" xfId="0" applyFont="1" applyFill="1" applyBorder="1"/>
    <xf numFmtId="0" fontId="14" fillId="33" borderId="10" xfId="0" applyFont="1" applyFill="1" applyBorder="1"/>
    <xf numFmtId="0" fontId="22" fillId="33" borderId="10" xfId="0" applyFont="1" applyFill="1" applyBorder="1"/>
    <xf numFmtId="10" fontId="22" fillId="33" borderId="10" xfId="0" applyNumberFormat="1" applyFont="1" applyFill="1" applyBorder="1"/>
    <xf numFmtId="0" fontId="14" fillId="33" borderId="0" xfId="0" applyFont="1" applyFill="1" applyBorder="1"/>
    <xf numFmtId="164" fontId="22" fillId="33" borderId="10" xfId="0" applyNumberFormat="1" applyFont="1" applyFill="1" applyBorder="1"/>
    <xf numFmtId="0" fontId="19" fillId="33" borderId="10" xfId="0" applyFont="1" applyFill="1" applyBorder="1"/>
    <xf numFmtId="164" fontId="16" fillId="33" borderId="10" xfId="0" applyNumberFormat="1" applyFont="1" applyFill="1" applyBorder="1"/>
    <xf numFmtId="0" fontId="18" fillId="33" borderId="10" xfId="0" applyFont="1" applyFill="1" applyBorder="1"/>
    <xf numFmtId="0" fontId="18" fillId="33" borderId="0" xfId="0" applyFont="1" applyFill="1" applyBorder="1"/>
    <xf numFmtId="0" fontId="0" fillId="37" borderId="0" xfId="0" applyFont="1" applyFill="1" applyBorder="1"/>
    <xf numFmtId="10" fontId="0" fillId="33" borderId="10" xfId="0" applyNumberFormat="1" applyFont="1" applyFill="1" applyBorder="1"/>
    <xf numFmtId="0" fontId="0" fillId="33" borderId="0" xfId="0" applyFont="1" applyFill="1" applyBorder="1"/>
    <xf numFmtId="0" fontId="0" fillId="38" borderId="0" xfId="0" applyFont="1" applyFill="1" applyBorder="1"/>
    <xf numFmtId="10" fontId="14" fillId="33" borderId="10" xfId="0" applyNumberFormat="1" applyFont="1" applyFill="1" applyBorder="1"/>
    <xf numFmtId="0" fontId="21" fillId="37" borderId="0" xfId="0" applyFont="1" applyFill="1" applyBorder="1"/>
    <xf numFmtId="0" fontId="0" fillId="39" borderId="10" xfId="0" applyFill="1" applyBorder="1"/>
    <xf numFmtId="0" fontId="0" fillId="37" borderId="0" xfId="0" applyFill="1" applyBorder="1" applyAlignment="1">
      <alignment horizontal="center" vertical="center" wrapText="1"/>
    </xf>
    <xf numFmtId="0" fontId="14" fillId="37" borderId="0" xfId="0" applyFont="1" applyFill="1" applyBorder="1"/>
    <xf numFmtId="0" fontId="23" fillId="33" borderId="10" xfId="0" applyFont="1" applyFill="1" applyBorder="1" applyAlignment="1">
      <alignment horizontal="center" vertical="center" wrapText="1"/>
    </xf>
    <xf numFmtId="10" fontId="23" fillId="33" borderId="10" xfId="0" applyNumberFormat="1" applyFont="1" applyFill="1" applyBorder="1" applyAlignment="1">
      <alignment horizontal="center" vertical="center" wrapText="1"/>
    </xf>
    <xf numFmtId="0" fontId="0" fillId="37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38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9" borderId="10" xfId="0" applyFill="1" applyBorder="1" applyAlignment="1">
      <alignment horizontal="center"/>
    </xf>
    <xf numFmtId="0" fontId="14" fillId="33" borderId="10" xfId="0" applyFont="1" applyFill="1" applyBorder="1" applyAlignment="1">
      <alignment horizontal="center"/>
    </xf>
    <xf numFmtId="0" fontId="0" fillId="33" borderId="0" xfId="0" applyFill="1" applyBorder="1" applyAlignment="1">
      <alignment horizontal="center"/>
    </xf>
    <xf numFmtId="0" fontId="0" fillId="35" borderId="10" xfId="0" applyFill="1" applyBorder="1" applyAlignment="1">
      <alignment horizontal="center" vertical="center" wrapText="1"/>
    </xf>
    <xf numFmtId="0" fontId="14" fillId="35" borderId="10" xfId="0" applyFont="1" applyFill="1" applyBorder="1"/>
    <xf numFmtId="0" fontId="0" fillId="33" borderId="10" xfId="0" applyFont="1" applyFill="1" applyBorder="1" applyAlignment="1">
      <alignment horizontal="center" vertical="center" wrapText="1"/>
    </xf>
    <xf numFmtId="0" fontId="0" fillId="33" borderId="10" xfId="0" applyFont="1" applyFill="1" applyBorder="1"/>
    <xf numFmtId="0" fontId="0" fillId="38" borderId="10" xfId="0" applyFill="1" applyBorder="1"/>
    <xf numFmtId="0" fontId="0" fillId="40" borderId="10" xfId="0" applyFill="1" applyBorder="1"/>
    <xf numFmtId="0" fontId="0" fillId="0" borderId="12" xfId="0" applyBorder="1"/>
    <xf numFmtId="0" fontId="16" fillId="0" borderId="12" xfId="0" applyFont="1" applyBorder="1"/>
    <xf numFmtId="10" fontId="16" fillId="33" borderId="12" xfId="0" applyNumberFormat="1" applyFont="1" applyFill="1" applyBorder="1"/>
    <xf numFmtId="0" fontId="0" fillId="33" borderId="12" xfId="0" applyFont="1" applyFill="1" applyBorder="1"/>
    <xf numFmtId="10" fontId="0" fillId="33" borderId="12" xfId="0" applyNumberFormat="1" applyFont="1" applyFill="1" applyBorder="1"/>
    <xf numFmtId="0" fontId="0" fillId="33" borderId="12" xfId="0" applyFill="1" applyBorder="1"/>
    <xf numFmtId="0" fontId="0" fillId="35" borderId="12" xfId="0" applyFill="1" applyBorder="1"/>
    <xf numFmtId="164" fontId="16" fillId="36" borderId="12" xfId="0" applyNumberFormat="1" applyFont="1" applyFill="1" applyBorder="1"/>
    <xf numFmtId="0" fontId="18" fillId="35" borderId="12" xfId="0" applyFont="1" applyFill="1" applyBorder="1"/>
    <xf numFmtId="0" fontId="0" fillId="38" borderId="10" xfId="0" applyFill="1" applyBorder="1" applyAlignment="1">
      <alignment horizontal="center"/>
    </xf>
    <xf numFmtId="0" fontId="16" fillId="38" borderId="10" xfId="0" applyFont="1" applyFill="1" applyBorder="1"/>
    <xf numFmtId="10" fontId="16" fillId="38" borderId="10" xfId="0" applyNumberFormat="1" applyFont="1" applyFill="1" applyBorder="1"/>
    <xf numFmtId="0" fontId="0" fillId="38" borderId="10" xfId="0" applyFont="1" applyFill="1" applyBorder="1"/>
    <xf numFmtId="0" fontId="18" fillId="38" borderId="10" xfId="0" applyFont="1" applyFill="1" applyBorder="1"/>
    <xf numFmtId="0" fontId="0" fillId="40" borderId="10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24" fillId="37" borderId="0" xfId="0" applyFont="1" applyFill="1" applyBorder="1"/>
    <xf numFmtId="0" fontId="25" fillId="33" borderId="10" xfId="0" applyFont="1" applyFill="1" applyBorder="1" applyAlignment="1">
      <alignment horizontal="center" vertical="center" wrapText="1"/>
    </xf>
    <xf numFmtId="0" fontId="24" fillId="38" borderId="0" xfId="0" applyFont="1" applyFill="1" applyBorder="1"/>
    <xf numFmtId="10" fontId="24" fillId="33" borderId="10" xfId="0" applyNumberFormat="1" applyFont="1" applyFill="1" applyBorder="1"/>
    <xf numFmtId="0" fontId="24" fillId="33" borderId="0" xfId="0" applyFont="1" applyFill="1" applyBorder="1"/>
    <xf numFmtId="0" fontId="24" fillId="33" borderId="10" xfId="0" applyFont="1" applyFill="1" applyBorder="1" applyAlignment="1">
      <alignment horizontal="center" vertical="center" wrapText="1"/>
    </xf>
    <xf numFmtId="0" fontId="24" fillId="38" borderId="10" xfId="0" applyFont="1" applyFill="1" applyBorder="1"/>
    <xf numFmtId="10" fontId="24" fillId="33" borderId="12" xfId="0" applyNumberFormat="1" applyFont="1" applyFill="1" applyBorder="1"/>
    <xf numFmtId="0" fontId="26" fillId="33" borderId="10" xfId="0" applyFont="1" applyFill="1" applyBorder="1" applyAlignment="1">
      <alignment horizontal="center" vertical="center" wrapText="1"/>
    </xf>
    <xf numFmtId="0" fontId="27" fillId="33" borderId="10" xfId="0" applyFont="1" applyFill="1" applyBorder="1" applyAlignment="1">
      <alignment horizontal="center" vertical="center" wrapText="1"/>
    </xf>
    <xf numFmtId="10" fontId="27" fillId="33" borderId="10" xfId="0" applyNumberFormat="1" applyFont="1" applyFill="1" applyBorder="1" applyAlignment="1">
      <alignment horizontal="center" vertical="center" wrapText="1"/>
    </xf>
    <xf numFmtId="0" fontId="28" fillId="33" borderId="10" xfId="0" applyFont="1" applyFill="1" applyBorder="1" applyAlignment="1">
      <alignment horizontal="center" vertical="center" wrapText="1"/>
    </xf>
    <xf numFmtId="0" fontId="26" fillId="35" borderId="10" xfId="0" applyFont="1" applyFill="1" applyBorder="1" applyAlignment="1">
      <alignment horizontal="center" vertical="center" wrapText="1"/>
    </xf>
    <xf numFmtId="0" fontId="20" fillId="38" borderId="0" xfId="0" applyFont="1" applyFill="1" applyBorder="1"/>
    <xf numFmtId="0" fontId="20" fillId="0" borderId="10" xfId="0" applyFont="1" applyBorder="1"/>
    <xf numFmtId="0" fontId="20" fillId="33" borderId="10" xfId="0" applyFont="1" applyFill="1" applyBorder="1"/>
    <xf numFmtId="0" fontId="20" fillId="40" borderId="10" xfId="0" applyFont="1" applyFill="1" applyBorder="1"/>
    <xf numFmtId="0" fontId="20" fillId="0" borderId="0" xfId="0" applyFont="1" applyBorder="1"/>
    <xf numFmtId="0" fontId="20" fillId="34" borderId="10" xfId="0" applyFont="1" applyFill="1" applyBorder="1"/>
    <xf numFmtId="0" fontId="26" fillId="37" borderId="0" xfId="0" applyFont="1" applyFill="1" applyBorder="1" applyAlignment="1">
      <alignment horizontal="center" vertical="center" wrapText="1"/>
    </xf>
    <xf numFmtId="0" fontId="26" fillId="33" borderId="0" xfId="0" applyFont="1" applyFill="1" applyBorder="1" applyAlignment="1">
      <alignment horizontal="center" vertical="center" wrapText="1"/>
    </xf>
    <xf numFmtId="0" fontId="26" fillId="33" borderId="11" xfId="0" applyFont="1" applyFill="1" applyBorder="1" applyAlignment="1">
      <alignment horizontal="center" vertical="center" wrapText="1"/>
    </xf>
    <xf numFmtId="0" fontId="20" fillId="38" borderId="10" xfId="0" applyFont="1" applyFill="1" applyBorder="1"/>
    <xf numFmtId="0" fontId="20" fillId="0" borderId="12" xfId="0" applyFont="1" applyBorder="1"/>
    <xf numFmtId="0" fontId="20" fillId="33" borderId="0" xfId="0" applyFont="1" applyFill="1" applyBorder="1"/>
    <xf numFmtId="0" fontId="27" fillId="33" borderId="11" xfId="0" applyFont="1" applyFill="1" applyBorder="1" applyAlignment="1">
      <alignment horizontal="center" vertical="center" wrapText="1"/>
    </xf>
    <xf numFmtId="10" fontId="27" fillId="33" borderId="11" xfId="0" applyNumberFormat="1" applyFont="1" applyFill="1" applyBorder="1" applyAlignment="1">
      <alignment horizontal="center" vertical="center" wrapText="1"/>
    </xf>
    <xf numFmtId="0" fontId="28" fillId="33" borderId="11" xfId="0" applyFont="1" applyFill="1" applyBorder="1" applyAlignment="1">
      <alignment horizontal="center" vertical="center" wrapText="1"/>
    </xf>
    <xf numFmtId="0" fontId="26" fillId="35" borderId="11" xfId="0" applyFont="1" applyFill="1" applyBorder="1" applyAlignment="1">
      <alignment horizontal="center" vertical="center" wrapText="1"/>
    </xf>
    <xf numFmtId="0" fontId="16" fillId="0" borderId="0" xfId="0" applyFont="1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0" fontId="0" fillId="0" borderId="10" xfId="0" applyNumberFormat="1" applyBorder="1"/>
    <xf numFmtId="10" fontId="0" fillId="0" borderId="0" xfId="0" applyNumberFormat="1"/>
  </cellXfs>
  <cellStyles count="42">
    <cellStyle name="20% - Isticanje1" xfId="19" builtinId="30" customBuiltin="1"/>
    <cellStyle name="20% - Isticanje2" xfId="23" builtinId="34" customBuiltin="1"/>
    <cellStyle name="20% - Isticanje3" xfId="27" builtinId="38" customBuiltin="1"/>
    <cellStyle name="20% - Isticanje4" xfId="31" builtinId="42" customBuiltin="1"/>
    <cellStyle name="20% - Isticanje5" xfId="35" builtinId="46" customBuiltin="1"/>
    <cellStyle name="20% - Isticanje6" xfId="39" builtinId="50" customBuiltin="1"/>
    <cellStyle name="40% - Isticanje1" xfId="20" builtinId="31" customBuiltin="1"/>
    <cellStyle name="40% - Isticanje2" xfId="24" builtinId="35" customBuiltin="1"/>
    <cellStyle name="40% - Isticanje3" xfId="28" builtinId="39" customBuiltin="1"/>
    <cellStyle name="40% - Isticanje4" xfId="32" builtinId="43" customBuiltin="1"/>
    <cellStyle name="40% - Isticanje5" xfId="36" builtinId="47" customBuiltin="1"/>
    <cellStyle name="40% - Isticanje6" xfId="40" builtinId="51" customBuiltin="1"/>
    <cellStyle name="60% - Isticanje1" xfId="21" builtinId="32" customBuiltin="1"/>
    <cellStyle name="60% - Isticanje2" xfId="25" builtinId="36" customBuiltin="1"/>
    <cellStyle name="60% - Isticanje3" xfId="29" builtinId="40" customBuiltin="1"/>
    <cellStyle name="60% - Isticanje4" xfId="33" builtinId="44" customBuiltin="1"/>
    <cellStyle name="60% - Isticanje5" xfId="37" builtinId="48" customBuiltin="1"/>
    <cellStyle name="60% - Isticanje6" xfId="41" builtinId="52" customBuiltin="1"/>
    <cellStyle name="Bilješka" xfId="15" builtinId="10" customBuiltin="1"/>
    <cellStyle name="Dobro" xfId="6" builtinId="26" customBuiltin="1"/>
    <cellStyle name="Isticanje1" xfId="18" builtinId="29" customBuiltin="1"/>
    <cellStyle name="Isticanje2" xfId="22" builtinId="33" customBuiltin="1"/>
    <cellStyle name="Isticanje3" xfId="26" builtinId="37" customBuiltin="1"/>
    <cellStyle name="Isticanje4" xfId="30" builtinId="41" customBuiltin="1"/>
    <cellStyle name="Isticanje5" xfId="34" builtinId="45" customBuiltin="1"/>
    <cellStyle name="Isticanje6" xfId="38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Normalno" xfId="0" builtinId="0"/>
    <cellStyle name="Povezana ćelija" xfId="12" builtinId="24" customBuiltin="1"/>
    <cellStyle name="Provjera ćelije" xfId="13" builtinId="23" customBuiltin="1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r-H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cap="none" baseline="0"/>
              <a:t>Europsko pravo u turizmu i transportu</a:t>
            </a:r>
          </a:p>
        </c:rich>
      </c:tx>
      <c:layout>
        <c:manualLayout>
          <c:xMode val="edge"/>
          <c:yMode val="edge"/>
          <c:x val="0.2512845581802274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'sveuč. prijedipl.'!$K$2</c:f>
              <c:strCache>
                <c:ptCount val="1"/>
                <c:pt idx="0">
                  <c:v>% položeno bez ponavljanja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r-Latn-R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'sveuč. prijedipl.'!$E$5:$E$10</c:f>
              <c:strCache>
                <c:ptCount val="6"/>
                <c:pt idx="0">
                  <c:v>2017/2018</c:v>
                </c:pt>
                <c:pt idx="1">
                  <c:v>2018/2019</c:v>
                </c:pt>
                <c:pt idx="2">
                  <c:v>2019/2020</c:v>
                </c:pt>
                <c:pt idx="3">
                  <c:v>2020/2021</c:v>
                </c:pt>
                <c:pt idx="4">
                  <c:v>2021/2022</c:v>
                </c:pt>
                <c:pt idx="5">
                  <c:v>2022/2023</c:v>
                </c:pt>
              </c:strCache>
            </c:strRef>
          </c:cat>
          <c:val>
            <c:numRef>
              <c:f>'sveuč. prijedipl.'!$K$140:$K$145</c:f>
              <c:numCache>
                <c:formatCode>0.00%</c:formatCode>
                <c:ptCount val="6"/>
                <c:pt idx="0">
                  <c:v>0.86956521739130432</c:v>
                </c:pt>
                <c:pt idx="1">
                  <c:v>0.82352941176470584</c:v>
                </c:pt>
                <c:pt idx="2">
                  <c:v>0.7592592592592593</c:v>
                </c:pt>
                <c:pt idx="3">
                  <c:v>0.77922077922077926</c:v>
                </c:pt>
                <c:pt idx="4">
                  <c:v>0.58695652173913049</c:v>
                </c:pt>
                <c:pt idx="5">
                  <c:v>0.4375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AB-4766-9643-7AE44B291D88}"/>
            </c:ext>
          </c:extLst>
        </c:ser>
        <c:ser>
          <c:idx val="1"/>
          <c:order val="1"/>
          <c:tx>
            <c:strRef>
              <c:f>'sveuč. prijedipl.'!$M$2</c:f>
              <c:strCache>
                <c:ptCount val="1"/>
                <c:pt idx="0">
                  <c:v>% položeno s ponavljanjem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r-Latn-R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'sveuč. prijedipl.'!$E$5:$E$10</c:f>
              <c:strCache>
                <c:ptCount val="6"/>
                <c:pt idx="0">
                  <c:v>2017/2018</c:v>
                </c:pt>
                <c:pt idx="1">
                  <c:v>2018/2019</c:v>
                </c:pt>
                <c:pt idx="2">
                  <c:v>2019/2020</c:v>
                </c:pt>
                <c:pt idx="3">
                  <c:v>2020/2021</c:v>
                </c:pt>
                <c:pt idx="4">
                  <c:v>2021/2022</c:v>
                </c:pt>
                <c:pt idx="5">
                  <c:v>2022/2023</c:v>
                </c:pt>
              </c:strCache>
            </c:strRef>
          </c:cat>
          <c:val>
            <c:numRef>
              <c:f>'sveuč. prijedipl.'!$M$140:$M$145</c:f>
              <c:numCache>
                <c:formatCode>0.00%</c:formatCode>
                <c:ptCount val="6"/>
                <c:pt idx="0">
                  <c:v>8.6956521739130432E-2</c:v>
                </c:pt>
                <c:pt idx="1">
                  <c:v>0</c:v>
                </c:pt>
                <c:pt idx="2">
                  <c:v>0.1111111111111111</c:v>
                </c:pt>
                <c:pt idx="3">
                  <c:v>6.4935064935064929E-2</c:v>
                </c:pt>
                <c:pt idx="4">
                  <c:v>0.13043478260869565</c:v>
                </c:pt>
                <c:pt idx="5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AB-4766-9643-7AE44B291D8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389302863"/>
        <c:axId val="389295375"/>
      </c:barChart>
      <c:catAx>
        <c:axId val="38930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389295375"/>
        <c:crosses val="autoZero"/>
        <c:auto val="1"/>
        <c:lblAlgn val="ctr"/>
        <c:lblOffset val="100"/>
        <c:noMultiLvlLbl val="0"/>
      </c:catAx>
      <c:valAx>
        <c:axId val="389295375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389302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r-H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cap="none" baseline="0"/>
              <a:t>Aktuarska matematika</a:t>
            </a:r>
          </a:p>
        </c:rich>
      </c:tx>
      <c:layout>
        <c:manualLayout>
          <c:xMode val="edge"/>
          <c:yMode val="edge"/>
          <c:x val="0.2512845581802274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'sveuč. prijedipl.'!$K$2</c:f>
              <c:strCache>
                <c:ptCount val="1"/>
                <c:pt idx="0">
                  <c:v>% položeno bez ponavljanja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r-Latn-R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'sveuč. diplomski'!$E$3:$E$8</c:f>
              <c:strCache>
                <c:ptCount val="6"/>
                <c:pt idx="0">
                  <c:v>2017/2018</c:v>
                </c:pt>
                <c:pt idx="1">
                  <c:v>2018/2019</c:v>
                </c:pt>
                <c:pt idx="2">
                  <c:v>2019/2020</c:v>
                </c:pt>
                <c:pt idx="3">
                  <c:v>2020/2021</c:v>
                </c:pt>
                <c:pt idx="4">
                  <c:v>2021/2022</c:v>
                </c:pt>
                <c:pt idx="5">
                  <c:v>2022/2023</c:v>
                </c:pt>
              </c:strCache>
            </c:strRef>
          </c:cat>
          <c:val>
            <c:numRef>
              <c:f>'sveuč. diplomski'!$K$3:$K$8</c:f>
              <c:numCache>
                <c:formatCode>0.00%</c:formatCode>
                <c:ptCount val="6"/>
                <c:pt idx="0">
                  <c:v>0.82352941176470584</c:v>
                </c:pt>
                <c:pt idx="1">
                  <c:v>0.86486486486486491</c:v>
                </c:pt>
                <c:pt idx="2">
                  <c:v>0.87777777777777777</c:v>
                </c:pt>
                <c:pt idx="3">
                  <c:v>0.77647058823529413</c:v>
                </c:pt>
                <c:pt idx="4">
                  <c:v>0.74358974358974361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69-4354-8C53-E1EBAEE74105}"/>
            </c:ext>
          </c:extLst>
        </c:ser>
        <c:ser>
          <c:idx val="1"/>
          <c:order val="1"/>
          <c:tx>
            <c:strRef>
              <c:f>'sveuč. prijedipl.'!$M$2</c:f>
              <c:strCache>
                <c:ptCount val="1"/>
                <c:pt idx="0">
                  <c:v>% položeno s ponavljanjem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r-Latn-R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'sveuč. diplomski'!$E$3:$E$8</c:f>
              <c:strCache>
                <c:ptCount val="6"/>
                <c:pt idx="0">
                  <c:v>2017/2018</c:v>
                </c:pt>
                <c:pt idx="1">
                  <c:v>2018/2019</c:v>
                </c:pt>
                <c:pt idx="2">
                  <c:v>2019/2020</c:v>
                </c:pt>
                <c:pt idx="3">
                  <c:v>2020/2021</c:v>
                </c:pt>
                <c:pt idx="4">
                  <c:v>2021/2022</c:v>
                </c:pt>
                <c:pt idx="5">
                  <c:v>2022/2023</c:v>
                </c:pt>
              </c:strCache>
            </c:strRef>
          </c:cat>
          <c:val>
            <c:numRef>
              <c:f>'sveuč. diplomski'!$M$3:$M$8</c:f>
              <c:numCache>
                <c:formatCode>0.00%</c:formatCode>
                <c:ptCount val="6"/>
                <c:pt idx="0">
                  <c:v>4.7058823529411764E-2</c:v>
                </c:pt>
                <c:pt idx="1">
                  <c:v>4.0540540540540543E-2</c:v>
                </c:pt>
                <c:pt idx="2">
                  <c:v>2.2222222222222223E-2</c:v>
                </c:pt>
                <c:pt idx="3">
                  <c:v>3.5294117647058823E-2</c:v>
                </c:pt>
                <c:pt idx="4">
                  <c:v>5.128205128205128E-2</c:v>
                </c:pt>
                <c:pt idx="5">
                  <c:v>7.3529411764705885E-2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69-4354-8C53-E1EBAEE7410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389302863"/>
        <c:axId val="389295375"/>
      </c:barChart>
      <c:catAx>
        <c:axId val="38930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389295375"/>
        <c:crosses val="autoZero"/>
        <c:auto val="1"/>
        <c:lblAlgn val="ctr"/>
        <c:lblOffset val="100"/>
        <c:noMultiLvlLbl val="0"/>
      </c:catAx>
      <c:valAx>
        <c:axId val="389295375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389302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r-H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cap="none" baseline="0"/>
              <a:t>Financijska analiza poslovanja</a:t>
            </a:r>
          </a:p>
        </c:rich>
      </c:tx>
      <c:layout>
        <c:manualLayout>
          <c:xMode val="edge"/>
          <c:yMode val="edge"/>
          <c:x val="0.2512845581802274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'sveuč. prijedipl.'!$K$2</c:f>
              <c:strCache>
                <c:ptCount val="1"/>
                <c:pt idx="0">
                  <c:v>% položeno bez ponavljanja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r-Latn-R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'struč. diplomski'!$E$3:$E$8</c:f>
              <c:strCache>
                <c:ptCount val="6"/>
                <c:pt idx="0">
                  <c:v>2017/2018</c:v>
                </c:pt>
                <c:pt idx="1">
                  <c:v>2018/2019</c:v>
                </c:pt>
                <c:pt idx="2">
                  <c:v>2019/2020</c:v>
                </c:pt>
                <c:pt idx="3">
                  <c:v>2020/2021</c:v>
                </c:pt>
                <c:pt idx="4">
                  <c:v>2021/2022</c:v>
                </c:pt>
                <c:pt idx="5">
                  <c:v>2022/2023</c:v>
                </c:pt>
              </c:strCache>
            </c:strRef>
          </c:cat>
          <c:val>
            <c:numRef>
              <c:f>'struč. diplomski'!$K$3:$K$8</c:f>
              <c:numCache>
                <c:formatCode>0.00%</c:formatCode>
                <c:ptCount val="6"/>
                <c:pt idx="0">
                  <c:v>0.72727272727272729</c:v>
                </c:pt>
                <c:pt idx="1">
                  <c:v>0.70588235294117652</c:v>
                </c:pt>
                <c:pt idx="2">
                  <c:v>0.77777777777777779</c:v>
                </c:pt>
                <c:pt idx="3">
                  <c:v>0.5625</c:v>
                </c:pt>
                <c:pt idx="4">
                  <c:v>0.73913043478260865</c:v>
                </c:pt>
                <c:pt idx="5">
                  <c:v>0.6470588235294118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60-4301-BBAA-8A34CBB3B0BB}"/>
            </c:ext>
          </c:extLst>
        </c:ser>
        <c:ser>
          <c:idx val="1"/>
          <c:order val="1"/>
          <c:tx>
            <c:strRef>
              <c:f>'sveuč. prijedipl.'!$M$2</c:f>
              <c:strCache>
                <c:ptCount val="1"/>
                <c:pt idx="0">
                  <c:v>% položeno s ponavljanjem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r-Latn-R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'struč. diplomski'!$E$3:$E$8</c:f>
              <c:strCache>
                <c:ptCount val="6"/>
                <c:pt idx="0">
                  <c:v>2017/2018</c:v>
                </c:pt>
                <c:pt idx="1">
                  <c:v>2018/2019</c:v>
                </c:pt>
                <c:pt idx="2">
                  <c:v>2019/2020</c:v>
                </c:pt>
                <c:pt idx="3">
                  <c:v>2020/2021</c:v>
                </c:pt>
                <c:pt idx="4">
                  <c:v>2021/2022</c:v>
                </c:pt>
                <c:pt idx="5">
                  <c:v>2022/2023</c:v>
                </c:pt>
              </c:strCache>
            </c:strRef>
          </c:cat>
          <c:val>
            <c:numRef>
              <c:f>'struč. diplomski'!$M$3:$M$8</c:f>
              <c:numCache>
                <c:formatCode>0.00%</c:formatCode>
                <c:ptCount val="6"/>
                <c:pt idx="0">
                  <c:v>9.0909090909090912E-2</c:v>
                </c:pt>
                <c:pt idx="1">
                  <c:v>5.8823529411764705E-2</c:v>
                </c:pt>
                <c:pt idx="2">
                  <c:v>0.1111111111111111</c:v>
                </c:pt>
                <c:pt idx="3">
                  <c:v>0.125</c:v>
                </c:pt>
                <c:pt idx="4">
                  <c:v>8.6956521739130432E-2</c:v>
                </c:pt>
                <c:pt idx="5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60-4301-BBAA-8A34CBB3B0B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389302863"/>
        <c:axId val="389295375"/>
      </c:barChart>
      <c:catAx>
        <c:axId val="38930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389295375"/>
        <c:crosses val="autoZero"/>
        <c:auto val="1"/>
        <c:lblAlgn val="ctr"/>
        <c:lblOffset val="100"/>
        <c:noMultiLvlLbl val="0"/>
      </c:catAx>
      <c:valAx>
        <c:axId val="389295375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389302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r-H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cap="none" baseline="0"/>
              <a:t>Financijsko računovodstvo</a:t>
            </a:r>
          </a:p>
        </c:rich>
      </c:tx>
      <c:layout>
        <c:manualLayout>
          <c:xMode val="edge"/>
          <c:yMode val="edge"/>
          <c:x val="0.2512845581802274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'struč. diplomski'!$K$1</c:f>
              <c:strCache>
                <c:ptCount val="1"/>
                <c:pt idx="0">
                  <c:v>% položeno bez ponavljanja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r-Latn-R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'struč. diplomski'!$E$3:$E$8</c:f>
              <c:strCache>
                <c:ptCount val="6"/>
                <c:pt idx="0">
                  <c:v>2017/2018</c:v>
                </c:pt>
                <c:pt idx="1">
                  <c:v>2018/2019</c:v>
                </c:pt>
                <c:pt idx="2">
                  <c:v>2019/2020</c:v>
                </c:pt>
                <c:pt idx="3">
                  <c:v>2020/2021</c:v>
                </c:pt>
                <c:pt idx="4">
                  <c:v>2021/2022</c:v>
                </c:pt>
                <c:pt idx="5">
                  <c:v>2022/2023</c:v>
                </c:pt>
              </c:strCache>
            </c:strRef>
          </c:cat>
          <c:val>
            <c:numRef>
              <c:f>'struč. diplomski'!$K$10:$K$15</c:f>
              <c:numCache>
                <c:formatCode>0.00%</c:formatCode>
                <c:ptCount val="6"/>
                <c:pt idx="0">
                  <c:v>0.26666666666666666</c:v>
                </c:pt>
                <c:pt idx="1">
                  <c:v>0.27083333333333331</c:v>
                </c:pt>
                <c:pt idx="2">
                  <c:v>0.29166666666666669</c:v>
                </c:pt>
                <c:pt idx="3">
                  <c:v>0.125</c:v>
                </c:pt>
                <c:pt idx="4">
                  <c:v>0.24242424242424243</c:v>
                </c:pt>
                <c:pt idx="5">
                  <c:v>0.2413793103448276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31-42F3-88A3-1CE10861DA8D}"/>
            </c:ext>
          </c:extLst>
        </c:ser>
        <c:ser>
          <c:idx val="1"/>
          <c:order val="1"/>
          <c:tx>
            <c:strRef>
              <c:f>'struč. diplomski'!$M$1</c:f>
              <c:strCache>
                <c:ptCount val="1"/>
                <c:pt idx="0">
                  <c:v>% položeno s ponavljanjem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r-Latn-R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'struč. diplomski'!$E$3:$E$8</c:f>
              <c:strCache>
                <c:ptCount val="6"/>
                <c:pt idx="0">
                  <c:v>2017/2018</c:v>
                </c:pt>
                <c:pt idx="1">
                  <c:v>2018/2019</c:v>
                </c:pt>
                <c:pt idx="2">
                  <c:v>2019/2020</c:v>
                </c:pt>
                <c:pt idx="3">
                  <c:v>2020/2021</c:v>
                </c:pt>
                <c:pt idx="4">
                  <c:v>2021/2022</c:v>
                </c:pt>
                <c:pt idx="5">
                  <c:v>2022/2023</c:v>
                </c:pt>
              </c:strCache>
            </c:strRef>
          </c:cat>
          <c:val>
            <c:numRef>
              <c:f>'struč. diplomski'!$M$10:$M$15</c:f>
              <c:numCache>
                <c:formatCode>0.00%</c:formatCode>
                <c:ptCount val="6"/>
                <c:pt idx="0">
                  <c:v>0.28888888888888886</c:v>
                </c:pt>
                <c:pt idx="1">
                  <c:v>0.27083333333333331</c:v>
                </c:pt>
                <c:pt idx="2">
                  <c:v>0.29166666666666669</c:v>
                </c:pt>
                <c:pt idx="3">
                  <c:v>0.375</c:v>
                </c:pt>
                <c:pt idx="4">
                  <c:v>0.21212121212121213</c:v>
                </c:pt>
                <c:pt idx="5">
                  <c:v>0.2413793103448276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31-42F3-88A3-1CE10861DA8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389302863"/>
        <c:axId val="389295375"/>
      </c:barChart>
      <c:catAx>
        <c:axId val="38930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389295375"/>
        <c:crosses val="autoZero"/>
        <c:auto val="1"/>
        <c:lblAlgn val="ctr"/>
        <c:lblOffset val="100"/>
        <c:noMultiLvlLbl val="0"/>
      </c:catAx>
      <c:valAx>
        <c:axId val="389295375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389302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361950</xdr:colOff>
      <xdr:row>138</xdr:row>
      <xdr:rowOff>285750</xdr:rowOff>
    </xdr:from>
    <xdr:to>
      <xdr:col>33</xdr:col>
      <xdr:colOff>0</xdr:colOff>
      <xdr:row>144</xdr:row>
      <xdr:rowOff>257176</xdr:rowOff>
    </xdr:to>
    <xdr:graphicFrame macro="">
      <xdr:nvGraphicFramePr>
        <xdr:cNvPr id="21" name="Grafikon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2</xdr:row>
      <xdr:rowOff>0</xdr:rowOff>
    </xdr:from>
    <xdr:to>
      <xdr:col>40</xdr:col>
      <xdr:colOff>257175</xdr:colOff>
      <xdr:row>7</xdr:row>
      <xdr:rowOff>333377</xdr:rowOff>
    </xdr:to>
    <xdr:graphicFrame macro="">
      <xdr:nvGraphicFramePr>
        <xdr:cNvPr id="2" name="Grafikon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2</xdr:row>
      <xdr:rowOff>0</xdr:rowOff>
    </xdr:from>
    <xdr:to>
      <xdr:col>40</xdr:col>
      <xdr:colOff>221456</xdr:colOff>
      <xdr:row>7</xdr:row>
      <xdr:rowOff>282350</xdr:rowOff>
    </xdr:to>
    <xdr:graphicFrame macro="">
      <xdr:nvGraphicFramePr>
        <xdr:cNvPr id="2" name="Grafikon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9</xdr:row>
      <xdr:rowOff>0</xdr:rowOff>
    </xdr:from>
    <xdr:to>
      <xdr:col>40</xdr:col>
      <xdr:colOff>221456</xdr:colOff>
      <xdr:row>14</xdr:row>
      <xdr:rowOff>282349</xdr:rowOff>
    </xdr:to>
    <xdr:graphicFrame macro="">
      <xdr:nvGraphicFramePr>
        <xdr:cNvPr id="3" name="Grafikon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1004"/>
  <sheetViews>
    <sheetView topLeftCell="A319" zoomScale="80" zoomScaleNormal="80" zoomScalePageLayoutView="70" workbookViewId="0">
      <selection activeCell="AH319" sqref="AH1:AO1048576"/>
    </sheetView>
  </sheetViews>
  <sheetFormatPr defaultRowHeight="28.5" x14ac:dyDescent="0.45"/>
  <cols>
    <col min="1" max="1" width="4" style="4" customWidth="1"/>
    <col min="2" max="2" width="9.140625" style="4"/>
    <col min="3" max="3" width="30.5703125" style="4" customWidth="1"/>
    <col min="4" max="4" width="6.5703125" style="55" customWidth="1"/>
    <col min="5" max="5" width="10.85546875" style="4" customWidth="1"/>
    <col min="6" max="7" width="9.140625" style="9"/>
    <col min="8" max="8" width="9.140625" style="9" customWidth="1"/>
    <col min="9" max="9" width="9.140625" style="17"/>
    <col min="10" max="10" width="9.140625" style="4" hidden="1" customWidth="1"/>
    <col min="11" max="11" width="9.140625" style="88"/>
    <col min="12" max="12" width="9.140625" style="5" hidden="1" customWidth="1"/>
    <col min="13" max="13" width="9.140625" style="45"/>
    <col min="14" max="15" width="9.140625" style="5" hidden="1" customWidth="1"/>
    <col min="16" max="16" width="9.140625" style="14" hidden="1" customWidth="1"/>
    <col min="17" max="20" width="9.140625" style="5" hidden="1" customWidth="1"/>
    <col min="21" max="21" width="9.140625" style="14" hidden="1" customWidth="1"/>
    <col min="22" max="22" width="9.140625" style="45"/>
    <col min="23" max="28" width="9.140625" style="4" hidden="1" customWidth="1"/>
    <col min="29" max="29" width="9.140625" style="20"/>
    <col min="30" max="30" width="9.140625" style="13" hidden="1" customWidth="1"/>
    <col min="31" max="31" width="9.140625" style="14" hidden="1" customWidth="1"/>
    <col min="32" max="32" width="7.85546875" style="14" hidden="1" customWidth="1"/>
    <col min="33" max="33" width="5.5703125" style="24" customWidth="1"/>
    <col min="34" max="16384" width="9.140625" style="4"/>
  </cols>
  <sheetData>
    <row r="1" spans="2:33" s="24" customFormat="1" ht="9.75" customHeight="1" x14ac:dyDescent="0.45">
      <c r="B1" s="48"/>
      <c r="D1" s="54"/>
      <c r="F1" s="25"/>
      <c r="G1" s="25"/>
      <c r="H1" s="25"/>
      <c r="I1" s="26"/>
      <c r="K1" s="84"/>
      <c r="M1" s="43"/>
      <c r="P1" s="14"/>
      <c r="U1" s="14"/>
      <c r="V1" s="43"/>
      <c r="AC1" s="25"/>
      <c r="AD1" s="27"/>
    </row>
    <row r="2" spans="2:33" s="21" customFormat="1" ht="63.75" x14ac:dyDescent="0.25">
      <c r="B2" s="23" t="s">
        <v>1117</v>
      </c>
      <c r="C2" s="23" t="s">
        <v>1116</v>
      </c>
      <c r="D2" s="23" t="s">
        <v>1118</v>
      </c>
      <c r="E2" s="23" t="s">
        <v>1119</v>
      </c>
      <c r="F2" s="52" t="s">
        <v>1120</v>
      </c>
      <c r="G2" s="52" t="s">
        <v>1138</v>
      </c>
      <c r="H2" s="52" t="s">
        <v>1121</v>
      </c>
      <c r="I2" s="53" t="s">
        <v>1131</v>
      </c>
      <c r="J2" s="18" t="s">
        <v>1122</v>
      </c>
      <c r="K2" s="85" t="s">
        <v>1125</v>
      </c>
      <c r="L2" s="23" t="s">
        <v>1123</v>
      </c>
      <c r="M2" s="23" t="s">
        <v>1126</v>
      </c>
      <c r="N2" s="18" t="s">
        <v>1089</v>
      </c>
      <c r="O2" s="18" t="s">
        <v>1090</v>
      </c>
      <c r="P2" s="62" t="s">
        <v>1091</v>
      </c>
      <c r="Q2" s="18" t="s">
        <v>1092</v>
      </c>
      <c r="R2" s="18" t="s">
        <v>1093</v>
      </c>
      <c r="S2" s="18" t="s">
        <v>1094</v>
      </c>
      <c r="T2" s="18" t="s">
        <v>1095</v>
      </c>
      <c r="U2" s="62" t="s">
        <v>1096</v>
      </c>
      <c r="V2" s="23" t="s">
        <v>1127</v>
      </c>
      <c r="W2" s="23" t="s">
        <v>1097</v>
      </c>
      <c r="X2" s="23" t="s">
        <v>1098</v>
      </c>
      <c r="Y2" s="23" t="s">
        <v>1085</v>
      </c>
      <c r="Z2" s="23" t="s">
        <v>1086</v>
      </c>
      <c r="AA2" s="23" t="s">
        <v>1087</v>
      </c>
      <c r="AB2" s="23" t="s">
        <v>1088</v>
      </c>
      <c r="AC2" s="52" t="s">
        <v>1124</v>
      </c>
      <c r="AD2" s="23" t="s">
        <v>1099</v>
      </c>
      <c r="AE2" s="18" t="s">
        <v>1100</v>
      </c>
      <c r="AF2" s="18" t="s">
        <v>1101</v>
      </c>
      <c r="AG2" s="50"/>
    </row>
    <row r="3" spans="2:33" ht="7.5" customHeight="1" x14ac:dyDescent="0.45">
      <c r="I3" s="26"/>
      <c r="J3" s="24"/>
      <c r="K3" s="84"/>
      <c r="L3" s="24"/>
      <c r="M3" s="43"/>
      <c r="N3" s="24"/>
      <c r="O3" s="24"/>
      <c r="Q3" s="24"/>
      <c r="R3" s="24"/>
      <c r="S3" s="24"/>
      <c r="T3" s="24"/>
      <c r="V3" s="43"/>
      <c r="W3" s="24"/>
      <c r="X3" s="24"/>
      <c r="Y3" s="24"/>
      <c r="Z3" s="24"/>
      <c r="AA3" s="24"/>
      <c r="AB3" s="24"/>
      <c r="AC3" s="25"/>
    </row>
    <row r="4" spans="2:33" s="29" customFormat="1" x14ac:dyDescent="0.45">
      <c r="B4" s="33" t="s">
        <v>1128</v>
      </c>
      <c r="D4" s="56"/>
      <c r="F4" s="30"/>
      <c r="G4" s="30"/>
      <c r="H4" s="30"/>
      <c r="I4" s="31"/>
      <c r="K4" s="86"/>
      <c r="M4" s="46"/>
      <c r="P4" s="14"/>
      <c r="U4" s="14"/>
      <c r="V4" s="46"/>
      <c r="AC4" s="30"/>
      <c r="AD4" s="32"/>
      <c r="AG4" s="24"/>
    </row>
    <row r="5" spans="2:33" x14ac:dyDescent="0.45">
      <c r="B5" s="1" t="s">
        <v>20</v>
      </c>
      <c r="C5" s="1" t="s">
        <v>21</v>
      </c>
      <c r="D5" s="57" t="s">
        <v>2</v>
      </c>
      <c r="E5" s="1" t="s">
        <v>3</v>
      </c>
      <c r="F5" s="7">
        <v>69</v>
      </c>
      <c r="G5" s="7">
        <f>F5-P5-U5</f>
        <v>61</v>
      </c>
      <c r="H5" s="7">
        <v>51</v>
      </c>
      <c r="I5" s="16">
        <f t="shared" ref="I5:I10" si="0">H5/G5</f>
        <v>0.83606557377049184</v>
      </c>
      <c r="J5" s="1">
        <v>51</v>
      </c>
      <c r="K5" s="87">
        <f t="shared" ref="K5:K10" si="1">J5/G5</f>
        <v>0.83606557377049184</v>
      </c>
      <c r="L5" s="2">
        <v>0</v>
      </c>
      <c r="M5" s="44">
        <f t="shared" ref="M5:M10" si="2">L5/G5</f>
        <v>0</v>
      </c>
      <c r="N5" s="2">
        <v>0</v>
      </c>
      <c r="O5" s="2">
        <v>0</v>
      </c>
      <c r="P5" s="11">
        <v>0</v>
      </c>
      <c r="Q5" s="2">
        <v>0</v>
      </c>
      <c r="R5" s="2">
        <v>18</v>
      </c>
      <c r="S5" s="2">
        <v>2</v>
      </c>
      <c r="T5" s="2">
        <v>16</v>
      </c>
      <c r="U5" s="11">
        <v>8</v>
      </c>
      <c r="V5" s="44">
        <f t="shared" ref="V5:V10" si="3">U5/G5</f>
        <v>0.13114754098360656</v>
      </c>
      <c r="W5" s="1">
        <v>1</v>
      </c>
      <c r="X5" s="1">
        <v>7</v>
      </c>
      <c r="Y5" s="1">
        <v>3</v>
      </c>
      <c r="Z5" s="1">
        <v>14</v>
      </c>
      <c r="AA5" s="1">
        <v>19</v>
      </c>
      <c r="AB5" s="1">
        <v>15</v>
      </c>
      <c r="AC5" s="19">
        <f t="shared" ref="AC5:AC10" si="4">((Y5*5)+(Z5*4)+(AA5*3)+(AB5*2))/H5</f>
        <v>3.0980392156862746</v>
      </c>
      <c r="AD5" s="10">
        <v>1</v>
      </c>
      <c r="AE5" s="11" t="s">
        <v>1106</v>
      </c>
      <c r="AF5" s="11" t="s">
        <v>13</v>
      </c>
    </row>
    <row r="6" spans="2:33" x14ac:dyDescent="0.45">
      <c r="B6" s="1" t="s">
        <v>20</v>
      </c>
      <c r="C6" s="1" t="s">
        <v>21</v>
      </c>
      <c r="D6" s="57" t="s">
        <v>2</v>
      </c>
      <c r="E6" s="1" t="s">
        <v>4</v>
      </c>
      <c r="F6" s="7">
        <v>72</v>
      </c>
      <c r="G6" s="7">
        <f t="shared" ref="G6:G69" si="5">F6-P6-U6</f>
        <v>46</v>
      </c>
      <c r="H6" s="7">
        <v>30</v>
      </c>
      <c r="I6" s="16">
        <f t="shared" si="0"/>
        <v>0.65217391304347827</v>
      </c>
      <c r="J6" s="1">
        <v>29</v>
      </c>
      <c r="K6" s="87">
        <f t="shared" si="1"/>
        <v>0.63043478260869568</v>
      </c>
      <c r="L6" s="2">
        <v>1</v>
      </c>
      <c r="M6" s="44">
        <f t="shared" si="2"/>
        <v>2.1739130434782608E-2</v>
      </c>
      <c r="N6" s="2">
        <v>0</v>
      </c>
      <c r="O6" s="2">
        <v>0</v>
      </c>
      <c r="P6" s="11">
        <v>0</v>
      </c>
      <c r="Q6" s="2">
        <v>0</v>
      </c>
      <c r="R6" s="2">
        <v>42</v>
      </c>
      <c r="S6" s="2">
        <v>7</v>
      </c>
      <c r="T6" s="2">
        <v>35</v>
      </c>
      <c r="U6" s="11">
        <v>26</v>
      </c>
      <c r="V6" s="44">
        <f t="shared" si="3"/>
        <v>0.56521739130434778</v>
      </c>
      <c r="W6" s="1">
        <v>5</v>
      </c>
      <c r="X6" s="1">
        <v>21</v>
      </c>
      <c r="Y6" s="1">
        <v>0</v>
      </c>
      <c r="Z6" s="1">
        <v>0</v>
      </c>
      <c r="AA6" s="1">
        <v>12</v>
      </c>
      <c r="AB6" s="1">
        <v>18</v>
      </c>
      <c r="AC6" s="19">
        <f t="shared" si="4"/>
        <v>2.4</v>
      </c>
      <c r="AD6" s="10"/>
      <c r="AE6" s="11"/>
      <c r="AF6" s="11"/>
    </row>
    <row r="7" spans="2:33" x14ac:dyDescent="0.45">
      <c r="B7" s="1" t="s">
        <v>20</v>
      </c>
      <c r="C7" s="1" t="s">
        <v>21</v>
      </c>
      <c r="D7" s="57" t="s">
        <v>2</v>
      </c>
      <c r="E7" s="1" t="s">
        <v>5</v>
      </c>
      <c r="F7" s="7">
        <v>47</v>
      </c>
      <c r="G7" s="7">
        <f t="shared" si="5"/>
        <v>39</v>
      </c>
      <c r="H7" s="7">
        <v>29</v>
      </c>
      <c r="I7" s="16">
        <f t="shared" si="0"/>
        <v>0.74358974358974361</v>
      </c>
      <c r="J7" s="1">
        <v>26</v>
      </c>
      <c r="K7" s="87">
        <f t="shared" si="1"/>
        <v>0.66666666666666663</v>
      </c>
      <c r="L7" s="2">
        <v>3</v>
      </c>
      <c r="M7" s="44">
        <f t="shared" si="2"/>
        <v>7.6923076923076927E-2</v>
      </c>
      <c r="N7" s="2">
        <v>0</v>
      </c>
      <c r="O7" s="2">
        <v>0</v>
      </c>
      <c r="P7" s="11">
        <v>0</v>
      </c>
      <c r="Q7" s="2">
        <v>1</v>
      </c>
      <c r="R7" s="2">
        <v>17</v>
      </c>
      <c r="S7" s="2">
        <v>5</v>
      </c>
      <c r="T7" s="2">
        <v>12</v>
      </c>
      <c r="U7" s="11">
        <v>8</v>
      </c>
      <c r="V7" s="44">
        <f t="shared" si="3"/>
        <v>0.20512820512820512</v>
      </c>
      <c r="W7" s="1">
        <v>3</v>
      </c>
      <c r="X7" s="1">
        <v>5</v>
      </c>
      <c r="Y7" s="1">
        <v>1</v>
      </c>
      <c r="Z7" s="1">
        <v>7</v>
      </c>
      <c r="AA7" s="1">
        <v>8</v>
      </c>
      <c r="AB7" s="1">
        <v>13</v>
      </c>
      <c r="AC7" s="19">
        <f t="shared" si="4"/>
        <v>2.8620689655172415</v>
      </c>
      <c r="AD7" s="10"/>
      <c r="AE7" s="11"/>
      <c r="AF7" s="11"/>
    </row>
    <row r="8" spans="2:33" x14ac:dyDescent="0.45">
      <c r="B8" s="1" t="s">
        <v>20</v>
      </c>
      <c r="C8" s="1" t="s">
        <v>21</v>
      </c>
      <c r="D8" s="57" t="s">
        <v>2</v>
      </c>
      <c r="E8" s="1" t="s">
        <v>6</v>
      </c>
      <c r="F8" s="7">
        <v>55</v>
      </c>
      <c r="G8" s="7">
        <f t="shared" si="5"/>
        <v>41</v>
      </c>
      <c r="H8" s="7">
        <v>25</v>
      </c>
      <c r="I8" s="16">
        <f t="shared" si="0"/>
        <v>0.6097560975609756</v>
      </c>
      <c r="J8" s="1">
        <v>23</v>
      </c>
      <c r="K8" s="87">
        <f t="shared" si="1"/>
        <v>0.56097560975609762</v>
      </c>
      <c r="L8" s="2">
        <v>2</v>
      </c>
      <c r="M8" s="44">
        <f t="shared" si="2"/>
        <v>4.878048780487805E-2</v>
      </c>
      <c r="N8" s="2">
        <v>0</v>
      </c>
      <c r="O8" s="2">
        <v>0</v>
      </c>
      <c r="P8" s="11">
        <v>0</v>
      </c>
      <c r="Q8" s="2">
        <v>2</v>
      </c>
      <c r="R8" s="2">
        <v>28</v>
      </c>
      <c r="S8" s="2">
        <v>0</v>
      </c>
      <c r="T8" s="2">
        <v>28</v>
      </c>
      <c r="U8" s="11">
        <v>14</v>
      </c>
      <c r="V8" s="44">
        <f t="shared" si="3"/>
        <v>0.34146341463414637</v>
      </c>
      <c r="W8" s="1">
        <v>0</v>
      </c>
      <c r="X8" s="1">
        <v>14</v>
      </c>
      <c r="Y8" s="1">
        <v>3</v>
      </c>
      <c r="Z8" s="1">
        <v>5</v>
      </c>
      <c r="AA8" s="1">
        <v>4</v>
      </c>
      <c r="AB8" s="1">
        <v>13</v>
      </c>
      <c r="AC8" s="19">
        <f t="shared" si="4"/>
        <v>2.92</v>
      </c>
      <c r="AD8" s="10"/>
      <c r="AE8" s="11"/>
      <c r="AF8" s="11"/>
    </row>
    <row r="9" spans="2:33" x14ac:dyDescent="0.45">
      <c r="B9" s="1" t="s">
        <v>20</v>
      </c>
      <c r="C9" s="1" t="s">
        <v>21</v>
      </c>
      <c r="D9" s="57" t="s">
        <v>2</v>
      </c>
      <c r="E9" s="1" t="s">
        <v>7</v>
      </c>
      <c r="F9" s="7">
        <v>32</v>
      </c>
      <c r="G9" s="7">
        <f t="shared" si="5"/>
        <v>25</v>
      </c>
      <c r="H9" s="7">
        <v>10</v>
      </c>
      <c r="I9" s="16">
        <f t="shared" si="0"/>
        <v>0.4</v>
      </c>
      <c r="J9" s="1">
        <v>7</v>
      </c>
      <c r="K9" s="87">
        <f t="shared" si="1"/>
        <v>0.28000000000000003</v>
      </c>
      <c r="L9" s="2">
        <v>3</v>
      </c>
      <c r="M9" s="44">
        <f t="shared" si="2"/>
        <v>0.12</v>
      </c>
      <c r="N9" s="2">
        <v>0</v>
      </c>
      <c r="O9" s="2">
        <v>0</v>
      </c>
      <c r="P9" s="11">
        <v>0</v>
      </c>
      <c r="Q9" s="2">
        <v>0</v>
      </c>
      <c r="R9" s="2">
        <v>22</v>
      </c>
      <c r="S9" s="2">
        <v>3</v>
      </c>
      <c r="T9" s="2">
        <v>19</v>
      </c>
      <c r="U9" s="11">
        <v>7</v>
      </c>
      <c r="V9" s="44">
        <f t="shared" si="3"/>
        <v>0.28000000000000003</v>
      </c>
      <c r="W9" s="1">
        <v>1</v>
      </c>
      <c r="X9" s="1">
        <v>6</v>
      </c>
      <c r="Y9" s="1">
        <v>1</v>
      </c>
      <c r="Z9" s="1">
        <v>0</v>
      </c>
      <c r="AA9" s="1">
        <v>4</v>
      </c>
      <c r="AB9" s="1">
        <v>5</v>
      </c>
      <c r="AC9" s="19">
        <f t="shared" si="4"/>
        <v>2.7</v>
      </c>
      <c r="AD9" s="10"/>
      <c r="AE9" s="11"/>
      <c r="AF9" s="11"/>
    </row>
    <row r="10" spans="2:33" x14ac:dyDescent="0.45">
      <c r="B10" s="1" t="s">
        <v>20</v>
      </c>
      <c r="C10" s="1" t="s">
        <v>21</v>
      </c>
      <c r="D10" s="57" t="s">
        <v>2</v>
      </c>
      <c r="E10" s="1" t="s">
        <v>8</v>
      </c>
      <c r="F10" s="7">
        <v>28</v>
      </c>
      <c r="G10" s="7">
        <f t="shared" si="5"/>
        <v>21</v>
      </c>
      <c r="H10" s="7">
        <v>17</v>
      </c>
      <c r="I10" s="16">
        <f t="shared" si="0"/>
        <v>0.80952380952380953</v>
      </c>
      <c r="J10" s="1">
        <v>16</v>
      </c>
      <c r="K10" s="87">
        <f t="shared" si="1"/>
        <v>0.76190476190476186</v>
      </c>
      <c r="L10" s="2">
        <v>1</v>
      </c>
      <c r="M10" s="44">
        <f t="shared" si="2"/>
        <v>4.7619047619047616E-2</v>
      </c>
      <c r="N10" s="2">
        <v>0</v>
      </c>
      <c r="O10" s="2">
        <v>0</v>
      </c>
      <c r="P10" s="11">
        <v>0</v>
      </c>
      <c r="Q10" s="2">
        <v>0</v>
      </c>
      <c r="R10" s="2">
        <v>11</v>
      </c>
      <c r="S10" s="2">
        <v>2</v>
      </c>
      <c r="T10" s="2">
        <v>9</v>
      </c>
      <c r="U10" s="11">
        <v>7</v>
      </c>
      <c r="V10" s="44">
        <f t="shared" si="3"/>
        <v>0.33333333333333331</v>
      </c>
      <c r="W10" s="1">
        <v>2</v>
      </c>
      <c r="X10" s="1">
        <v>5</v>
      </c>
      <c r="Y10" s="1">
        <v>0</v>
      </c>
      <c r="Z10" s="1">
        <v>5</v>
      </c>
      <c r="AA10" s="1">
        <v>4</v>
      </c>
      <c r="AB10" s="1">
        <v>8</v>
      </c>
      <c r="AC10" s="19">
        <f t="shared" si="4"/>
        <v>2.8235294117647061</v>
      </c>
      <c r="AD10" s="10"/>
      <c r="AE10" s="11"/>
      <c r="AF10" s="11"/>
    </row>
    <row r="11" spans="2:33" s="5" customFormat="1" x14ac:dyDescent="0.45">
      <c r="B11" s="2"/>
      <c r="C11" s="2"/>
      <c r="D11" s="58"/>
      <c r="E11" s="2"/>
      <c r="F11" s="8"/>
      <c r="G11" s="7">
        <f t="shared" si="5"/>
        <v>0</v>
      </c>
      <c r="H11" s="8"/>
      <c r="I11" s="16"/>
      <c r="J11" s="2"/>
      <c r="K11" s="87"/>
      <c r="L11" s="2"/>
      <c r="M11" s="44"/>
      <c r="N11" s="2"/>
      <c r="O11" s="2"/>
      <c r="P11" s="11"/>
      <c r="Q11" s="2"/>
      <c r="R11" s="2"/>
      <c r="S11" s="2"/>
      <c r="T11" s="2"/>
      <c r="U11" s="11"/>
      <c r="V11" s="44"/>
      <c r="W11" s="2"/>
      <c r="X11" s="2"/>
      <c r="Y11" s="2"/>
      <c r="Z11" s="2"/>
      <c r="AA11" s="2"/>
      <c r="AB11" s="2"/>
      <c r="AC11" s="44"/>
      <c r="AD11" s="10"/>
      <c r="AE11" s="11"/>
      <c r="AF11" s="11"/>
      <c r="AG11" s="24"/>
    </row>
    <row r="12" spans="2:33" x14ac:dyDescent="0.45">
      <c r="B12" s="1" t="s">
        <v>22</v>
      </c>
      <c r="C12" s="1" t="s">
        <v>23</v>
      </c>
      <c r="D12" s="57" t="s">
        <v>2</v>
      </c>
      <c r="E12" s="1" t="s">
        <v>3</v>
      </c>
      <c r="F12" s="7">
        <v>69</v>
      </c>
      <c r="G12" s="7">
        <f t="shared" si="5"/>
        <v>56</v>
      </c>
      <c r="H12" s="7">
        <v>36</v>
      </c>
      <c r="I12" s="16">
        <f t="shared" ref="I12:I17" si="6">H12/G12</f>
        <v>0.6428571428571429</v>
      </c>
      <c r="J12" s="1">
        <v>36</v>
      </c>
      <c r="K12" s="87">
        <f t="shared" ref="K12:K17" si="7">J12/G12</f>
        <v>0.6428571428571429</v>
      </c>
      <c r="L12" s="2">
        <v>0</v>
      </c>
      <c r="M12" s="44">
        <f t="shared" ref="M12:M17" si="8">L12/G12</f>
        <v>0</v>
      </c>
      <c r="N12" s="2">
        <v>0</v>
      </c>
      <c r="O12" s="2">
        <v>0</v>
      </c>
      <c r="P12" s="11">
        <v>0</v>
      </c>
      <c r="Q12" s="2">
        <v>0</v>
      </c>
      <c r="R12" s="2">
        <v>33</v>
      </c>
      <c r="S12" s="2">
        <v>16</v>
      </c>
      <c r="T12" s="2">
        <v>17</v>
      </c>
      <c r="U12" s="11">
        <v>13</v>
      </c>
      <c r="V12" s="44">
        <f t="shared" ref="V12:V17" si="9">U12/G12</f>
        <v>0.23214285714285715</v>
      </c>
      <c r="W12" s="1">
        <v>5</v>
      </c>
      <c r="X12" s="1">
        <v>8</v>
      </c>
      <c r="Y12" s="1">
        <v>3</v>
      </c>
      <c r="Z12" s="1">
        <v>4</v>
      </c>
      <c r="AA12" s="1">
        <v>9</v>
      </c>
      <c r="AB12" s="1">
        <v>20</v>
      </c>
      <c r="AC12" s="19">
        <f t="shared" ref="AC12:AC17" si="10">((Y12*5)+(Z12*4)+(AA12*3)+(AB12*2))/H12</f>
        <v>2.7222222222222223</v>
      </c>
      <c r="AD12" s="10">
        <v>2</v>
      </c>
      <c r="AE12" s="11" t="s">
        <v>1106</v>
      </c>
      <c r="AF12" s="11" t="s">
        <v>13</v>
      </c>
    </row>
    <row r="13" spans="2:33" x14ac:dyDescent="0.45">
      <c r="B13" s="1" t="s">
        <v>22</v>
      </c>
      <c r="C13" s="1" t="s">
        <v>23</v>
      </c>
      <c r="D13" s="57" t="s">
        <v>2</v>
      </c>
      <c r="E13" s="1" t="s">
        <v>4</v>
      </c>
      <c r="F13" s="7">
        <v>77</v>
      </c>
      <c r="G13" s="7">
        <f t="shared" si="5"/>
        <v>47</v>
      </c>
      <c r="H13" s="7">
        <v>32</v>
      </c>
      <c r="I13" s="16">
        <f t="shared" si="6"/>
        <v>0.68085106382978722</v>
      </c>
      <c r="J13" s="1">
        <v>29</v>
      </c>
      <c r="K13" s="87">
        <f t="shared" si="7"/>
        <v>0.61702127659574468</v>
      </c>
      <c r="L13" s="2">
        <v>3</v>
      </c>
      <c r="M13" s="44">
        <f t="shared" si="8"/>
        <v>6.3829787234042548E-2</v>
      </c>
      <c r="N13" s="2">
        <v>0</v>
      </c>
      <c r="O13" s="2">
        <v>0</v>
      </c>
      <c r="P13" s="11">
        <v>0</v>
      </c>
      <c r="Q13" s="2">
        <v>0</v>
      </c>
      <c r="R13" s="2">
        <v>45</v>
      </c>
      <c r="S13" s="2">
        <v>8</v>
      </c>
      <c r="T13" s="2">
        <v>37</v>
      </c>
      <c r="U13" s="11">
        <v>30</v>
      </c>
      <c r="V13" s="44">
        <f t="shared" si="9"/>
        <v>0.63829787234042556</v>
      </c>
      <c r="W13" s="1">
        <v>6</v>
      </c>
      <c r="X13" s="1">
        <v>24</v>
      </c>
      <c r="Y13" s="1">
        <v>1</v>
      </c>
      <c r="Z13" s="1">
        <v>3</v>
      </c>
      <c r="AA13" s="1">
        <v>7</v>
      </c>
      <c r="AB13" s="1">
        <v>21</v>
      </c>
      <c r="AC13" s="19">
        <f t="shared" si="10"/>
        <v>2.5</v>
      </c>
      <c r="AD13" s="10"/>
      <c r="AE13" s="11"/>
      <c r="AF13" s="11"/>
    </row>
    <row r="14" spans="2:33" x14ac:dyDescent="0.45">
      <c r="B14" s="1" t="s">
        <v>22</v>
      </c>
      <c r="C14" s="1" t="s">
        <v>23</v>
      </c>
      <c r="D14" s="57" t="s">
        <v>2</v>
      </c>
      <c r="E14" s="1" t="s">
        <v>5</v>
      </c>
      <c r="F14" s="7">
        <v>45</v>
      </c>
      <c r="G14" s="7">
        <f t="shared" si="5"/>
        <v>31</v>
      </c>
      <c r="H14" s="7">
        <v>14</v>
      </c>
      <c r="I14" s="16">
        <f t="shared" si="6"/>
        <v>0.45161290322580644</v>
      </c>
      <c r="J14" s="1">
        <v>13</v>
      </c>
      <c r="K14" s="87">
        <f t="shared" si="7"/>
        <v>0.41935483870967744</v>
      </c>
      <c r="L14" s="2">
        <v>1</v>
      </c>
      <c r="M14" s="44">
        <f t="shared" si="8"/>
        <v>3.2258064516129031E-2</v>
      </c>
      <c r="N14" s="2">
        <v>0</v>
      </c>
      <c r="O14" s="2">
        <v>0</v>
      </c>
      <c r="P14" s="11">
        <v>0</v>
      </c>
      <c r="Q14" s="2">
        <v>1</v>
      </c>
      <c r="R14" s="2">
        <v>30</v>
      </c>
      <c r="S14" s="2">
        <v>3</v>
      </c>
      <c r="T14" s="2">
        <v>27</v>
      </c>
      <c r="U14" s="11">
        <v>14</v>
      </c>
      <c r="V14" s="44">
        <f t="shared" si="9"/>
        <v>0.45161290322580644</v>
      </c>
      <c r="W14" s="1">
        <v>0</v>
      </c>
      <c r="X14" s="1">
        <v>14</v>
      </c>
      <c r="Y14" s="1">
        <v>1</v>
      </c>
      <c r="Z14" s="1">
        <v>0</v>
      </c>
      <c r="AA14" s="1">
        <v>5</v>
      </c>
      <c r="AB14" s="1">
        <v>8</v>
      </c>
      <c r="AC14" s="19">
        <f t="shared" si="10"/>
        <v>2.5714285714285716</v>
      </c>
      <c r="AD14" s="10"/>
      <c r="AE14" s="11"/>
      <c r="AF14" s="11"/>
    </row>
    <row r="15" spans="2:33" x14ac:dyDescent="0.45">
      <c r="B15" s="1" t="s">
        <v>22</v>
      </c>
      <c r="C15" s="1" t="s">
        <v>23</v>
      </c>
      <c r="D15" s="57" t="s">
        <v>2</v>
      </c>
      <c r="E15" s="1" t="s">
        <v>6</v>
      </c>
      <c r="F15" s="7">
        <v>59</v>
      </c>
      <c r="G15" s="7">
        <f t="shared" si="5"/>
        <v>38</v>
      </c>
      <c r="H15" s="7">
        <v>16</v>
      </c>
      <c r="I15" s="16">
        <f t="shared" si="6"/>
        <v>0.42105263157894735</v>
      </c>
      <c r="J15" s="1">
        <v>15</v>
      </c>
      <c r="K15" s="87">
        <f t="shared" si="7"/>
        <v>0.39473684210526316</v>
      </c>
      <c r="L15" s="2">
        <v>1</v>
      </c>
      <c r="M15" s="44">
        <f t="shared" si="8"/>
        <v>2.6315789473684209E-2</v>
      </c>
      <c r="N15" s="2">
        <v>0</v>
      </c>
      <c r="O15" s="2">
        <v>0</v>
      </c>
      <c r="P15" s="11">
        <v>0</v>
      </c>
      <c r="Q15" s="2">
        <v>2</v>
      </c>
      <c r="R15" s="2">
        <v>41</v>
      </c>
      <c r="S15" s="2">
        <v>6</v>
      </c>
      <c r="T15" s="2">
        <v>35</v>
      </c>
      <c r="U15" s="11">
        <v>21</v>
      </c>
      <c r="V15" s="44">
        <f t="shared" si="9"/>
        <v>0.55263157894736847</v>
      </c>
      <c r="W15" s="1">
        <v>2</v>
      </c>
      <c r="X15" s="1">
        <v>19</v>
      </c>
      <c r="Y15" s="1">
        <v>1</v>
      </c>
      <c r="Z15" s="1">
        <v>1</v>
      </c>
      <c r="AA15" s="1">
        <v>7</v>
      </c>
      <c r="AB15" s="1">
        <v>7</v>
      </c>
      <c r="AC15" s="19">
        <f t="shared" si="10"/>
        <v>2.75</v>
      </c>
      <c r="AD15" s="10"/>
      <c r="AE15" s="11"/>
      <c r="AF15" s="11"/>
    </row>
    <row r="16" spans="2:33" x14ac:dyDescent="0.45">
      <c r="B16" s="1" t="s">
        <v>22</v>
      </c>
      <c r="C16" s="1" t="s">
        <v>23</v>
      </c>
      <c r="D16" s="57" t="s">
        <v>2</v>
      </c>
      <c r="E16" s="1" t="s">
        <v>7</v>
      </c>
      <c r="F16" s="7">
        <v>37</v>
      </c>
      <c r="G16" s="7">
        <f t="shared" si="5"/>
        <v>29</v>
      </c>
      <c r="H16" s="7">
        <v>15</v>
      </c>
      <c r="I16" s="16">
        <f t="shared" si="6"/>
        <v>0.51724137931034486</v>
      </c>
      <c r="J16" s="1">
        <v>8</v>
      </c>
      <c r="K16" s="87">
        <f t="shared" si="7"/>
        <v>0.27586206896551724</v>
      </c>
      <c r="L16" s="2">
        <v>7</v>
      </c>
      <c r="M16" s="44">
        <f t="shared" si="8"/>
        <v>0.2413793103448276</v>
      </c>
      <c r="N16" s="2">
        <v>0</v>
      </c>
      <c r="O16" s="2">
        <v>0</v>
      </c>
      <c r="P16" s="11">
        <v>0</v>
      </c>
      <c r="Q16" s="2">
        <v>0</v>
      </c>
      <c r="R16" s="2">
        <v>22</v>
      </c>
      <c r="S16" s="2">
        <v>1</v>
      </c>
      <c r="T16" s="2">
        <v>21</v>
      </c>
      <c r="U16" s="11">
        <v>8</v>
      </c>
      <c r="V16" s="44">
        <f t="shared" si="9"/>
        <v>0.27586206896551724</v>
      </c>
      <c r="W16" s="1">
        <v>0</v>
      </c>
      <c r="X16" s="1">
        <v>8</v>
      </c>
      <c r="Y16" s="1">
        <v>0</v>
      </c>
      <c r="Z16" s="1">
        <v>2</v>
      </c>
      <c r="AA16" s="1">
        <v>4</v>
      </c>
      <c r="AB16" s="1">
        <v>9</v>
      </c>
      <c r="AC16" s="19">
        <f t="shared" si="10"/>
        <v>2.5333333333333332</v>
      </c>
      <c r="AD16" s="10"/>
      <c r="AE16" s="11"/>
      <c r="AF16" s="11"/>
    </row>
    <row r="17" spans="2:33" x14ac:dyDescent="0.45">
      <c r="B17" s="1" t="s">
        <v>22</v>
      </c>
      <c r="C17" s="1" t="s">
        <v>23</v>
      </c>
      <c r="D17" s="57" t="s">
        <v>2</v>
      </c>
      <c r="E17" s="1" t="s">
        <v>8</v>
      </c>
      <c r="F17" s="7">
        <v>28</v>
      </c>
      <c r="G17" s="7">
        <f t="shared" si="5"/>
        <v>21</v>
      </c>
      <c r="H17" s="7">
        <v>16</v>
      </c>
      <c r="I17" s="16">
        <f t="shared" si="6"/>
        <v>0.76190476190476186</v>
      </c>
      <c r="J17" s="1">
        <v>15</v>
      </c>
      <c r="K17" s="87">
        <f t="shared" si="7"/>
        <v>0.7142857142857143</v>
      </c>
      <c r="L17" s="2">
        <v>1</v>
      </c>
      <c r="M17" s="44">
        <f t="shared" si="8"/>
        <v>4.7619047619047616E-2</v>
      </c>
      <c r="N17" s="2">
        <v>0</v>
      </c>
      <c r="O17" s="2">
        <v>0</v>
      </c>
      <c r="P17" s="11">
        <v>0</v>
      </c>
      <c r="Q17" s="2">
        <v>0</v>
      </c>
      <c r="R17" s="2">
        <v>12</v>
      </c>
      <c r="S17" s="2">
        <v>1</v>
      </c>
      <c r="T17" s="2">
        <v>11</v>
      </c>
      <c r="U17" s="11">
        <v>7</v>
      </c>
      <c r="V17" s="44">
        <f t="shared" si="9"/>
        <v>0.33333333333333331</v>
      </c>
      <c r="W17" s="1">
        <v>1</v>
      </c>
      <c r="X17" s="1">
        <v>6</v>
      </c>
      <c r="Y17" s="1">
        <v>0</v>
      </c>
      <c r="Z17" s="1">
        <v>4</v>
      </c>
      <c r="AA17" s="1">
        <v>6</v>
      </c>
      <c r="AB17" s="1">
        <v>6</v>
      </c>
      <c r="AC17" s="19">
        <f t="shared" si="10"/>
        <v>2.875</v>
      </c>
      <c r="AD17" s="10"/>
      <c r="AE17" s="11"/>
      <c r="AF17" s="11"/>
    </row>
    <row r="18" spans="2:33" s="5" customFormat="1" x14ac:dyDescent="0.45">
      <c r="B18" s="2"/>
      <c r="C18" s="2"/>
      <c r="D18" s="58"/>
      <c r="E18" s="2"/>
      <c r="F18" s="8"/>
      <c r="G18" s="7">
        <f t="shared" si="5"/>
        <v>0</v>
      </c>
      <c r="H18" s="8"/>
      <c r="I18" s="16"/>
      <c r="J18" s="2"/>
      <c r="K18" s="87"/>
      <c r="L18" s="2"/>
      <c r="M18" s="44"/>
      <c r="N18" s="2"/>
      <c r="O18" s="2"/>
      <c r="P18" s="11"/>
      <c r="Q18" s="2"/>
      <c r="R18" s="2"/>
      <c r="S18" s="2"/>
      <c r="T18" s="2"/>
      <c r="U18" s="11"/>
      <c r="V18" s="44"/>
      <c r="W18" s="2"/>
      <c r="X18" s="2"/>
      <c r="Y18" s="2"/>
      <c r="Z18" s="2"/>
      <c r="AA18" s="2"/>
      <c r="AB18" s="2"/>
      <c r="AC18" s="40"/>
      <c r="AD18" s="10"/>
      <c r="AE18" s="11"/>
      <c r="AF18" s="11"/>
      <c r="AG18" s="24"/>
    </row>
    <row r="19" spans="2:33" x14ac:dyDescent="0.45">
      <c r="B19" s="1" t="s">
        <v>24</v>
      </c>
      <c r="C19" s="1" t="s">
        <v>25</v>
      </c>
      <c r="D19" s="57" t="s">
        <v>2</v>
      </c>
      <c r="E19" s="1" t="s">
        <v>3</v>
      </c>
      <c r="F19" s="7">
        <v>70</v>
      </c>
      <c r="G19" s="7">
        <f t="shared" si="5"/>
        <v>65</v>
      </c>
      <c r="H19" s="7">
        <v>63</v>
      </c>
      <c r="I19" s="16">
        <f t="shared" ref="I19:I24" si="11">H19/G19</f>
        <v>0.96923076923076923</v>
      </c>
      <c r="J19" s="1">
        <v>63</v>
      </c>
      <c r="K19" s="87">
        <f t="shared" ref="K19:K24" si="12">J19/G19</f>
        <v>0.96923076923076923</v>
      </c>
      <c r="L19" s="2">
        <v>0</v>
      </c>
      <c r="M19" s="44">
        <f t="shared" ref="M19:M24" si="13">L19/G19</f>
        <v>0</v>
      </c>
      <c r="N19" s="2">
        <v>0</v>
      </c>
      <c r="O19" s="2">
        <v>0</v>
      </c>
      <c r="P19" s="11">
        <v>0</v>
      </c>
      <c r="Q19" s="2">
        <v>0</v>
      </c>
      <c r="R19" s="2">
        <v>7</v>
      </c>
      <c r="S19" s="2">
        <v>3</v>
      </c>
      <c r="T19" s="2">
        <v>4</v>
      </c>
      <c r="U19" s="11">
        <v>5</v>
      </c>
      <c r="V19" s="44">
        <f t="shared" ref="V19:V24" si="14">U19/G19</f>
        <v>7.6923076923076927E-2</v>
      </c>
      <c r="W19" s="1">
        <v>1</v>
      </c>
      <c r="X19" s="1">
        <v>4</v>
      </c>
      <c r="Y19" s="1">
        <v>2</v>
      </c>
      <c r="Z19" s="1">
        <v>9</v>
      </c>
      <c r="AA19" s="1">
        <v>26</v>
      </c>
      <c r="AB19" s="1">
        <v>26</v>
      </c>
      <c r="AC19" s="19">
        <f t="shared" ref="AC19:AC24" si="15">((Y19*5)+(Z19*4)+(AA19*3)+(AB19*2))/H19</f>
        <v>2.7936507936507935</v>
      </c>
      <c r="AD19" s="10">
        <v>1</v>
      </c>
      <c r="AE19" s="11" t="s">
        <v>1106</v>
      </c>
      <c r="AF19" s="11" t="s">
        <v>1107</v>
      </c>
    </row>
    <row r="20" spans="2:33" x14ac:dyDescent="0.45">
      <c r="B20" s="1" t="s">
        <v>24</v>
      </c>
      <c r="C20" s="1" t="s">
        <v>25</v>
      </c>
      <c r="D20" s="57" t="s">
        <v>2</v>
      </c>
      <c r="E20" s="1" t="s">
        <v>4</v>
      </c>
      <c r="F20" s="7">
        <v>101</v>
      </c>
      <c r="G20" s="7">
        <f t="shared" si="5"/>
        <v>88</v>
      </c>
      <c r="H20" s="7">
        <v>73</v>
      </c>
      <c r="I20" s="16">
        <f t="shared" si="11"/>
        <v>0.82954545454545459</v>
      </c>
      <c r="J20" s="1">
        <v>73</v>
      </c>
      <c r="K20" s="87">
        <f t="shared" si="12"/>
        <v>0.82954545454545459</v>
      </c>
      <c r="L20" s="2">
        <v>0</v>
      </c>
      <c r="M20" s="44">
        <f t="shared" si="13"/>
        <v>0</v>
      </c>
      <c r="N20" s="2">
        <v>0</v>
      </c>
      <c r="O20" s="2">
        <v>0</v>
      </c>
      <c r="P20" s="11">
        <v>0</v>
      </c>
      <c r="Q20" s="2">
        <v>0</v>
      </c>
      <c r="R20" s="2">
        <v>28</v>
      </c>
      <c r="S20" s="2">
        <v>14</v>
      </c>
      <c r="T20" s="2">
        <v>14</v>
      </c>
      <c r="U20" s="11">
        <v>13</v>
      </c>
      <c r="V20" s="44">
        <f t="shared" si="14"/>
        <v>0.14772727272727273</v>
      </c>
      <c r="W20" s="1">
        <v>7</v>
      </c>
      <c r="X20" s="1">
        <v>6</v>
      </c>
      <c r="Y20" s="1">
        <v>7</v>
      </c>
      <c r="Z20" s="1">
        <v>13</v>
      </c>
      <c r="AA20" s="1">
        <v>29</v>
      </c>
      <c r="AB20" s="1">
        <v>24</v>
      </c>
      <c r="AC20" s="19">
        <f t="shared" si="15"/>
        <v>3.0410958904109591</v>
      </c>
      <c r="AD20" s="10"/>
      <c r="AE20" s="11"/>
      <c r="AF20" s="11"/>
    </row>
    <row r="21" spans="2:33" x14ac:dyDescent="0.45">
      <c r="B21" s="1" t="s">
        <v>24</v>
      </c>
      <c r="C21" s="1" t="s">
        <v>25</v>
      </c>
      <c r="D21" s="57" t="s">
        <v>2</v>
      </c>
      <c r="E21" s="1" t="s">
        <v>5</v>
      </c>
      <c r="F21" s="7">
        <v>101</v>
      </c>
      <c r="G21" s="7">
        <f t="shared" si="5"/>
        <v>95</v>
      </c>
      <c r="H21" s="7">
        <v>83</v>
      </c>
      <c r="I21" s="16">
        <f t="shared" si="11"/>
        <v>0.87368421052631584</v>
      </c>
      <c r="J21" s="1">
        <v>81</v>
      </c>
      <c r="K21" s="87">
        <f t="shared" si="12"/>
        <v>0.85263157894736841</v>
      </c>
      <c r="L21" s="2">
        <v>2</v>
      </c>
      <c r="M21" s="44">
        <f t="shared" si="13"/>
        <v>2.1052631578947368E-2</v>
      </c>
      <c r="N21" s="2">
        <v>0</v>
      </c>
      <c r="O21" s="2">
        <v>0</v>
      </c>
      <c r="P21" s="11">
        <v>0</v>
      </c>
      <c r="Q21" s="2">
        <v>0</v>
      </c>
      <c r="R21" s="2">
        <v>18</v>
      </c>
      <c r="S21" s="2">
        <v>8</v>
      </c>
      <c r="T21" s="2">
        <v>10</v>
      </c>
      <c r="U21" s="11">
        <v>6</v>
      </c>
      <c r="V21" s="44">
        <f t="shared" si="14"/>
        <v>6.3157894736842107E-2</v>
      </c>
      <c r="W21" s="1">
        <v>3</v>
      </c>
      <c r="X21" s="1">
        <v>3</v>
      </c>
      <c r="Y21" s="1">
        <v>13</v>
      </c>
      <c r="Z21" s="1">
        <v>19</v>
      </c>
      <c r="AA21" s="1">
        <v>36</v>
      </c>
      <c r="AB21" s="1">
        <v>15</v>
      </c>
      <c r="AC21" s="19">
        <f t="shared" si="15"/>
        <v>3.3614457831325302</v>
      </c>
      <c r="AD21" s="10"/>
      <c r="AE21" s="11"/>
      <c r="AF21" s="11"/>
    </row>
    <row r="22" spans="2:33" x14ac:dyDescent="0.45">
      <c r="B22" s="1" t="s">
        <v>24</v>
      </c>
      <c r="C22" s="1" t="s">
        <v>25</v>
      </c>
      <c r="D22" s="57" t="s">
        <v>2</v>
      </c>
      <c r="E22" s="1" t="s">
        <v>6</v>
      </c>
      <c r="F22" s="7">
        <v>82</v>
      </c>
      <c r="G22" s="7">
        <f t="shared" si="5"/>
        <v>63</v>
      </c>
      <c r="H22" s="7">
        <v>56</v>
      </c>
      <c r="I22" s="16">
        <f t="shared" si="11"/>
        <v>0.88888888888888884</v>
      </c>
      <c r="J22" s="1">
        <v>55</v>
      </c>
      <c r="K22" s="87">
        <f t="shared" si="12"/>
        <v>0.87301587301587302</v>
      </c>
      <c r="L22" s="2">
        <v>1</v>
      </c>
      <c r="M22" s="44">
        <f t="shared" si="13"/>
        <v>1.5873015873015872E-2</v>
      </c>
      <c r="N22" s="2">
        <v>0</v>
      </c>
      <c r="O22" s="2">
        <v>0</v>
      </c>
      <c r="P22" s="11">
        <v>0</v>
      </c>
      <c r="Q22" s="2">
        <v>0</v>
      </c>
      <c r="R22" s="2">
        <v>26</v>
      </c>
      <c r="S22" s="2">
        <v>19</v>
      </c>
      <c r="T22" s="2">
        <v>7</v>
      </c>
      <c r="U22" s="11">
        <v>19</v>
      </c>
      <c r="V22" s="44">
        <f t="shared" si="14"/>
        <v>0.30158730158730157</v>
      </c>
      <c r="W22" s="1">
        <v>17</v>
      </c>
      <c r="X22" s="1">
        <v>2</v>
      </c>
      <c r="Y22" s="1">
        <v>2</v>
      </c>
      <c r="Z22" s="1">
        <v>12</v>
      </c>
      <c r="AA22" s="1">
        <v>23</v>
      </c>
      <c r="AB22" s="1">
        <v>19</v>
      </c>
      <c r="AC22" s="19">
        <f t="shared" si="15"/>
        <v>2.9464285714285716</v>
      </c>
      <c r="AD22" s="10"/>
      <c r="AE22" s="11"/>
      <c r="AF22" s="11"/>
    </row>
    <row r="23" spans="2:33" x14ac:dyDescent="0.45">
      <c r="B23" s="1" t="s">
        <v>24</v>
      </c>
      <c r="C23" s="1" t="s">
        <v>25</v>
      </c>
      <c r="D23" s="57" t="s">
        <v>2</v>
      </c>
      <c r="E23" s="1" t="s">
        <v>7</v>
      </c>
      <c r="F23" s="7">
        <v>82</v>
      </c>
      <c r="G23" s="7">
        <f t="shared" si="5"/>
        <v>62</v>
      </c>
      <c r="H23" s="7">
        <v>51</v>
      </c>
      <c r="I23" s="16">
        <f t="shared" si="11"/>
        <v>0.82258064516129037</v>
      </c>
      <c r="J23" s="1">
        <v>50</v>
      </c>
      <c r="K23" s="87">
        <f t="shared" si="12"/>
        <v>0.80645161290322576</v>
      </c>
      <c r="L23" s="2">
        <v>1</v>
      </c>
      <c r="M23" s="44">
        <f t="shared" si="13"/>
        <v>1.6129032258064516E-2</v>
      </c>
      <c r="N23" s="2">
        <v>0</v>
      </c>
      <c r="O23" s="2">
        <v>0</v>
      </c>
      <c r="P23" s="11">
        <v>0</v>
      </c>
      <c r="Q23" s="2">
        <v>0</v>
      </c>
      <c r="R23" s="2">
        <v>31</v>
      </c>
      <c r="S23" s="2">
        <v>22</v>
      </c>
      <c r="T23" s="2">
        <v>9</v>
      </c>
      <c r="U23" s="11">
        <v>20</v>
      </c>
      <c r="V23" s="44">
        <f t="shared" si="14"/>
        <v>0.32258064516129031</v>
      </c>
      <c r="W23" s="1">
        <v>17</v>
      </c>
      <c r="X23" s="1">
        <v>3</v>
      </c>
      <c r="Y23" s="1">
        <v>0</v>
      </c>
      <c r="Z23" s="1">
        <v>7</v>
      </c>
      <c r="AA23" s="1">
        <v>18</v>
      </c>
      <c r="AB23" s="1">
        <v>26</v>
      </c>
      <c r="AC23" s="19">
        <f t="shared" si="15"/>
        <v>2.6274509803921569</v>
      </c>
      <c r="AD23" s="10"/>
      <c r="AE23" s="11"/>
      <c r="AF23" s="11"/>
    </row>
    <row r="24" spans="2:33" x14ac:dyDescent="0.45">
      <c r="B24" s="1" t="s">
        <v>24</v>
      </c>
      <c r="C24" s="1" t="s">
        <v>25</v>
      </c>
      <c r="D24" s="57" t="s">
        <v>2</v>
      </c>
      <c r="E24" s="1" t="s">
        <v>8</v>
      </c>
      <c r="F24" s="7">
        <v>86</v>
      </c>
      <c r="G24" s="7">
        <f t="shared" si="5"/>
        <v>76</v>
      </c>
      <c r="H24" s="7">
        <v>62</v>
      </c>
      <c r="I24" s="16">
        <f t="shared" si="11"/>
        <v>0.81578947368421051</v>
      </c>
      <c r="J24" s="1">
        <v>62</v>
      </c>
      <c r="K24" s="87">
        <f t="shared" si="12"/>
        <v>0.81578947368421051</v>
      </c>
      <c r="L24" s="2">
        <v>0</v>
      </c>
      <c r="M24" s="44">
        <f t="shared" si="13"/>
        <v>0</v>
      </c>
      <c r="N24" s="2">
        <v>0</v>
      </c>
      <c r="O24" s="2">
        <v>0</v>
      </c>
      <c r="P24" s="11">
        <v>0</v>
      </c>
      <c r="Q24" s="2">
        <v>0</v>
      </c>
      <c r="R24" s="2">
        <v>24</v>
      </c>
      <c r="S24" s="2">
        <v>10</v>
      </c>
      <c r="T24" s="2">
        <v>14</v>
      </c>
      <c r="U24" s="11">
        <v>10</v>
      </c>
      <c r="V24" s="44">
        <f t="shared" si="14"/>
        <v>0.13157894736842105</v>
      </c>
      <c r="W24" s="1">
        <v>4</v>
      </c>
      <c r="X24" s="1">
        <v>6</v>
      </c>
      <c r="Y24" s="1">
        <v>2</v>
      </c>
      <c r="Z24" s="1">
        <v>9</v>
      </c>
      <c r="AA24" s="1">
        <v>29</v>
      </c>
      <c r="AB24" s="1">
        <v>22</v>
      </c>
      <c r="AC24" s="19">
        <f t="shared" si="15"/>
        <v>2.8548387096774195</v>
      </c>
      <c r="AD24" s="10"/>
      <c r="AE24" s="11"/>
      <c r="AF24" s="11"/>
    </row>
    <row r="25" spans="2:33" s="5" customFormat="1" x14ac:dyDescent="0.45">
      <c r="B25" s="2"/>
      <c r="C25" s="2"/>
      <c r="D25" s="58"/>
      <c r="E25" s="2"/>
      <c r="F25" s="8"/>
      <c r="G25" s="7">
        <f t="shared" si="5"/>
        <v>0</v>
      </c>
      <c r="H25" s="8"/>
      <c r="I25" s="16"/>
      <c r="J25" s="2"/>
      <c r="K25" s="87"/>
      <c r="L25" s="2"/>
      <c r="M25" s="44"/>
      <c r="N25" s="2"/>
      <c r="O25" s="2"/>
      <c r="P25" s="11"/>
      <c r="Q25" s="2"/>
      <c r="R25" s="2"/>
      <c r="S25" s="2"/>
      <c r="T25" s="2"/>
      <c r="U25" s="11"/>
      <c r="V25" s="44"/>
      <c r="W25" s="2"/>
      <c r="X25" s="2"/>
      <c r="Y25" s="2"/>
      <c r="Z25" s="2"/>
      <c r="AA25" s="2"/>
      <c r="AB25" s="2"/>
      <c r="AC25" s="40"/>
      <c r="AD25" s="10"/>
      <c r="AE25" s="11"/>
      <c r="AF25" s="11"/>
      <c r="AG25" s="24"/>
    </row>
    <row r="26" spans="2:33" x14ac:dyDescent="0.45">
      <c r="B26" s="1" t="s">
        <v>26</v>
      </c>
      <c r="C26" s="1" t="s">
        <v>27</v>
      </c>
      <c r="D26" s="57" t="s">
        <v>2</v>
      </c>
      <c r="E26" s="1" t="s">
        <v>3</v>
      </c>
      <c r="F26" s="7">
        <v>70</v>
      </c>
      <c r="G26" s="7">
        <f t="shared" si="5"/>
        <v>58</v>
      </c>
      <c r="H26" s="7">
        <v>51</v>
      </c>
      <c r="I26" s="16">
        <f t="shared" ref="I26:I31" si="16">H26/G26</f>
        <v>0.87931034482758619</v>
      </c>
      <c r="J26" s="1">
        <v>51</v>
      </c>
      <c r="K26" s="87">
        <f t="shared" ref="K26:K31" si="17">J26/G26</f>
        <v>0.87931034482758619</v>
      </c>
      <c r="L26" s="2">
        <v>0</v>
      </c>
      <c r="M26" s="44">
        <f t="shared" ref="M26:M31" si="18">L26/G26</f>
        <v>0</v>
      </c>
      <c r="N26" s="2">
        <v>0</v>
      </c>
      <c r="O26" s="2">
        <v>0</v>
      </c>
      <c r="P26" s="11">
        <v>0</v>
      </c>
      <c r="Q26" s="2">
        <v>0</v>
      </c>
      <c r="R26" s="2">
        <v>19</v>
      </c>
      <c r="S26" s="2">
        <v>12</v>
      </c>
      <c r="T26" s="2">
        <v>7</v>
      </c>
      <c r="U26" s="11">
        <v>12</v>
      </c>
      <c r="V26" s="44">
        <f t="shared" ref="V26:V31" si="19">U26/G26</f>
        <v>0.20689655172413793</v>
      </c>
      <c r="W26" s="1">
        <v>7</v>
      </c>
      <c r="X26" s="1">
        <v>5</v>
      </c>
      <c r="Y26" s="1">
        <v>2</v>
      </c>
      <c r="Z26" s="1">
        <v>15</v>
      </c>
      <c r="AA26" s="1">
        <v>21</v>
      </c>
      <c r="AB26" s="1">
        <v>13</v>
      </c>
      <c r="AC26" s="19">
        <f t="shared" ref="AC26:AC31" si="20">((Y26*5)+(Z26*4)+(AA26*3)+(AB26*2))/H26</f>
        <v>3.1176470588235294</v>
      </c>
      <c r="AD26" s="10">
        <v>2</v>
      </c>
      <c r="AE26" s="11" t="s">
        <v>1106</v>
      </c>
      <c r="AF26" s="11" t="s">
        <v>1107</v>
      </c>
    </row>
    <row r="27" spans="2:33" x14ac:dyDescent="0.45">
      <c r="B27" s="1" t="s">
        <v>26</v>
      </c>
      <c r="C27" s="1" t="s">
        <v>27</v>
      </c>
      <c r="D27" s="57" t="s">
        <v>2</v>
      </c>
      <c r="E27" s="1" t="s">
        <v>4</v>
      </c>
      <c r="F27" s="7">
        <v>105</v>
      </c>
      <c r="G27" s="7">
        <f t="shared" si="5"/>
        <v>90</v>
      </c>
      <c r="H27" s="7">
        <v>71</v>
      </c>
      <c r="I27" s="16">
        <f t="shared" si="16"/>
        <v>0.78888888888888886</v>
      </c>
      <c r="J27" s="1">
        <v>66</v>
      </c>
      <c r="K27" s="87">
        <f t="shared" si="17"/>
        <v>0.73333333333333328</v>
      </c>
      <c r="L27" s="2">
        <v>5</v>
      </c>
      <c r="M27" s="44">
        <f t="shared" si="18"/>
        <v>5.5555555555555552E-2</v>
      </c>
      <c r="N27" s="2">
        <v>0</v>
      </c>
      <c r="O27" s="2">
        <v>0</v>
      </c>
      <c r="P27" s="11">
        <v>0</v>
      </c>
      <c r="Q27" s="2">
        <v>0</v>
      </c>
      <c r="R27" s="2">
        <v>34</v>
      </c>
      <c r="S27" s="2">
        <v>12</v>
      </c>
      <c r="T27" s="2">
        <v>22</v>
      </c>
      <c r="U27" s="11">
        <v>15</v>
      </c>
      <c r="V27" s="44">
        <f t="shared" si="19"/>
        <v>0.16666666666666666</v>
      </c>
      <c r="W27" s="1">
        <v>5</v>
      </c>
      <c r="X27" s="1">
        <v>10</v>
      </c>
      <c r="Y27" s="1">
        <v>9</v>
      </c>
      <c r="Z27" s="1">
        <v>16</v>
      </c>
      <c r="AA27" s="1">
        <v>18</v>
      </c>
      <c r="AB27" s="1">
        <v>28</v>
      </c>
      <c r="AC27" s="19">
        <f t="shared" si="20"/>
        <v>3.084507042253521</v>
      </c>
      <c r="AD27" s="10"/>
      <c r="AE27" s="11"/>
      <c r="AF27" s="11"/>
    </row>
    <row r="28" spans="2:33" x14ac:dyDescent="0.45">
      <c r="B28" s="1" t="s">
        <v>26</v>
      </c>
      <c r="C28" s="1" t="s">
        <v>27</v>
      </c>
      <c r="D28" s="57" t="s">
        <v>2</v>
      </c>
      <c r="E28" s="1" t="s">
        <v>5</v>
      </c>
      <c r="F28" s="7">
        <v>106</v>
      </c>
      <c r="G28" s="7">
        <f t="shared" si="5"/>
        <v>98</v>
      </c>
      <c r="H28" s="7">
        <v>81</v>
      </c>
      <c r="I28" s="16">
        <f t="shared" si="16"/>
        <v>0.82653061224489799</v>
      </c>
      <c r="J28" s="1">
        <v>79</v>
      </c>
      <c r="K28" s="87">
        <f t="shared" si="17"/>
        <v>0.80612244897959184</v>
      </c>
      <c r="L28" s="2">
        <v>2</v>
      </c>
      <c r="M28" s="44">
        <f t="shared" si="18"/>
        <v>2.0408163265306121E-2</v>
      </c>
      <c r="N28" s="2">
        <v>0</v>
      </c>
      <c r="O28" s="2">
        <v>0</v>
      </c>
      <c r="P28" s="11">
        <v>0</v>
      </c>
      <c r="Q28" s="2">
        <v>0</v>
      </c>
      <c r="R28" s="2">
        <v>25</v>
      </c>
      <c r="S28" s="2">
        <v>6</v>
      </c>
      <c r="T28" s="2">
        <v>19</v>
      </c>
      <c r="U28" s="11">
        <v>8</v>
      </c>
      <c r="V28" s="44">
        <f t="shared" si="19"/>
        <v>8.1632653061224483E-2</v>
      </c>
      <c r="W28" s="1">
        <v>1</v>
      </c>
      <c r="X28" s="1">
        <v>7</v>
      </c>
      <c r="Y28" s="1">
        <v>13</v>
      </c>
      <c r="Z28" s="1">
        <v>19</v>
      </c>
      <c r="AA28" s="1">
        <v>18</v>
      </c>
      <c r="AB28" s="1">
        <v>31</v>
      </c>
      <c r="AC28" s="19">
        <f t="shared" si="20"/>
        <v>3.1728395061728394</v>
      </c>
      <c r="AD28" s="10"/>
      <c r="AE28" s="11"/>
      <c r="AF28" s="11"/>
    </row>
    <row r="29" spans="2:33" x14ac:dyDescent="0.45">
      <c r="B29" s="1" t="s">
        <v>26</v>
      </c>
      <c r="C29" s="1" t="s">
        <v>27</v>
      </c>
      <c r="D29" s="57" t="s">
        <v>2</v>
      </c>
      <c r="E29" s="1" t="s">
        <v>6</v>
      </c>
      <c r="F29" s="7">
        <v>84</v>
      </c>
      <c r="G29" s="7">
        <f t="shared" si="5"/>
        <v>59</v>
      </c>
      <c r="H29" s="7">
        <v>49</v>
      </c>
      <c r="I29" s="16">
        <f t="shared" si="16"/>
        <v>0.83050847457627119</v>
      </c>
      <c r="J29" s="1">
        <v>49</v>
      </c>
      <c r="K29" s="87">
        <f t="shared" si="17"/>
        <v>0.83050847457627119</v>
      </c>
      <c r="L29" s="2">
        <v>0</v>
      </c>
      <c r="M29" s="44">
        <f t="shared" si="18"/>
        <v>0</v>
      </c>
      <c r="N29" s="2">
        <v>0</v>
      </c>
      <c r="O29" s="2">
        <v>0</v>
      </c>
      <c r="P29" s="11">
        <v>0</v>
      </c>
      <c r="Q29" s="2">
        <v>0</v>
      </c>
      <c r="R29" s="2">
        <v>35</v>
      </c>
      <c r="S29" s="2">
        <v>35</v>
      </c>
      <c r="T29" s="2">
        <v>0</v>
      </c>
      <c r="U29" s="11">
        <v>25</v>
      </c>
      <c r="V29" s="44">
        <f t="shared" si="19"/>
        <v>0.42372881355932202</v>
      </c>
      <c r="W29" s="1">
        <v>25</v>
      </c>
      <c r="X29" s="1">
        <v>0</v>
      </c>
      <c r="Y29" s="1">
        <v>2</v>
      </c>
      <c r="Z29" s="1">
        <v>8</v>
      </c>
      <c r="AA29" s="1">
        <v>14</v>
      </c>
      <c r="AB29" s="1">
        <v>25</v>
      </c>
      <c r="AC29" s="19">
        <f t="shared" si="20"/>
        <v>2.7346938775510203</v>
      </c>
      <c r="AD29" s="10"/>
      <c r="AE29" s="11"/>
      <c r="AF29" s="11"/>
    </row>
    <row r="30" spans="2:33" x14ac:dyDescent="0.45">
      <c r="B30" s="1" t="s">
        <v>26</v>
      </c>
      <c r="C30" s="1" t="s">
        <v>27</v>
      </c>
      <c r="D30" s="57" t="s">
        <v>2</v>
      </c>
      <c r="E30" s="1" t="s">
        <v>7</v>
      </c>
      <c r="F30" s="7">
        <v>86</v>
      </c>
      <c r="G30" s="7">
        <f t="shared" si="5"/>
        <v>57</v>
      </c>
      <c r="H30" s="7">
        <v>41</v>
      </c>
      <c r="I30" s="16">
        <f t="shared" si="16"/>
        <v>0.7192982456140351</v>
      </c>
      <c r="J30" s="1">
        <v>40</v>
      </c>
      <c r="K30" s="87">
        <f t="shared" si="17"/>
        <v>0.70175438596491224</v>
      </c>
      <c r="L30" s="2">
        <v>1</v>
      </c>
      <c r="M30" s="44">
        <f t="shared" si="18"/>
        <v>1.7543859649122806E-2</v>
      </c>
      <c r="N30" s="2">
        <v>0</v>
      </c>
      <c r="O30" s="2">
        <v>0</v>
      </c>
      <c r="P30" s="11">
        <v>0</v>
      </c>
      <c r="Q30" s="2">
        <v>0</v>
      </c>
      <c r="R30" s="2">
        <v>45</v>
      </c>
      <c r="S30" s="2">
        <v>15</v>
      </c>
      <c r="T30" s="2">
        <v>30</v>
      </c>
      <c r="U30" s="11">
        <v>29</v>
      </c>
      <c r="V30" s="44">
        <f t="shared" si="19"/>
        <v>0.50877192982456143</v>
      </c>
      <c r="W30" s="1">
        <v>8</v>
      </c>
      <c r="X30" s="1">
        <v>21</v>
      </c>
      <c r="Y30" s="1">
        <v>0</v>
      </c>
      <c r="Z30" s="1">
        <v>11</v>
      </c>
      <c r="AA30" s="1">
        <v>16</v>
      </c>
      <c r="AB30" s="1">
        <v>14</v>
      </c>
      <c r="AC30" s="19">
        <f t="shared" si="20"/>
        <v>2.9268292682926829</v>
      </c>
      <c r="AD30" s="10"/>
      <c r="AE30" s="11"/>
      <c r="AF30" s="11"/>
    </row>
    <row r="31" spans="2:33" x14ac:dyDescent="0.45">
      <c r="B31" s="1" t="s">
        <v>26</v>
      </c>
      <c r="C31" s="1" t="s">
        <v>27</v>
      </c>
      <c r="D31" s="57" t="s">
        <v>2</v>
      </c>
      <c r="E31" s="1" t="s">
        <v>8</v>
      </c>
      <c r="F31" s="7">
        <v>89</v>
      </c>
      <c r="G31" s="7">
        <f t="shared" si="5"/>
        <v>77</v>
      </c>
      <c r="H31" s="7">
        <v>63</v>
      </c>
      <c r="I31" s="16">
        <f t="shared" si="16"/>
        <v>0.81818181818181823</v>
      </c>
      <c r="J31" s="1">
        <v>61</v>
      </c>
      <c r="K31" s="87">
        <f t="shared" si="17"/>
        <v>0.79220779220779225</v>
      </c>
      <c r="L31" s="2">
        <v>2</v>
      </c>
      <c r="M31" s="44">
        <f t="shared" si="18"/>
        <v>2.5974025974025976E-2</v>
      </c>
      <c r="N31" s="2">
        <v>0</v>
      </c>
      <c r="O31" s="2">
        <v>0</v>
      </c>
      <c r="P31" s="11">
        <v>0</v>
      </c>
      <c r="Q31" s="2">
        <v>0</v>
      </c>
      <c r="R31" s="2">
        <v>26</v>
      </c>
      <c r="S31" s="2">
        <v>13</v>
      </c>
      <c r="T31" s="2">
        <v>13</v>
      </c>
      <c r="U31" s="11">
        <v>12</v>
      </c>
      <c r="V31" s="44">
        <f t="shared" si="19"/>
        <v>0.15584415584415584</v>
      </c>
      <c r="W31" s="1">
        <v>4</v>
      </c>
      <c r="X31" s="1">
        <v>8</v>
      </c>
      <c r="Y31" s="1">
        <v>3</v>
      </c>
      <c r="Z31" s="1">
        <v>13</v>
      </c>
      <c r="AA31" s="1">
        <v>22</v>
      </c>
      <c r="AB31" s="1">
        <v>25</v>
      </c>
      <c r="AC31" s="19">
        <f t="shared" si="20"/>
        <v>2.9047619047619047</v>
      </c>
      <c r="AD31" s="10"/>
      <c r="AE31" s="11"/>
      <c r="AF31" s="11"/>
    </row>
    <row r="32" spans="2:33" s="5" customFormat="1" x14ac:dyDescent="0.45">
      <c r="B32" s="2"/>
      <c r="C32" s="2"/>
      <c r="D32" s="58"/>
      <c r="E32" s="2"/>
      <c r="F32" s="8"/>
      <c r="G32" s="7">
        <f t="shared" si="5"/>
        <v>0</v>
      </c>
      <c r="H32" s="8"/>
      <c r="I32" s="16"/>
      <c r="J32" s="2"/>
      <c r="K32" s="87"/>
      <c r="L32" s="2"/>
      <c r="M32" s="44"/>
      <c r="N32" s="2"/>
      <c r="O32" s="2"/>
      <c r="P32" s="11"/>
      <c r="Q32" s="2"/>
      <c r="R32" s="2"/>
      <c r="S32" s="2"/>
      <c r="T32" s="2"/>
      <c r="U32" s="11"/>
      <c r="V32" s="44"/>
      <c r="W32" s="2"/>
      <c r="X32" s="2"/>
      <c r="Y32" s="2"/>
      <c r="Z32" s="2"/>
      <c r="AA32" s="2"/>
      <c r="AB32" s="2"/>
      <c r="AC32" s="44"/>
      <c r="AD32" s="10"/>
      <c r="AE32" s="11"/>
      <c r="AF32" s="11"/>
      <c r="AG32" s="24"/>
    </row>
    <row r="33" spans="2:33" x14ac:dyDescent="0.45">
      <c r="B33" s="1" t="s">
        <v>48</v>
      </c>
      <c r="C33" s="1" t="s">
        <v>49</v>
      </c>
      <c r="D33" s="57" t="s">
        <v>2</v>
      </c>
      <c r="E33" s="1" t="s">
        <v>3</v>
      </c>
      <c r="F33" s="7">
        <v>476</v>
      </c>
      <c r="G33" s="7">
        <f t="shared" si="5"/>
        <v>402</v>
      </c>
      <c r="H33" s="7">
        <v>249</v>
      </c>
      <c r="I33" s="16">
        <f t="shared" ref="I33:I38" si="21">H33/G33</f>
        <v>0.61940298507462688</v>
      </c>
      <c r="J33" s="1">
        <v>210</v>
      </c>
      <c r="K33" s="87">
        <f t="shared" ref="K33:K38" si="22">J33/G33</f>
        <v>0.52238805970149249</v>
      </c>
      <c r="L33" s="2">
        <v>39</v>
      </c>
      <c r="M33" s="44">
        <f t="shared" ref="M33:M38" si="23">L33/G33</f>
        <v>9.7014925373134331E-2</v>
      </c>
      <c r="N33" s="2">
        <v>0</v>
      </c>
      <c r="O33" s="2">
        <v>0</v>
      </c>
      <c r="P33" s="11">
        <v>0</v>
      </c>
      <c r="Q33" s="2">
        <v>0</v>
      </c>
      <c r="R33" s="2">
        <v>227</v>
      </c>
      <c r="S33" s="2">
        <v>185</v>
      </c>
      <c r="T33" s="2">
        <v>42</v>
      </c>
      <c r="U33" s="11">
        <v>74</v>
      </c>
      <c r="V33" s="44">
        <f t="shared" ref="V33:V38" si="24">U33/G33</f>
        <v>0.18407960199004975</v>
      </c>
      <c r="W33" s="1">
        <v>56</v>
      </c>
      <c r="X33" s="1">
        <v>18</v>
      </c>
      <c r="Y33" s="1">
        <v>30</v>
      </c>
      <c r="Z33" s="1">
        <v>34</v>
      </c>
      <c r="AA33" s="1">
        <v>69</v>
      </c>
      <c r="AB33" s="1">
        <v>116</v>
      </c>
      <c r="AC33" s="19">
        <f t="shared" ref="AC33:AC38" si="25">((Y33*5)+(Z33*4)+(AA33*3)+(AB33*2))/H33</f>
        <v>2.9116465863453813</v>
      </c>
      <c r="AD33" s="10">
        <v>1</v>
      </c>
      <c r="AE33" s="11" t="s">
        <v>1106</v>
      </c>
      <c r="AF33" s="11"/>
    </row>
    <row r="34" spans="2:33" x14ac:dyDescent="0.45">
      <c r="B34" s="1" t="s">
        <v>48</v>
      </c>
      <c r="C34" s="1" t="s">
        <v>49</v>
      </c>
      <c r="D34" s="57" t="s">
        <v>2</v>
      </c>
      <c r="E34" s="1" t="s">
        <v>4</v>
      </c>
      <c r="F34" s="7">
        <v>514</v>
      </c>
      <c r="G34" s="7">
        <f t="shared" si="5"/>
        <v>410</v>
      </c>
      <c r="H34" s="7">
        <v>248</v>
      </c>
      <c r="I34" s="16">
        <f t="shared" si="21"/>
        <v>0.60487804878048779</v>
      </c>
      <c r="J34" s="1">
        <v>192</v>
      </c>
      <c r="K34" s="87">
        <f t="shared" si="22"/>
        <v>0.4682926829268293</v>
      </c>
      <c r="L34" s="2">
        <v>56</v>
      </c>
      <c r="M34" s="44">
        <f t="shared" si="23"/>
        <v>0.13658536585365855</v>
      </c>
      <c r="N34" s="2">
        <v>0</v>
      </c>
      <c r="O34" s="2">
        <v>0</v>
      </c>
      <c r="P34" s="11">
        <v>0</v>
      </c>
      <c r="Q34" s="2">
        <v>0</v>
      </c>
      <c r="R34" s="2">
        <v>266</v>
      </c>
      <c r="S34" s="2">
        <v>194</v>
      </c>
      <c r="T34" s="2">
        <v>72</v>
      </c>
      <c r="U34" s="11">
        <v>104</v>
      </c>
      <c r="V34" s="44">
        <f t="shared" si="24"/>
        <v>0.25365853658536586</v>
      </c>
      <c r="W34" s="1">
        <v>63</v>
      </c>
      <c r="X34" s="1">
        <v>41</v>
      </c>
      <c r="Y34" s="1">
        <v>34</v>
      </c>
      <c r="Z34" s="1">
        <v>32</v>
      </c>
      <c r="AA34" s="1">
        <v>56</v>
      </c>
      <c r="AB34" s="1">
        <v>126</v>
      </c>
      <c r="AC34" s="19">
        <f t="shared" si="25"/>
        <v>2.8951612903225805</v>
      </c>
      <c r="AD34" s="10"/>
      <c r="AE34" s="11"/>
      <c r="AF34" s="11"/>
    </row>
    <row r="35" spans="2:33" x14ac:dyDescent="0.45">
      <c r="B35" s="1" t="s">
        <v>48</v>
      </c>
      <c r="C35" s="1" t="s">
        <v>49</v>
      </c>
      <c r="D35" s="57" t="s">
        <v>2</v>
      </c>
      <c r="E35" s="1" t="s">
        <v>5</v>
      </c>
      <c r="F35" s="7">
        <v>494</v>
      </c>
      <c r="G35" s="7">
        <f t="shared" si="5"/>
        <v>418</v>
      </c>
      <c r="H35" s="7">
        <v>344</v>
      </c>
      <c r="I35" s="16">
        <f t="shared" si="21"/>
        <v>0.82296650717703346</v>
      </c>
      <c r="J35" s="1">
        <v>270</v>
      </c>
      <c r="K35" s="87">
        <f t="shared" si="22"/>
        <v>0.64593301435406703</v>
      </c>
      <c r="L35" s="2">
        <v>74</v>
      </c>
      <c r="M35" s="44">
        <f t="shared" si="23"/>
        <v>0.17703349282296652</v>
      </c>
      <c r="N35" s="2">
        <v>3</v>
      </c>
      <c r="O35" s="2">
        <v>0</v>
      </c>
      <c r="P35" s="11">
        <v>0</v>
      </c>
      <c r="Q35" s="2">
        <v>2</v>
      </c>
      <c r="R35" s="2">
        <v>148</v>
      </c>
      <c r="S35" s="2">
        <v>88</v>
      </c>
      <c r="T35" s="2">
        <v>60</v>
      </c>
      <c r="U35" s="11">
        <v>76</v>
      </c>
      <c r="V35" s="44">
        <f t="shared" si="24"/>
        <v>0.18181818181818182</v>
      </c>
      <c r="W35" s="1">
        <v>44</v>
      </c>
      <c r="X35" s="1">
        <v>32</v>
      </c>
      <c r="Y35" s="1">
        <v>11</v>
      </c>
      <c r="Z35" s="1">
        <v>21</v>
      </c>
      <c r="AA35" s="1">
        <v>79</v>
      </c>
      <c r="AB35" s="1">
        <v>230</v>
      </c>
      <c r="AC35" s="19">
        <f t="shared" si="25"/>
        <v>2.4302325581395348</v>
      </c>
      <c r="AD35" s="10"/>
      <c r="AE35" s="11"/>
      <c r="AF35" s="11"/>
    </row>
    <row r="36" spans="2:33" x14ac:dyDescent="0.45">
      <c r="B36" s="1" t="s">
        <v>48</v>
      </c>
      <c r="C36" s="1" t="s">
        <v>49</v>
      </c>
      <c r="D36" s="57" t="s">
        <v>2</v>
      </c>
      <c r="E36" s="1" t="s">
        <v>6</v>
      </c>
      <c r="F36" s="7">
        <v>420</v>
      </c>
      <c r="G36" s="7">
        <f t="shared" si="5"/>
        <v>305</v>
      </c>
      <c r="H36" s="7">
        <v>174</v>
      </c>
      <c r="I36" s="16">
        <f t="shared" si="21"/>
        <v>0.57049180327868854</v>
      </c>
      <c r="J36" s="1">
        <v>167</v>
      </c>
      <c r="K36" s="87">
        <f t="shared" si="22"/>
        <v>0.54754098360655734</v>
      </c>
      <c r="L36" s="2">
        <v>7</v>
      </c>
      <c r="M36" s="44">
        <f t="shared" si="23"/>
        <v>2.2950819672131147E-2</v>
      </c>
      <c r="N36" s="2">
        <v>2</v>
      </c>
      <c r="O36" s="2">
        <v>0</v>
      </c>
      <c r="P36" s="11">
        <v>0</v>
      </c>
      <c r="Q36" s="2">
        <v>2</v>
      </c>
      <c r="R36" s="2">
        <v>244</v>
      </c>
      <c r="S36" s="2">
        <v>188</v>
      </c>
      <c r="T36" s="2">
        <v>56</v>
      </c>
      <c r="U36" s="11">
        <v>115</v>
      </c>
      <c r="V36" s="44">
        <f t="shared" si="24"/>
        <v>0.37704918032786883</v>
      </c>
      <c r="W36" s="1">
        <v>92</v>
      </c>
      <c r="X36" s="1">
        <v>23</v>
      </c>
      <c r="Y36" s="1">
        <v>5</v>
      </c>
      <c r="Z36" s="1">
        <v>12</v>
      </c>
      <c r="AA36" s="1">
        <v>36</v>
      </c>
      <c r="AB36" s="1">
        <v>119</v>
      </c>
      <c r="AC36" s="19">
        <f t="shared" si="25"/>
        <v>2.4080459770114944</v>
      </c>
      <c r="AD36" s="10"/>
      <c r="AE36" s="11"/>
      <c r="AF36" s="11"/>
    </row>
    <row r="37" spans="2:33" x14ac:dyDescent="0.45">
      <c r="B37" s="1" t="s">
        <v>48</v>
      </c>
      <c r="C37" s="1" t="s">
        <v>49</v>
      </c>
      <c r="D37" s="57" t="s">
        <v>2</v>
      </c>
      <c r="E37" s="1" t="s">
        <v>7</v>
      </c>
      <c r="F37" s="7">
        <v>446</v>
      </c>
      <c r="G37" s="7">
        <f t="shared" si="5"/>
        <v>377</v>
      </c>
      <c r="H37" s="7">
        <v>229</v>
      </c>
      <c r="I37" s="16">
        <f t="shared" si="21"/>
        <v>0.60742705570291777</v>
      </c>
      <c r="J37" s="1">
        <v>186</v>
      </c>
      <c r="K37" s="87">
        <f t="shared" si="22"/>
        <v>0.49336870026525198</v>
      </c>
      <c r="L37" s="2">
        <v>43</v>
      </c>
      <c r="M37" s="44">
        <f t="shared" si="23"/>
        <v>0.11405835543766578</v>
      </c>
      <c r="N37" s="2">
        <v>2</v>
      </c>
      <c r="O37" s="2">
        <v>0</v>
      </c>
      <c r="P37" s="11">
        <v>0</v>
      </c>
      <c r="Q37" s="2">
        <v>0</v>
      </c>
      <c r="R37" s="2">
        <v>217</v>
      </c>
      <c r="S37" s="2">
        <v>146</v>
      </c>
      <c r="T37" s="2">
        <v>71</v>
      </c>
      <c r="U37" s="11">
        <v>69</v>
      </c>
      <c r="V37" s="44">
        <f t="shared" si="24"/>
        <v>0.1830238726790451</v>
      </c>
      <c r="W37" s="1">
        <v>42</v>
      </c>
      <c r="X37" s="1">
        <v>27</v>
      </c>
      <c r="Y37" s="1">
        <v>13</v>
      </c>
      <c r="Z37" s="1">
        <v>16</v>
      </c>
      <c r="AA37" s="1">
        <v>59</v>
      </c>
      <c r="AB37" s="1">
        <v>139</v>
      </c>
      <c r="AC37" s="19">
        <f t="shared" si="25"/>
        <v>2.5502183406113539</v>
      </c>
      <c r="AD37" s="10"/>
      <c r="AE37" s="11"/>
      <c r="AF37" s="11"/>
    </row>
    <row r="38" spans="2:33" x14ac:dyDescent="0.45">
      <c r="B38" s="1" t="s">
        <v>48</v>
      </c>
      <c r="C38" s="1" t="s">
        <v>49</v>
      </c>
      <c r="D38" s="57" t="s">
        <v>2</v>
      </c>
      <c r="E38" s="1" t="s">
        <v>8</v>
      </c>
      <c r="F38" s="7">
        <v>411</v>
      </c>
      <c r="G38" s="7">
        <f t="shared" si="5"/>
        <v>360</v>
      </c>
      <c r="H38" s="7">
        <v>266</v>
      </c>
      <c r="I38" s="16">
        <f t="shared" si="21"/>
        <v>0.73888888888888893</v>
      </c>
      <c r="J38" s="1">
        <v>221</v>
      </c>
      <c r="K38" s="87">
        <f t="shared" si="22"/>
        <v>0.61388888888888893</v>
      </c>
      <c r="L38" s="2">
        <v>45</v>
      </c>
      <c r="M38" s="44">
        <f t="shared" si="23"/>
        <v>0.125</v>
      </c>
      <c r="N38" s="2">
        <v>4</v>
      </c>
      <c r="O38" s="2">
        <v>0</v>
      </c>
      <c r="P38" s="11">
        <v>0</v>
      </c>
      <c r="Q38" s="2">
        <v>0</v>
      </c>
      <c r="R38" s="2">
        <v>145</v>
      </c>
      <c r="S38" s="2">
        <v>86</v>
      </c>
      <c r="T38" s="2">
        <v>59</v>
      </c>
      <c r="U38" s="11">
        <v>51</v>
      </c>
      <c r="V38" s="44">
        <f t="shared" si="24"/>
        <v>0.14166666666666666</v>
      </c>
      <c r="W38" s="1">
        <v>27</v>
      </c>
      <c r="X38" s="1">
        <v>24</v>
      </c>
      <c r="Y38" s="1">
        <v>3</v>
      </c>
      <c r="Z38" s="1">
        <v>12</v>
      </c>
      <c r="AA38" s="1">
        <v>124</v>
      </c>
      <c r="AB38" s="1">
        <v>123</v>
      </c>
      <c r="AC38" s="19">
        <f t="shared" si="25"/>
        <v>2.5601503759398496</v>
      </c>
      <c r="AD38" s="10"/>
      <c r="AE38" s="11"/>
      <c r="AF38" s="11"/>
    </row>
    <row r="39" spans="2:33" s="5" customFormat="1" x14ac:dyDescent="0.45">
      <c r="B39" s="2"/>
      <c r="C39" s="2"/>
      <c r="D39" s="58"/>
      <c r="E39" s="2"/>
      <c r="F39" s="8"/>
      <c r="G39" s="7">
        <f t="shared" si="5"/>
        <v>0</v>
      </c>
      <c r="H39" s="8"/>
      <c r="I39" s="16"/>
      <c r="J39" s="2"/>
      <c r="K39" s="87"/>
      <c r="L39" s="2"/>
      <c r="M39" s="44"/>
      <c r="N39" s="2"/>
      <c r="O39" s="2"/>
      <c r="P39" s="11"/>
      <c r="Q39" s="2"/>
      <c r="R39" s="2"/>
      <c r="S39" s="2"/>
      <c r="T39" s="2"/>
      <c r="U39" s="11"/>
      <c r="V39" s="44"/>
      <c r="W39" s="2"/>
      <c r="X39" s="2"/>
      <c r="Y39" s="2"/>
      <c r="Z39" s="2"/>
      <c r="AA39" s="2"/>
      <c r="AB39" s="2"/>
      <c r="AC39" s="19"/>
      <c r="AD39" s="10"/>
      <c r="AE39" s="11"/>
      <c r="AF39" s="11"/>
      <c r="AG39" s="24"/>
    </row>
    <row r="40" spans="2:33" x14ac:dyDescent="0.45">
      <c r="B40" s="1" t="s">
        <v>58</v>
      </c>
      <c r="C40" s="1" t="s">
        <v>59</v>
      </c>
      <c r="D40" s="57" t="s">
        <v>2</v>
      </c>
      <c r="E40" s="1" t="s">
        <v>3</v>
      </c>
      <c r="F40" s="7">
        <v>609</v>
      </c>
      <c r="G40" s="7">
        <f t="shared" si="5"/>
        <v>507</v>
      </c>
      <c r="H40" s="7">
        <v>168</v>
      </c>
      <c r="I40" s="16">
        <f t="shared" ref="I40:I75" si="26">H40/G40</f>
        <v>0.33136094674556216</v>
      </c>
      <c r="J40" s="1">
        <v>93</v>
      </c>
      <c r="K40" s="87">
        <f t="shared" ref="K40:K75" si="27">J40/G40</f>
        <v>0.18343195266272189</v>
      </c>
      <c r="L40" s="2">
        <v>75</v>
      </c>
      <c r="M40" s="44">
        <f t="shared" ref="M40:M75" si="28">L40/G40</f>
        <v>0.14792899408284024</v>
      </c>
      <c r="N40" s="2">
        <v>0</v>
      </c>
      <c r="O40" s="2">
        <v>0</v>
      </c>
      <c r="P40" s="11">
        <v>0</v>
      </c>
      <c r="Q40" s="2">
        <v>0</v>
      </c>
      <c r="R40" s="2">
        <v>441</v>
      </c>
      <c r="S40" s="2">
        <v>441</v>
      </c>
      <c r="T40" s="2">
        <v>0</v>
      </c>
      <c r="U40" s="11">
        <v>102</v>
      </c>
      <c r="V40" s="44">
        <f t="shared" ref="V40:V75" si="29">U40/G40</f>
        <v>0.20118343195266272</v>
      </c>
      <c r="W40" s="1">
        <v>102</v>
      </c>
      <c r="X40" s="1">
        <v>0</v>
      </c>
      <c r="Y40" s="1">
        <v>1</v>
      </c>
      <c r="Z40" s="1">
        <v>3</v>
      </c>
      <c r="AA40" s="1">
        <v>19</v>
      </c>
      <c r="AB40" s="1">
        <v>145</v>
      </c>
      <c r="AC40" s="19">
        <f t="shared" ref="AC40:AC75" si="30">((Y40*5)+(Z40*4)+(AA40*3)+(AB40*2))/H40</f>
        <v>2.1666666666666665</v>
      </c>
      <c r="AD40" s="10"/>
      <c r="AE40" s="11"/>
      <c r="AF40" s="11"/>
    </row>
    <row r="41" spans="2:33" x14ac:dyDescent="0.45">
      <c r="B41" s="1" t="s">
        <v>58</v>
      </c>
      <c r="C41" s="1" t="s">
        <v>59</v>
      </c>
      <c r="D41" s="57" t="s">
        <v>2</v>
      </c>
      <c r="E41" s="1" t="s">
        <v>4</v>
      </c>
      <c r="F41" s="7">
        <v>679</v>
      </c>
      <c r="G41" s="7">
        <f t="shared" si="5"/>
        <v>552</v>
      </c>
      <c r="H41" s="7">
        <v>344</v>
      </c>
      <c r="I41" s="16">
        <f t="shared" si="26"/>
        <v>0.62318840579710144</v>
      </c>
      <c r="J41" s="1">
        <v>206</v>
      </c>
      <c r="K41" s="87">
        <f t="shared" si="27"/>
        <v>0.37318840579710144</v>
      </c>
      <c r="L41" s="2">
        <v>138</v>
      </c>
      <c r="M41" s="44">
        <f t="shared" si="28"/>
        <v>0.25</v>
      </c>
      <c r="N41" s="2">
        <v>0</v>
      </c>
      <c r="O41" s="2">
        <v>0</v>
      </c>
      <c r="P41" s="11">
        <v>0</v>
      </c>
      <c r="Q41" s="2">
        <v>0</v>
      </c>
      <c r="R41" s="2">
        <v>335</v>
      </c>
      <c r="S41" s="2">
        <v>250</v>
      </c>
      <c r="T41" s="2">
        <v>85</v>
      </c>
      <c r="U41" s="11">
        <v>127</v>
      </c>
      <c r="V41" s="44">
        <f t="shared" si="29"/>
        <v>0.23007246376811594</v>
      </c>
      <c r="W41" s="1">
        <v>72</v>
      </c>
      <c r="X41" s="1">
        <v>55</v>
      </c>
      <c r="Y41" s="1">
        <v>19</v>
      </c>
      <c r="Z41" s="1">
        <v>39</v>
      </c>
      <c r="AA41" s="1">
        <v>120</v>
      </c>
      <c r="AB41" s="1">
        <v>166</v>
      </c>
      <c r="AC41" s="19">
        <f t="shared" si="30"/>
        <v>2.7412790697674421</v>
      </c>
      <c r="AD41" s="10"/>
      <c r="AE41" s="11"/>
      <c r="AF41" s="11"/>
    </row>
    <row r="42" spans="2:33" x14ac:dyDescent="0.45">
      <c r="B42" s="1" t="s">
        <v>58</v>
      </c>
      <c r="C42" s="1" t="s">
        <v>59</v>
      </c>
      <c r="D42" s="57" t="s">
        <v>2</v>
      </c>
      <c r="E42" s="1" t="s">
        <v>5</v>
      </c>
      <c r="F42" s="7">
        <v>514</v>
      </c>
      <c r="G42" s="7">
        <f t="shared" si="5"/>
        <v>422</v>
      </c>
      <c r="H42" s="7">
        <v>264</v>
      </c>
      <c r="I42" s="16">
        <f t="shared" si="26"/>
        <v>0.62559241706161139</v>
      </c>
      <c r="J42" s="1">
        <v>196</v>
      </c>
      <c r="K42" s="87">
        <f t="shared" si="27"/>
        <v>0.46445497630331756</v>
      </c>
      <c r="L42" s="2">
        <v>68</v>
      </c>
      <c r="M42" s="44">
        <f t="shared" si="28"/>
        <v>0.16113744075829384</v>
      </c>
      <c r="N42" s="2">
        <v>0</v>
      </c>
      <c r="O42" s="2">
        <v>0</v>
      </c>
      <c r="P42" s="11">
        <v>0</v>
      </c>
      <c r="Q42" s="2">
        <v>3</v>
      </c>
      <c r="R42" s="2">
        <v>247</v>
      </c>
      <c r="S42" s="2">
        <v>246</v>
      </c>
      <c r="T42" s="2">
        <v>1</v>
      </c>
      <c r="U42" s="11">
        <v>92</v>
      </c>
      <c r="V42" s="44">
        <f t="shared" si="29"/>
        <v>0.21800947867298578</v>
      </c>
      <c r="W42" s="1">
        <v>92</v>
      </c>
      <c r="X42" s="1">
        <v>0</v>
      </c>
      <c r="Y42" s="1">
        <v>4</v>
      </c>
      <c r="Z42" s="1">
        <v>20</v>
      </c>
      <c r="AA42" s="1">
        <v>67</v>
      </c>
      <c r="AB42" s="1">
        <v>173</v>
      </c>
      <c r="AC42" s="19">
        <f t="shared" si="30"/>
        <v>2.4507575757575757</v>
      </c>
      <c r="AD42" s="10"/>
      <c r="AE42" s="11"/>
      <c r="AF42" s="11"/>
    </row>
    <row r="43" spans="2:33" x14ac:dyDescent="0.45">
      <c r="B43" s="1" t="s">
        <v>58</v>
      </c>
      <c r="C43" s="1" t="s">
        <v>59</v>
      </c>
      <c r="D43" s="57" t="s">
        <v>2</v>
      </c>
      <c r="E43" s="1" t="s">
        <v>6</v>
      </c>
      <c r="F43" s="7">
        <v>495</v>
      </c>
      <c r="G43" s="7">
        <f t="shared" si="5"/>
        <v>369</v>
      </c>
      <c r="H43" s="7">
        <v>175</v>
      </c>
      <c r="I43" s="16">
        <f t="shared" si="26"/>
        <v>0.4742547425474255</v>
      </c>
      <c r="J43" s="1">
        <v>128</v>
      </c>
      <c r="K43" s="87">
        <f t="shared" si="27"/>
        <v>0.34688346883468835</v>
      </c>
      <c r="L43" s="2">
        <v>47</v>
      </c>
      <c r="M43" s="44">
        <f t="shared" si="28"/>
        <v>0.12737127371273713</v>
      </c>
      <c r="N43" s="2">
        <v>1</v>
      </c>
      <c r="O43" s="2">
        <v>0</v>
      </c>
      <c r="P43" s="11">
        <v>0</v>
      </c>
      <c r="Q43" s="2">
        <v>3</v>
      </c>
      <c r="R43" s="2">
        <v>317</v>
      </c>
      <c r="S43" s="2">
        <v>232</v>
      </c>
      <c r="T43" s="2">
        <v>85</v>
      </c>
      <c r="U43" s="11">
        <v>126</v>
      </c>
      <c r="V43" s="44">
        <f t="shared" si="29"/>
        <v>0.34146341463414637</v>
      </c>
      <c r="W43" s="1">
        <v>74</v>
      </c>
      <c r="X43" s="1">
        <v>52</v>
      </c>
      <c r="Y43" s="1">
        <v>3</v>
      </c>
      <c r="Z43" s="1">
        <v>20</v>
      </c>
      <c r="AA43" s="1">
        <v>67</v>
      </c>
      <c r="AB43" s="1">
        <v>84</v>
      </c>
      <c r="AC43" s="19">
        <f t="shared" si="30"/>
        <v>2.6514285714285712</v>
      </c>
      <c r="AD43" s="10"/>
      <c r="AE43" s="11"/>
      <c r="AF43" s="11"/>
    </row>
    <row r="44" spans="2:33" x14ac:dyDescent="0.45">
      <c r="B44" s="1" t="s">
        <v>58</v>
      </c>
      <c r="C44" s="1" t="s">
        <v>59</v>
      </c>
      <c r="D44" s="57" t="s">
        <v>2</v>
      </c>
      <c r="E44" s="1" t="s">
        <v>7</v>
      </c>
      <c r="F44" s="7">
        <v>493</v>
      </c>
      <c r="G44" s="7">
        <f t="shared" si="5"/>
        <v>394</v>
      </c>
      <c r="H44" s="7">
        <v>126</v>
      </c>
      <c r="I44" s="16">
        <f t="shared" si="26"/>
        <v>0.31979695431472083</v>
      </c>
      <c r="J44" s="1">
        <v>87</v>
      </c>
      <c r="K44" s="87">
        <f t="shared" si="27"/>
        <v>0.22081218274111675</v>
      </c>
      <c r="L44" s="2">
        <v>39</v>
      </c>
      <c r="M44" s="44">
        <f t="shared" si="28"/>
        <v>9.8984771573604066E-2</v>
      </c>
      <c r="N44" s="2">
        <v>0</v>
      </c>
      <c r="O44" s="2">
        <v>0</v>
      </c>
      <c r="P44" s="11">
        <v>0</v>
      </c>
      <c r="Q44" s="2">
        <v>0</v>
      </c>
      <c r="R44" s="2">
        <v>367</v>
      </c>
      <c r="S44" s="2">
        <v>367</v>
      </c>
      <c r="T44" s="2">
        <v>0</v>
      </c>
      <c r="U44" s="11">
        <v>99</v>
      </c>
      <c r="V44" s="44">
        <f t="shared" si="29"/>
        <v>0.2512690355329949</v>
      </c>
      <c r="W44" s="1">
        <v>99</v>
      </c>
      <c r="X44" s="1">
        <v>0</v>
      </c>
      <c r="Y44" s="1">
        <v>8</v>
      </c>
      <c r="Z44" s="1">
        <v>12</v>
      </c>
      <c r="AA44" s="1">
        <v>38</v>
      </c>
      <c r="AB44" s="1">
        <v>68</v>
      </c>
      <c r="AC44" s="19">
        <f t="shared" si="30"/>
        <v>2.6825396825396823</v>
      </c>
      <c r="AD44" s="10"/>
      <c r="AE44" s="11"/>
      <c r="AF44" s="11"/>
    </row>
    <row r="45" spans="2:33" x14ac:dyDescent="0.45">
      <c r="B45" s="1" t="s">
        <v>58</v>
      </c>
      <c r="C45" s="1" t="s">
        <v>59</v>
      </c>
      <c r="D45" s="57" t="s">
        <v>2</v>
      </c>
      <c r="E45" s="1" t="s">
        <v>8</v>
      </c>
      <c r="F45" s="7">
        <v>520</v>
      </c>
      <c r="G45" s="7">
        <f t="shared" si="5"/>
        <v>445</v>
      </c>
      <c r="H45" s="7">
        <v>183</v>
      </c>
      <c r="I45" s="16">
        <f t="shared" si="26"/>
        <v>0.41123595505617977</v>
      </c>
      <c r="J45" s="1">
        <v>113</v>
      </c>
      <c r="K45" s="87">
        <f t="shared" si="27"/>
        <v>0.25393258426966292</v>
      </c>
      <c r="L45" s="2">
        <v>70</v>
      </c>
      <c r="M45" s="44">
        <f t="shared" si="28"/>
        <v>0.15730337078651685</v>
      </c>
      <c r="N45" s="2">
        <v>0</v>
      </c>
      <c r="O45" s="2">
        <v>0</v>
      </c>
      <c r="P45" s="11">
        <v>0</v>
      </c>
      <c r="Q45" s="2">
        <v>0</v>
      </c>
      <c r="R45" s="2">
        <v>337</v>
      </c>
      <c r="S45" s="2">
        <v>275</v>
      </c>
      <c r="T45" s="2">
        <v>62</v>
      </c>
      <c r="U45" s="11">
        <v>75</v>
      </c>
      <c r="V45" s="44">
        <f t="shared" si="29"/>
        <v>0.16853932584269662</v>
      </c>
      <c r="W45" s="1">
        <v>50</v>
      </c>
      <c r="X45" s="1">
        <v>25</v>
      </c>
      <c r="Y45" s="1">
        <v>2</v>
      </c>
      <c r="Z45" s="1">
        <v>23</v>
      </c>
      <c r="AA45" s="1">
        <v>64</v>
      </c>
      <c r="AB45" s="1">
        <v>94</v>
      </c>
      <c r="AC45" s="19">
        <f t="shared" si="30"/>
        <v>2.6338797814207648</v>
      </c>
      <c r="AD45" s="10"/>
      <c r="AE45" s="11"/>
      <c r="AF45" s="11"/>
    </row>
    <row r="46" spans="2:33" s="5" customFormat="1" x14ac:dyDescent="0.45">
      <c r="B46" s="2"/>
      <c r="C46" s="2"/>
      <c r="D46" s="58"/>
      <c r="E46" s="2"/>
      <c r="F46" s="8"/>
      <c r="G46" s="7">
        <f t="shared" si="5"/>
        <v>0</v>
      </c>
      <c r="H46" s="8"/>
      <c r="I46" s="16"/>
      <c r="J46" s="2"/>
      <c r="K46" s="87"/>
      <c r="L46" s="2"/>
      <c r="M46" s="44"/>
      <c r="N46" s="2"/>
      <c r="O46" s="2"/>
      <c r="P46" s="11"/>
      <c r="Q46" s="2"/>
      <c r="R46" s="2"/>
      <c r="S46" s="2"/>
      <c r="T46" s="2"/>
      <c r="U46" s="11"/>
      <c r="V46" s="44"/>
      <c r="W46" s="2"/>
      <c r="X46" s="2"/>
      <c r="Y46" s="2"/>
      <c r="Z46" s="2"/>
      <c r="AA46" s="2"/>
      <c r="AB46" s="2"/>
      <c r="AC46" s="40"/>
      <c r="AD46" s="41"/>
      <c r="AE46" s="2"/>
      <c r="AF46" s="2"/>
      <c r="AG46" s="24"/>
    </row>
    <row r="47" spans="2:33" x14ac:dyDescent="0.45">
      <c r="B47" s="49" t="s">
        <v>58</v>
      </c>
      <c r="C47" s="49" t="s">
        <v>59</v>
      </c>
      <c r="D47" s="59" t="s">
        <v>13</v>
      </c>
      <c r="E47" s="49" t="s">
        <v>3</v>
      </c>
      <c r="F47" s="7">
        <v>6</v>
      </c>
      <c r="G47" s="7">
        <f t="shared" si="5"/>
        <v>6</v>
      </c>
      <c r="H47" s="7">
        <v>6</v>
      </c>
      <c r="I47" s="16">
        <f>H47/G47</f>
        <v>1</v>
      </c>
      <c r="J47" s="1">
        <v>6</v>
      </c>
      <c r="K47" s="87">
        <f>J47/G47</f>
        <v>1</v>
      </c>
      <c r="L47" s="2">
        <v>0</v>
      </c>
      <c r="M47" s="44">
        <f>L47/G47</f>
        <v>0</v>
      </c>
      <c r="N47" s="2">
        <v>0</v>
      </c>
      <c r="O47" s="2">
        <v>0</v>
      </c>
      <c r="P47" s="11">
        <v>0</v>
      </c>
      <c r="Q47" s="2">
        <v>0</v>
      </c>
      <c r="R47" s="2">
        <v>0</v>
      </c>
      <c r="S47" s="2">
        <v>0</v>
      </c>
      <c r="T47" s="2">
        <v>0</v>
      </c>
      <c r="U47" s="11">
        <v>0</v>
      </c>
      <c r="V47" s="44">
        <f>U47/G47</f>
        <v>0</v>
      </c>
      <c r="W47" s="1">
        <v>0</v>
      </c>
      <c r="X47" s="1">
        <v>0</v>
      </c>
      <c r="Y47" s="1">
        <v>0</v>
      </c>
      <c r="Z47" s="1">
        <v>2</v>
      </c>
      <c r="AA47" s="1">
        <v>2</v>
      </c>
      <c r="AB47" s="1">
        <v>2</v>
      </c>
      <c r="AC47" s="19">
        <f>((Y47*5)+(Z47*4)+(AA47*3)+(AB47*2))/H47</f>
        <v>3</v>
      </c>
      <c r="AD47" s="10">
        <v>2</v>
      </c>
      <c r="AE47" s="11" t="s">
        <v>1106</v>
      </c>
      <c r="AF47" s="11"/>
    </row>
    <row r="48" spans="2:33" s="5" customFormat="1" x14ac:dyDescent="0.45">
      <c r="B48" s="2"/>
      <c r="C48" s="2"/>
      <c r="D48" s="58"/>
      <c r="E48" s="2"/>
      <c r="F48" s="8"/>
      <c r="G48" s="7">
        <f t="shared" si="5"/>
        <v>0</v>
      </c>
      <c r="H48" s="8"/>
      <c r="I48" s="16"/>
      <c r="J48" s="2"/>
      <c r="K48" s="87"/>
      <c r="L48" s="2"/>
      <c r="M48" s="44"/>
      <c r="N48" s="2"/>
      <c r="O48" s="2"/>
      <c r="P48" s="11"/>
      <c r="Q48" s="2"/>
      <c r="R48" s="2"/>
      <c r="S48" s="2"/>
      <c r="T48" s="2"/>
      <c r="U48" s="11"/>
      <c r="V48" s="44"/>
      <c r="W48" s="2"/>
      <c r="X48" s="2"/>
      <c r="Y48" s="2"/>
      <c r="Z48" s="2"/>
      <c r="AA48" s="2"/>
      <c r="AB48" s="2"/>
      <c r="AC48" s="19"/>
      <c r="AD48" s="10"/>
      <c r="AE48" s="11"/>
      <c r="AF48" s="11"/>
      <c r="AG48" s="24"/>
    </row>
    <row r="49" spans="2:33" x14ac:dyDescent="0.45">
      <c r="B49" s="1" t="s">
        <v>68</v>
      </c>
      <c r="C49" s="1" t="s">
        <v>69</v>
      </c>
      <c r="D49" s="57" t="s">
        <v>2</v>
      </c>
      <c r="E49" s="1" t="s">
        <v>3</v>
      </c>
      <c r="F49" s="7">
        <v>513</v>
      </c>
      <c r="G49" s="7">
        <f t="shared" si="5"/>
        <v>421</v>
      </c>
      <c r="H49" s="7">
        <v>204</v>
      </c>
      <c r="I49" s="16">
        <f t="shared" si="26"/>
        <v>0.48456057007125891</v>
      </c>
      <c r="J49" s="1">
        <v>168</v>
      </c>
      <c r="K49" s="87">
        <f t="shared" si="27"/>
        <v>0.39904988123515439</v>
      </c>
      <c r="L49" s="2">
        <v>36</v>
      </c>
      <c r="M49" s="44">
        <f t="shared" si="28"/>
        <v>8.5510688836104506E-2</v>
      </c>
      <c r="N49" s="2">
        <v>0</v>
      </c>
      <c r="O49" s="2">
        <v>0</v>
      </c>
      <c r="P49" s="11">
        <v>0</v>
      </c>
      <c r="Q49" s="2">
        <v>0</v>
      </c>
      <c r="R49" s="2">
        <v>309</v>
      </c>
      <c r="S49" s="2">
        <v>309</v>
      </c>
      <c r="T49" s="2">
        <v>0</v>
      </c>
      <c r="U49" s="11">
        <v>92</v>
      </c>
      <c r="V49" s="44">
        <f t="shared" si="29"/>
        <v>0.21852731591448932</v>
      </c>
      <c r="W49" s="1">
        <v>92</v>
      </c>
      <c r="X49" s="1">
        <v>0</v>
      </c>
      <c r="Y49" s="1">
        <v>11</v>
      </c>
      <c r="Z49" s="1">
        <v>20</v>
      </c>
      <c r="AA49" s="1">
        <v>44</v>
      </c>
      <c r="AB49" s="1">
        <v>129</v>
      </c>
      <c r="AC49" s="19">
        <f t="shared" si="30"/>
        <v>2.5735294117647061</v>
      </c>
      <c r="AD49" s="10">
        <v>1</v>
      </c>
      <c r="AE49" s="11" t="s">
        <v>1106</v>
      </c>
      <c r="AF49" s="11"/>
    </row>
    <row r="50" spans="2:33" x14ac:dyDescent="0.45">
      <c r="B50" s="1" t="s">
        <v>68</v>
      </c>
      <c r="C50" s="1" t="s">
        <v>69</v>
      </c>
      <c r="D50" s="57" t="s">
        <v>2</v>
      </c>
      <c r="E50" s="1" t="s">
        <v>4</v>
      </c>
      <c r="F50" s="7">
        <v>566</v>
      </c>
      <c r="G50" s="7">
        <f t="shared" si="5"/>
        <v>445</v>
      </c>
      <c r="H50" s="7">
        <v>169</v>
      </c>
      <c r="I50" s="16">
        <f t="shared" si="26"/>
        <v>0.37977528089887641</v>
      </c>
      <c r="J50" s="1">
        <v>123</v>
      </c>
      <c r="K50" s="87">
        <f t="shared" si="27"/>
        <v>0.27640449438202247</v>
      </c>
      <c r="L50" s="2">
        <v>46</v>
      </c>
      <c r="M50" s="44">
        <f t="shared" si="28"/>
        <v>0.10337078651685393</v>
      </c>
      <c r="N50" s="2">
        <v>0</v>
      </c>
      <c r="O50" s="2">
        <v>0</v>
      </c>
      <c r="P50" s="11">
        <v>0</v>
      </c>
      <c r="Q50" s="2">
        <v>0</v>
      </c>
      <c r="R50" s="2">
        <v>397</v>
      </c>
      <c r="S50" s="2">
        <v>397</v>
      </c>
      <c r="T50" s="2">
        <v>0</v>
      </c>
      <c r="U50" s="11">
        <v>121</v>
      </c>
      <c r="V50" s="44">
        <f t="shared" si="29"/>
        <v>0.27191011235955054</v>
      </c>
      <c r="W50" s="1">
        <v>121</v>
      </c>
      <c r="X50" s="1">
        <v>0</v>
      </c>
      <c r="Y50" s="1">
        <v>9</v>
      </c>
      <c r="Z50" s="1">
        <v>13</v>
      </c>
      <c r="AA50" s="1">
        <v>46</v>
      </c>
      <c r="AB50" s="1">
        <v>101</v>
      </c>
      <c r="AC50" s="19">
        <f t="shared" si="30"/>
        <v>2.5857988165680474</v>
      </c>
      <c r="AD50" s="10"/>
      <c r="AE50" s="11"/>
      <c r="AF50" s="11"/>
    </row>
    <row r="51" spans="2:33" x14ac:dyDescent="0.45">
      <c r="B51" s="1" t="s">
        <v>68</v>
      </c>
      <c r="C51" s="1" t="s">
        <v>69</v>
      </c>
      <c r="D51" s="57" t="s">
        <v>2</v>
      </c>
      <c r="E51" s="1" t="s">
        <v>5</v>
      </c>
      <c r="F51" s="7">
        <v>589</v>
      </c>
      <c r="G51" s="7">
        <f t="shared" si="5"/>
        <v>504</v>
      </c>
      <c r="H51" s="7">
        <v>357</v>
      </c>
      <c r="I51" s="16">
        <f t="shared" si="26"/>
        <v>0.70833333333333337</v>
      </c>
      <c r="J51" s="1">
        <v>227</v>
      </c>
      <c r="K51" s="87">
        <f t="shared" si="27"/>
        <v>0.45039682539682541</v>
      </c>
      <c r="L51" s="2">
        <v>130</v>
      </c>
      <c r="M51" s="44">
        <f t="shared" si="28"/>
        <v>0.25793650793650796</v>
      </c>
      <c r="N51" s="2">
        <v>2</v>
      </c>
      <c r="O51" s="2">
        <v>0</v>
      </c>
      <c r="P51" s="11">
        <v>0</v>
      </c>
      <c r="Q51" s="2">
        <v>3</v>
      </c>
      <c r="R51" s="2">
        <v>229</v>
      </c>
      <c r="S51" s="2">
        <v>228</v>
      </c>
      <c r="T51" s="2">
        <v>1</v>
      </c>
      <c r="U51" s="11">
        <v>85</v>
      </c>
      <c r="V51" s="44">
        <f t="shared" si="29"/>
        <v>0.16865079365079366</v>
      </c>
      <c r="W51" s="1">
        <v>85</v>
      </c>
      <c r="X51" s="1">
        <v>0</v>
      </c>
      <c r="Y51" s="1">
        <v>11</v>
      </c>
      <c r="Z51" s="1">
        <v>25</v>
      </c>
      <c r="AA51" s="1">
        <v>162</v>
      </c>
      <c r="AB51" s="1">
        <v>157</v>
      </c>
      <c r="AC51" s="19">
        <f t="shared" si="30"/>
        <v>2.6750700280112043</v>
      </c>
      <c r="AD51" s="10"/>
      <c r="AE51" s="11"/>
      <c r="AF51" s="11"/>
    </row>
    <row r="52" spans="2:33" x14ac:dyDescent="0.45">
      <c r="B52" s="1" t="s">
        <v>68</v>
      </c>
      <c r="C52" s="1" t="s">
        <v>69</v>
      </c>
      <c r="D52" s="57" t="s">
        <v>2</v>
      </c>
      <c r="E52" s="1" t="s">
        <v>6</v>
      </c>
      <c r="F52" s="7">
        <v>484</v>
      </c>
      <c r="G52" s="7">
        <f t="shared" si="5"/>
        <v>357</v>
      </c>
      <c r="H52" s="7">
        <v>133</v>
      </c>
      <c r="I52" s="16">
        <f t="shared" si="26"/>
        <v>0.37254901960784315</v>
      </c>
      <c r="J52" s="1">
        <v>107</v>
      </c>
      <c r="K52" s="87">
        <f t="shared" si="27"/>
        <v>0.29971988795518206</v>
      </c>
      <c r="L52" s="2">
        <v>26</v>
      </c>
      <c r="M52" s="44">
        <f t="shared" si="28"/>
        <v>7.2829131652661069E-2</v>
      </c>
      <c r="N52" s="2">
        <v>2</v>
      </c>
      <c r="O52" s="2">
        <v>0</v>
      </c>
      <c r="P52" s="11">
        <v>0</v>
      </c>
      <c r="Q52" s="2">
        <v>3</v>
      </c>
      <c r="R52" s="2">
        <v>348</v>
      </c>
      <c r="S52" s="2">
        <v>260</v>
      </c>
      <c r="T52" s="2">
        <v>88</v>
      </c>
      <c r="U52" s="11">
        <v>127</v>
      </c>
      <c r="V52" s="44">
        <f t="shared" si="29"/>
        <v>0.35574229691876752</v>
      </c>
      <c r="W52" s="1">
        <v>82</v>
      </c>
      <c r="X52" s="1">
        <v>45</v>
      </c>
      <c r="Y52" s="1">
        <v>0</v>
      </c>
      <c r="Z52" s="1">
        <v>9</v>
      </c>
      <c r="AA52" s="1">
        <v>68</v>
      </c>
      <c r="AB52" s="1">
        <v>54</v>
      </c>
      <c r="AC52" s="19">
        <f t="shared" si="30"/>
        <v>2.6165413533834587</v>
      </c>
      <c r="AD52" s="10"/>
      <c r="AE52" s="11"/>
      <c r="AF52" s="11"/>
    </row>
    <row r="53" spans="2:33" x14ac:dyDescent="0.45">
      <c r="B53" s="1" t="s">
        <v>68</v>
      </c>
      <c r="C53" s="1" t="s">
        <v>69</v>
      </c>
      <c r="D53" s="57" t="s">
        <v>2</v>
      </c>
      <c r="E53" s="1" t="s">
        <v>7</v>
      </c>
      <c r="F53" s="7">
        <v>521</v>
      </c>
      <c r="G53" s="7">
        <f t="shared" si="5"/>
        <v>423</v>
      </c>
      <c r="H53" s="7">
        <v>153</v>
      </c>
      <c r="I53" s="16">
        <f t="shared" si="26"/>
        <v>0.36170212765957449</v>
      </c>
      <c r="J53" s="1">
        <v>92</v>
      </c>
      <c r="K53" s="87">
        <f t="shared" si="27"/>
        <v>0.21749408983451538</v>
      </c>
      <c r="L53" s="2">
        <v>61</v>
      </c>
      <c r="M53" s="44">
        <f t="shared" si="28"/>
        <v>0.14420803782505912</v>
      </c>
      <c r="N53" s="2">
        <v>1</v>
      </c>
      <c r="O53" s="2">
        <v>0</v>
      </c>
      <c r="P53" s="11">
        <v>0</v>
      </c>
      <c r="Q53" s="2">
        <v>0</v>
      </c>
      <c r="R53" s="2">
        <v>368</v>
      </c>
      <c r="S53" s="2">
        <v>305</v>
      </c>
      <c r="T53" s="2">
        <v>63</v>
      </c>
      <c r="U53" s="11">
        <v>98</v>
      </c>
      <c r="V53" s="44">
        <f t="shared" si="29"/>
        <v>0.23167848699763594</v>
      </c>
      <c r="W53" s="1">
        <v>76</v>
      </c>
      <c r="X53" s="1">
        <v>22</v>
      </c>
      <c r="Y53" s="1">
        <v>0</v>
      </c>
      <c r="Z53" s="1">
        <v>4</v>
      </c>
      <c r="AA53" s="1">
        <v>60</v>
      </c>
      <c r="AB53" s="1">
        <v>88</v>
      </c>
      <c r="AC53" s="19">
        <f t="shared" si="30"/>
        <v>2.4313725490196076</v>
      </c>
      <c r="AD53" s="10"/>
      <c r="AE53" s="11"/>
      <c r="AF53" s="11"/>
    </row>
    <row r="54" spans="2:33" x14ac:dyDescent="0.45">
      <c r="B54" s="1" t="s">
        <v>68</v>
      </c>
      <c r="C54" s="1" t="s">
        <v>69</v>
      </c>
      <c r="D54" s="57" t="s">
        <v>2</v>
      </c>
      <c r="E54" s="1" t="s">
        <v>8</v>
      </c>
      <c r="F54" s="7">
        <v>525</v>
      </c>
      <c r="G54" s="7">
        <f t="shared" si="5"/>
        <v>454</v>
      </c>
      <c r="H54" s="7">
        <v>156</v>
      </c>
      <c r="I54" s="16">
        <f t="shared" si="26"/>
        <v>0.34361233480176212</v>
      </c>
      <c r="J54" s="1">
        <v>87</v>
      </c>
      <c r="K54" s="87">
        <f t="shared" si="27"/>
        <v>0.19162995594713655</v>
      </c>
      <c r="L54" s="2">
        <v>69</v>
      </c>
      <c r="M54" s="44">
        <f t="shared" si="28"/>
        <v>0.15198237885462554</v>
      </c>
      <c r="N54" s="2">
        <v>2</v>
      </c>
      <c r="O54" s="2">
        <v>0</v>
      </c>
      <c r="P54" s="11">
        <v>0</v>
      </c>
      <c r="Q54" s="2">
        <v>0</v>
      </c>
      <c r="R54" s="2">
        <v>369</v>
      </c>
      <c r="S54" s="2">
        <v>343</v>
      </c>
      <c r="T54" s="2">
        <v>26</v>
      </c>
      <c r="U54" s="11">
        <v>71</v>
      </c>
      <c r="V54" s="44">
        <f t="shared" si="29"/>
        <v>0.15638766519823788</v>
      </c>
      <c r="W54" s="1">
        <v>62</v>
      </c>
      <c r="X54" s="1">
        <v>9</v>
      </c>
      <c r="Y54" s="1">
        <v>0</v>
      </c>
      <c r="Z54" s="1">
        <v>11</v>
      </c>
      <c r="AA54" s="1">
        <v>52</v>
      </c>
      <c r="AB54" s="1">
        <v>91</v>
      </c>
      <c r="AC54" s="19">
        <f t="shared" si="30"/>
        <v>2.4487179487179489</v>
      </c>
      <c r="AD54" s="10"/>
      <c r="AE54" s="11"/>
      <c r="AF54" s="11"/>
    </row>
    <row r="55" spans="2:33" s="5" customFormat="1" x14ac:dyDescent="0.45">
      <c r="B55" s="2"/>
      <c r="C55" s="2"/>
      <c r="D55" s="58"/>
      <c r="E55" s="2"/>
      <c r="F55" s="8"/>
      <c r="G55" s="7">
        <f t="shared" si="5"/>
        <v>0</v>
      </c>
      <c r="H55" s="8"/>
      <c r="I55" s="16"/>
      <c r="J55" s="2"/>
      <c r="K55" s="87"/>
      <c r="L55" s="2"/>
      <c r="M55" s="44"/>
      <c r="N55" s="2"/>
      <c r="O55" s="2"/>
      <c r="P55" s="11"/>
      <c r="Q55" s="2"/>
      <c r="R55" s="2"/>
      <c r="S55" s="2"/>
      <c r="T55" s="2"/>
      <c r="U55" s="11"/>
      <c r="V55" s="44"/>
      <c r="W55" s="2"/>
      <c r="X55" s="2"/>
      <c r="Y55" s="2"/>
      <c r="Z55" s="2"/>
      <c r="AA55" s="2"/>
      <c r="AB55" s="2"/>
      <c r="AC55" s="19"/>
      <c r="AD55" s="10"/>
      <c r="AE55" s="11"/>
      <c r="AF55" s="11"/>
      <c r="AG55" s="24"/>
    </row>
    <row r="56" spans="2:33" x14ac:dyDescent="0.45">
      <c r="B56" s="1" t="s">
        <v>70</v>
      </c>
      <c r="C56" s="1" t="s">
        <v>71</v>
      </c>
      <c r="D56" s="57" t="s">
        <v>2</v>
      </c>
      <c r="E56" s="1" t="s">
        <v>3</v>
      </c>
      <c r="F56" s="7">
        <v>571</v>
      </c>
      <c r="G56" s="7">
        <f t="shared" si="5"/>
        <v>476</v>
      </c>
      <c r="H56" s="7">
        <v>271</v>
      </c>
      <c r="I56" s="16">
        <f t="shared" si="26"/>
        <v>0.56932773109243695</v>
      </c>
      <c r="J56" s="1">
        <v>188</v>
      </c>
      <c r="K56" s="87">
        <f t="shared" si="27"/>
        <v>0.3949579831932773</v>
      </c>
      <c r="L56" s="2">
        <v>83</v>
      </c>
      <c r="M56" s="44">
        <f t="shared" si="28"/>
        <v>0.17436974789915966</v>
      </c>
      <c r="N56" s="2">
        <v>0</v>
      </c>
      <c r="O56" s="2">
        <v>0</v>
      </c>
      <c r="P56" s="11">
        <v>0</v>
      </c>
      <c r="Q56" s="2">
        <v>0</v>
      </c>
      <c r="R56" s="2">
        <v>300</v>
      </c>
      <c r="S56" s="2">
        <v>270</v>
      </c>
      <c r="T56" s="2">
        <v>30</v>
      </c>
      <c r="U56" s="11">
        <v>95</v>
      </c>
      <c r="V56" s="44">
        <f t="shared" si="29"/>
        <v>0.19957983193277312</v>
      </c>
      <c r="W56" s="1">
        <v>81</v>
      </c>
      <c r="X56" s="1">
        <v>14</v>
      </c>
      <c r="Y56" s="1">
        <v>30</v>
      </c>
      <c r="Z56" s="1">
        <v>32</v>
      </c>
      <c r="AA56" s="1">
        <v>79</v>
      </c>
      <c r="AB56" s="1">
        <v>130</v>
      </c>
      <c r="AC56" s="19">
        <f t="shared" si="30"/>
        <v>2.859778597785978</v>
      </c>
      <c r="AD56" s="10">
        <v>2</v>
      </c>
      <c r="AE56" s="11" t="s">
        <v>1106</v>
      </c>
      <c r="AF56" s="11"/>
    </row>
    <row r="57" spans="2:33" x14ac:dyDescent="0.45">
      <c r="B57" s="1" t="s">
        <v>70</v>
      </c>
      <c r="C57" s="1" t="s">
        <v>71</v>
      </c>
      <c r="D57" s="57" t="s">
        <v>2</v>
      </c>
      <c r="E57" s="1" t="s">
        <v>4</v>
      </c>
      <c r="F57" s="7">
        <v>550</v>
      </c>
      <c r="G57" s="7">
        <f t="shared" si="5"/>
        <v>427</v>
      </c>
      <c r="H57" s="7">
        <v>142</v>
      </c>
      <c r="I57" s="16">
        <f t="shared" si="26"/>
        <v>0.33255269320843089</v>
      </c>
      <c r="J57" s="1">
        <v>104</v>
      </c>
      <c r="K57" s="87">
        <f t="shared" si="27"/>
        <v>0.24355971896955503</v>
      </c>
      <c r="L57" s="2">
        <v>38</v>
      </c>
      <c r="M57" s="44">
        <f t="shared" si="28"/>
        <v>8.899297423887588E-2</v>
      </c>
      <c r="N57" s="2">
        <v>0</v>
      </c>
      <c r="O57" s="2">
        <v>0</v>
      </c>
      <c r="P57" s="11">
        <v>0</v>
      </c>
      <c r="Q57" s="2">
        <v>0</v>
      </c>
      <c r="R57" s="2">
        <v>408</v>
      </c>
      <c r="S57" s="2">
        <v>408</v>
      </c>
      <c r="T57" s="2">
        <v>0</v>
      </c>
      <c r="U57" s="11">
        <v>123</v>
      </c>
      <c r="V57" s="44">
        <f t="shared" si="29"/>
        <v>0.28805620608899296</v>
      </c>
      <c r="W57" s="1">
        <v>123</v>
      </c>
      <c r="X57" s="1">
        <v>0</v>
      </c>
      <c r="Y57" s="1">
        <v>5</v>
      </c>
      <c r="Z57" s="1">
        <v>16</v>
      </c>
      <c r="AA57" s="1">
        <v>63</v>
      </c>
      <c r="AB57" s="1">
        <v>58</v>
      </c>
      <c r="AC57" s="19">
        <f t="shared" si="30"/>
        <v>2.7746478873239435</v>
      </c>
      <c r="AD57" s="10"/>
      <c r="AE57" s="11"/>
      <c r="AF57" s="11"/>
    </row>
    <row r="58" spans="2:33" x14ac:dyDescent="0.45">
      <c r="B58" s="1" t="s">
        <v>70</v>
      </c>
      <c r="C58" s="1" t="s">
        <v>71</v>
      </c>
      <c r="D58" s="57" t="s">
        <v>2</v>
      </c>
      <c r="E58" s="1" t="s">
        <v>5</v>
      </c>
      <c r="F58" s="7">
        <v>600</v>
      </c>
      <c r="G58" s="7">
        <f t="shared" si="5"/>
        <v>516</v>
      </c>
      <c r="H58" s="7">
        <v>434</v>
      </c>
      <c r="I58" s="16">
        <f t="shared" si="26"/>
        <v>0.84108527131782951</v>
      </c>
      <c r="J58" s="1">
        <v>275</v>
      </c>
      <c r="K58" s="87">
        <f t="shared" si="27"/>
        <v>0.53294573643410847</v>
      </c>
      <c r="L58" s="2">
        <v>159</v>
      </c>
      <c r="M58" s="44">
        <f t="shared" si="28"/>
        <v>0.30813953488372092</v>
      </c>
      <c r="N58" s="2">
        <v>0</v>
      </c>
      <c r="O58" s="2">
        <v>0</v>
      </c>
      <c r="P58" s="11">
        <v>0</v>
      </c>
      <c r="Q58" s="2">
        <v>4</v>
      </c>
      <c r="R58" s="2">
        <v>162</v>
      </c>
      <c r="S58" s="2">
        <v>161</v>
      </c>
      <c r="T58" s="2">
        <v>1</v>
      </c>
      <c r="U58" s="11">
        <v>84</v>
      </c>
      <c r="V58" s="44">
        <f t="shared" si="29"/>
        <v>0.16279069767441862</v>
      </c>
      <c r="W58" s="1">
        <v>84</v>
      </c>
      <c r="X58" s="1">
        <v>0</v>
      </c>
      <c r="Y58" s="1">
        <v>13</v>
      </c>
      <c r="Z58" s="1">
        <v>132</v>
      </c>
      <c r="AA58" s="1">
        <v>234</v>
      </c>
      <c r="AB58" s="1">
        <v>55</v>
      </c>
      <c r="AC58" s="19">
        <f t="shared" si="30"/>
        <v>3.2373271889400921</v>
      </c>
      <c r="AD58" s="10"/>
      <c r="AE58" s="11"/>
      <c r="AF58" s="11"/>
    </row>
    <row r="59" spans="2:33" x14ac:dyDescent="0.45">
      <c r="B59" s="1" t="s">
        <v>70</v>
      </c>
      <c r="C59" s="1" t="s">
        <v>71</v>
      </c>
      <c r="D59" s="57" t="s">
        <v>2</v>
      </c>
      <c r="E59" s="1" t="s">
        <v>6</v>
      </c>
      <c r="F59" s="7">
        <v>423</v>
      </c>
      <c r="G59" s="7">
        <f t="shared" si="5"/>
        <v>302</v>
      </c>
      <c r="H59" s="7">
        <v>98</v>
      </c>
      <c r="I59" s="16">
        <f t="shared" si="26"/>
        <v>0.32450331125827814</v>
      </c>
      <c r="J59" s="1">
        <v>92</v>
      </c>
      <c r="K59" s="87">
        <f t="shared" si="27"/>
        <v>0.30463576158940397</v>
      </c>
      <c r="L59" s="2">
        <v>6</v>
      </c>
      <c r="M59" s="44">
        <f t="shared" si="28"/>
        <v>1.9867549668874173E-2</v>
      </c>
      <c r="N59" s="2">
        <v>1</v>
      </c>
      <c r="O59" s="2">
        <v>0</v>
      </c>
      <c r="P59" s="11">
        <v>0</v>
      </c>
      <c r="Q59" s="2">
        <v>3</v>
      </c>
      <c r="R59" s="2">
        <v>322</v>
      </c>
      <c r="S59" s="2">
        <v>199</v>
      </c>
      <c r="T59" s="2">
        <v>123</v>
      </c>
      <c r="U59" s="11">
        <v>121</v>
      </c>
      <c r="V59" s="44">
        <f t="shared" si="29"/>
        <v>0.40066225165562913</v>
      </c>
      <c r="W59" s="1">
        <v>40</v>
      </c>
      <c r="X59" s="1">
        <v>81</v>
      </c>
      <c r="Y59" s="1">
        <v>8</v>
      </c>
      <c r="Z59" s="1">
        <v>13</v>
      </c>
      <c r="AA59" s="1">
        <v>26</v>
      </c>
      <c r="AB59" s="1">
        <v>50</v>
      </c>
      <c r="AC59" s="19">
        <f t="shared" si="30"/>
        <v>2.7551020408163267</v>
      </c>
      <c r="AD59" s="10"/>
      <c r="AE59" s="11"/>
      <c r="AF59" s="11"/>
    </row>
    <row r="60" spans="2:33" x14ac:dyDescent="0.45">
      <c r="B60" s="1" t="s">
        <v>70</v>
      </c>
      <c r="C60" s="1" t="s">
        <v>71</v>
      </c>
      <c r="D60" s="57" t="s">
        <v>2</v>
      </c>
      <c r="E60" s="1" t="s">
        <v>7</v>
      </c>
      <c r="F60" s="7">
        <v>513</v>
      </c>
      <c r="G60" s="7">
        <f t="shared" si="5"/>
        <v>415</v>
      </c>
      <c r="H60" s="7">
        <v>154</v>
      </c>
      <c r="I60" s="16">
        <f t="shared" si="26"/>
        <v>0.37108433734939761</v>
      </c>
      <c r="J60" s="1">
        <v>92</v>
      </c>
      <c r="K60" s="87">
        <f t="shared" si="27"/>
        <v>0.22168674698795179</v>
      </c>
      <c r="L60" s="2">
        <v>62</v>
      </c>
      <c r="M60" s="44">
        <f t="shared" si="28"/>
        <v>0.14939759036144579</v>
      </c>
      <c r="N60" s="2">
        <v>0</v>
      </c>
      <c r="O60" s="2">
        <v>0</v>
      </c>
      <c r="P60" s="11">
        <v>0</v>
      </c>
      <c r="Q60" s="2">
        <v>0</v>
      </c>
      <c r="R60" s="2">
        <v>359</v>
      </c>
      <c r="S60" s="2">
        <v>275</v>
      </c>
      <c r="T60" s="2">
        <v>84</v>
      </c>
      <c r="U60" s="11">
        <v>98</v>
      </c>
      <c r="V60" s="44">
        <f t="shared" si="29"/>
        <v>0.236144578313253</v>
      </c>
      <c r="W60" s="1">
        <v>57</v>
      </c>
      <c r="X60" s="1">
        <v>41</v>
      </c>
      <c r="Y60" s="1">
        <v>15</v>
      </c>
      <c r="Z60" s="1">
        <v>18</v>
      </c>
      <c r="AA60" s="1">
        <v>44</v>
      </c>
      <c r="AB60" s="1">
        <v>77</v>
      </c>
      <c r="AC60" s="19">
        <f t="shared" si="30"/>
        <v>2.8116883116883118</v>
      </c>
      <c r="AD60" s="10"/>
      <c r="AE60" s="11"/>
      <c r="AF60" s="11"/>
    </row>
    <row r="61" spans="2:33" x14ac:dyDescent="0.45">
      <c r="B61" s="1" t="s">
        <v>70</v>
      </c>
      <c r="C61" s="1" t="s">
        <v>71</v>
      </c>
      <c r="D61" s="57" t="s">
        <v>2</v>
      </c>
      <c r="E61" s="1" t="s">
        <v>8</v>
      </c>
      <c r="F61" s="7">
        <v>516</v>
      </c>
      <c r="G61" s="7">
        <f t="shared" si="5"/>
        <v>442</v>
      </c>
      <c r="H61" s="7">
        <v>153</v>
      </c>
      <c r="I61" s="16">
        <f t="shared" si="26"/>
        <v>0.34615384615384615</v>
      </c>
      <c r="J61" s="1">
        <v>93</v>
      </c>
      <c r="K61" s="87">
        <f t="shared" si="27"/>
        <v>0.21040723981900453</v>
      </c>
      <c r="L61" s="2">
        <v>60</v>
      </c>
      <c r="M61" s="44">
        <f t="shared" si="28"/>
        <v>0.13574660633484162</v>
      </c>
      <c r="N61" s="2">
        <v>0</v>
      </c>
      <c r="O61" s="2">
        <v>0</v>
      </c>
      <c r="P61" s="11">
        <v>0</v>
      </c>
      <c r="Q61" s="2">
        <v>0</v>
      </c>
      <c r="R61" s="2">
        <v>363</v>
      </c>
      <c r="S61" s="2">
        <v>306</v>
      </c>
      <c r="T61" s="2">
        <v>57</v>
      </c>
      <c r="U61" s="11">
        <v>74</v>
      </c>
      <c r="V61" s="44">
        <f t="shared" si="29"/>
        <v>0.167420814479638</v>
      </c>
      <c r="W61" s="1">
        <v>39</v>
      </c>
      <c r="X61" s="1">
        <v>35</v>
      </c>
      <c r="Y61" s="1">
        <v>4</v>
      </c>
      <c r="Z61" s="1">
        <v>18</v>
      </c>
      <c r="AA61" s="1">
        <v>51</v>
      </c>
      <c r="AB61" s="1">
        <v>80</v>
      </c>
      <c r="AC61" s="19">
        <f t="shared" si="30"/>
        <v>2.6470588235294117</v>
      </c>
      <c r="AD61" s="10"/>
      <c r="AE61" s="11"/>
      <c r="AF61" s="11"/>
    </row>
    <row r="62" spans="2:33" s="5" customFormat="1" x14ac:dyDescent="0.45">
      <c r="B62" s="2"/>
      <c r="C62" s="2"/>
      <c r="D62" s="58"/>
      <c r="E62" s="2"/>
      <c r="F62" s="8"/>
      <c r="G62" s="7">
        <f t="shared" si="5"/>
        <v>0</v>
      </c>
      <c r="H62" s="8"/>
      <c r="I62" s="16"/>
      <c r="J62" s="2"/>
      <c r="K62" s="87"/>
      <c r="L62" s="2"/>
      <c r="M62" s="44"/>
      <c r="N62" s="2"/>
      <c r="O62" s="2"/>
      <c r="P62" s="11"/>
      <c r="Q62" s="2"/>
      <c r="R62" s="2"/>
      <c r="S62" s="2"/>
      <c r="T62" s="2"/>
      <c r="U62" s="11"/>
      <c r="V62" s="44"/>
      <c r="W62" s="2"/>
      <c r="X62" s="2"/>
      <c r="Y62" s="2"/>
      <c r="Z62" s="2"/>
      <c r="AA62" s="2"/>
      <c r="AB62" s="2"/>
      <c r="AC62" s="19"/>
      <c r="AD62" s="10"/>
      <c r="AE62" s="11"/>
      <c r="AF62" s="11"/>
      <c r="AG62" s="24"/>
    </row>
    <row r="63" spans="2:33" x14ac:dyDescent="0.45">
      <c r="B63" s="1" t="s">
        <v>90</v>
      </c>
      <c r="C63" s="1" t="s">
        <v>91</v>
      </c>
      <c r="D63" s="57" t="s">
        <v>2</v>
      </c>
      <c r="E63" s="1" t="s">
        <v>3</v>
      </c>
      <c r="F63" s="7">
        <v>603</v>
      </c>
      <c r="G63" s="7">
        <f t="shared" si="5"/>
        <v>503</v>
      </c>
      <c r="H63" s="7">
        <v>214</v>
      </c>
      <c r="I63" s="16">
        <f t="shared" si="26"/>
        <v>0.42544731610337971</v>
      </c>
      <c r="J63" s="1">
        <v>131</v>
      </c>
      <c r="K63" s="87">
        <f t="shared" si="27"/>
        <v>0.26043737574552683</v>
      </c>
      <c r="L63" s="2">
        <v>83</v>
      </c>
      <c r="M63" s="44">
        <f t="shared" si="28"/>
        <v>0.16500994035785288</v>
      </c>
      <c r="N63" s="2">
        <v>0</v>
      </c>
      <c r="O63" s="2">
        <v>0</v>
      </c>
      <c r="P63" s="11">
        <v>0</v>
      </c>
      <c r="Q63" s="2">
        <v>0</v>
      </c>
      <c r="R63" s="2">
        <v>389</v>
      </c>
      <c r="S63" s="2">
        <v>389</v>
      </c>
      <c r="T63" s="2">
        <v>0</v>
      </c>
      <c r="U63" s="11">
        <v>100</v>
      </c>
      <c r="V63" s="44">
        <f t="shared" si="29"/>
        <v>0.19880715705765409</v>
      </c>
      <c r="W63" s="1">
        <v>100</v>
      </c>
      <c r="X63" s="1">
        <v>0</v>
      </c>
      <c r="Y63" s="1">
        <v>15</v>
      </c>
      <c r="Z63" s="1">
        <v>53</v>
      </c>
      <c r="AA63" s="1">
        <v>115</v>
      </c>
      <c r="AB63" s="1">
        <v>31</v>
      </c>
      <c r="AC63" s="19">
        <f t="shared" si="30"/>
        <v>3.2429906542056073</v>
      </c>
      <c r="AD63" s="10">
        <v>2</v>
      </c>
      <c r="AE63" s="11" t="s">
        <v>1106</v>
      </c>
      <c r="AF63" s="11"/>
    </row>
    <row r="64" spans="2:33" x14ac:dyDescent="0.45">
      <c r="B64" s="1" t="s">
        <v>90</v>
      </c>
      <c r="C64" s="1" t="s">
        <v>91</v>
      </c>
      <c r="D64" s="57" t="s">
        <v>2</v>
      </c>
      <c r="E64" s="1" t="s">
        <v>4</v>
      </c>
      <c r="F64" s="7">
        <v>629</v>
      </c>
      <c r="G64" s="7">
        <f t="shared" si="5"/>
        <v>503</v>
      </c>
      <c r="H64" s="7">
        <v>230</v>
      </c>
      <c r="I64" s="16">
        <f t="shared" si="26"/>
        <v>0.45725646123260438</v>
      </c>
      <c r="J64" s="1">
        <v>137</v>
      </c>
      <c r="K64" s="87">
        <f t="shared" si="27"/>
        <v>0.27236580516898606</v>
      </c>
      <c r="L64" s="2">
        <v>93</v>
      </c>
      <c r="M64" s="44">
        <f t="shared" si="28"/>
        <v>0.18489065606361829</v>
      </c>
      <c r="N64" s="2">
        <v>0</v>
      </c>
      <c r="O64" s="2">
        <v>0</v>
      </c>
      <c r="P64" s="11">
        <v>0</v>
      </c>
      <c r="Q64" s="2">
        <v>0</v>
      </c>
      <c r="R64" s="2">
        <v>399</v>
      </c>
      <c r="S64" s="2">
        <v>399</v>
      </c>
      <c r="T64" s="2">
        <v>0</v>
      </c>
      <c r="U64" s="11">
        <v>126</v>
      </c>
      <c r="V64" s="44">
        <f t="shared" si="29"/>
        <v>0.25049701789264411</v>
      </c>
      <c r="W64" s="1">
        <v>126</v>
      </c>
      <c r="X64" s="1">
        <v>0</v>
      </c>
      <c r="Y64" s="1">
        <v>25</v>
      </c>
      <c r="Z64" s="1">
        <v>66</v>
      </c>
      <c r="AA64" s="1">
        <v>111</v>
      </c>
      <c r="AB64" s="1">
        <v>28</v>
      </c>
      <c r="AC64" s="19">
        <f t="shared" si="30"/>
        <v>3.3826086956521739</v>
      </c>
      <c r="AD64" s="10"/>
      <c r="AE64" s="11"/>
      <c r="AF64" s="11"/>
    </row>
    <row r="65" spans="2:33" x14ac:dyDescent="0.45">
      <c r="B65" s="1" t="s">
        <v>90</v>
      </c>
      <c r="C65" s="1" t="s">
        <v>91</v>
      </c>
      <c r="D65" s="57" t="s">
        <v>2</v>
      </c>
      <c r="E65" s="1" t="s">
        <v>5</v>
      </c>
      <c r="F65" s="7">
        <v>583</v>
      </c>
      <c r="G65" s="7">
        <f t="shared" si="5"/>
        <v>488</v>
      </c>
      <c r="H65" s="7">
        <v>260</v>
      </c>
      <c r="I65" s="16">
        <f t="shared" si="26"/>
        <v>0.53278688524590168</v>
      </c>
      <c r="J65" s="1">
        <v>150</v>
      </c>
      <c r="K65" s="87">
        <f t="shared" si="27"/>
        <v>0.30737704918032788</v>
      </c>
      <c r="L65" s="2">
        <v>110</v>
      </c>
      <c r="M65" s="44">
        <f t="shared" si="28"/>
        <v>0.22540983606557377</v>
      </c>
      <c r="N65" s="2">
        <v>0</v>
      </c>
      <c r="O65" s="2">
        <v>0</v>
      </c>
      <c r="P65" s="11">
        <v>0</v>
      </c>
      <c r="Q65" s="2">
        <v>4</v>
      </c>
      <c r="R65" s="2">
        <v>319</v>
      </c>
      <c r="S65" s="2">
        <v>318</v>
      </c>
      <c r="T65" s="2">
        <v>1</v>
      </c>
      <c r="U65" s="11">
        <v>95</v>
      </c>
      <c r="V65" s="44">
        <f t="shared" si="29"/>
        <v>0.19467213114754098</v>
      </c>
      <c r="W65" s="1">
        <v>95</v>
      </c>
      <c r="X65" s="1">
        <v>0</v>
      </c>
      <c r="Y65" s="1">
        <v>11</v>
      </c>
      <c r="Z65" s="1">
        <v>49</v>
      </c>
      <c r="AA65" s="1">
        <v>147</v>
      </c>
      <c r="AB65" s="1">
        <v>53</v>
      </c>
      <c r="AC65" s="19">
        <f t="shared" si="30"/>
        <v>3.0692307692307694</v>
      </c>
      <c r="AD65" s="10"/>
      <c r="AE65" s="11"/>
      <c r="AF65" s="11"/>
    </row>
    <row r="66" spans="2:33" x14ac:dyDescent="0.45">
      <c r="B66" s="1" t="s">
        <v>90</v>
      </c>
      <c r="C66" s="1" t="s">
        <v>91</v>
      </c>
      <c r="D66" s="57" t="s">
        <v>2</v>
      </c>
      <c r="E66" s="1" t="s">
        <v>6</v>
      </c>
      <c r="F66" s="7">
        <v>561</v>
      </c>
      <c r="G66" s="7">
        <f t="shared" si="5"/>
        <v>421</v>
      </c>
      <c r="H66" s="7">
        <v>147</v>
      </c>
      <c r="I66" s="16">
        <f t="shared" si="26"/>
        <v>0.34916864608076009</v>
      </c>
      <c r="J66" s="1">
        <v>83</v>
      </c>
      <c r="K66" s="87">
        <f t="shared" si="27"/>
        <v>0.19714964370546317</v>
      </c>
      <c r="L66" s="2">
        <v>64</v>
      </c>
      <c r="M66" s="44">
        <f t="shared" si="28"/>
        <v>0.15201900237529692</v>
      </c>
      <c r="N66" s="2">
        <v>0</v>
      </c>
      <c r="O66" s="2">
        <v>0</v>
      </c>
      <c r="P66" s="11">
        <v>0</v>
      </c>
      <c r="Q66" s="2">
        <v>3</v>
      </c>
      <c r="R66" s="2">
        <v>411</v>
      </c>
      <c r="S66" s="2">
        <v>411</v>
      </c>
      <c r="T66" s="2">
        <v>0</v>
      </c>
      <c r="U66" s="11">
        <v>140</v>
      </c>
      <c r="V66" s="44">
        <f t="shared" si="29"/>
        <v>0.33254156769596199</v>
      </c>
      <c r="W66" s="1">
        <v>140</v>
      </c>
      <c r="X66" s="1">
        <v>0</v>
      </c>
      <c r="Y66" s="1">
        <v>8</v>
      </c>
      <c r="Z66" s="1">
        <v>30</v>
      </c>
      <c r="AA66" s="1">
        <v>82</v>
      </c>
      <c r="AB66" s="1">
        <v>27</v>
      </c>
      <c r="AC66" s="19">
        <f t="shared" si="30"/>
        <v>3.129251700680272</v>
      </c>
      <c r="AD66" s="10"/>
      <c r="AE66" s="11"/>
      <c r="AF66" s="11"/>
    </row>
    <row r="67" spans="2:33" x14ac:dyDescent="0.45">
      <c r="B67" s="1" t="s">
        <v>90</v>
      </c>
      <c r="C67" s="1" t="s">
        <v>91</v>
      </c>
      <c r="D67" s="57" t="s">
        <v>2</v>
      </c>
      <c r="E67" s="1" t="s">
        <v>7</v>
      </c>
      <c r="F67" s="7">
        <v>569</v>
      </c>
      <c r="G67" s="7">
        <f t="shared" si="5"/>
        <v>464</v>
      </c>
      <c r="H67" s="7">
        <v>161</v>
      </c>
      <c r="I67" s="16">
        <f t="shared" si="26"/>
        <v>0.34698275862068967</v>
      </c>
      <c r="J67" s="1">
        <v>89</v>
      </c>
      <c r="K67" s="87">
        <f t="shared" si="27"/>
        <v>0.19181034482758622</v>
      </c>
      <c r="L67" s="2">
        <v>72</v>
      </c>
      <c r="M67" s="44">
        <f t="shared" si="28"/>
        <v>0.15517241379310345</v>
      </c>
      <c r="N67" s="2">
        <v>0</v>
      </c>
      <c r="O67" s="2">
        <v>0</v>
      </c>
      <c r="P67" s="11">
        <v>0</v>
      </c>
      <c r="Q67" s="2">
        <v>0</v>
      </c>
      <c r="R67" s="2">
        <v>408</v>
      </c>
      <c r="S67" s="2">
        <v>408</v>
      </c>
      <c r="T67" s="2">
        <v>0</v>
      </c>
      <c r="U67" s="11">
        <v>105</v>
      </c>
      <c r="V67" s="44">
        <f t="shared" si="29"/>
        <v>0.22629310344827586</v>
      </c>
      <c r="W67" s="1">
        <v>105</v>
      </c>
      <c r="X67" s="1">
        <v>0</v>
      </c>
      <c r="Y67" s="1">
        <v>8</v>
      </c>
      <c r="Z67" s="1">
        <v>39</v>
      </c>
      <c r="AA67" s="1">
        <v>85</v>
      </c>
      <c r="AB67" s="1">
        <v>29</v>
      </c>
      <c r="AC67" s="19">
        <f t="shared" si="30"/>
        <v>3.1614906832298137</v>
      </c>
      <c r="AD67" s="10"/>
      <c r="AE67" s="11"/>
      <c r="AF67" s="11"/>
    </row>
    <row r="68" spans="2:33" x14ac:dyDescent="0.45">
      <c r="B68" s="1" t="s">
        <v>90</v>
      </c>
      <c r="C68" s="1" t="s">
        <v>91</v>
      </c>
      <c r="D68" s="57" t="s">
        <v>2</v>
      </c>
      <c r="E68" s="1" t="s">
        <v>8</v>
      </c>
      <c r="F68" s="7">
        <v>545</v>
      </c>
      <c r="G68" s="7">
        <f t="shared" si="5"/>
        <v>469</v>
      </c>
      <c r="H68" s="7">
        <v>128</v>
      </c>
      <c r="I68" s="16">
        <f t="shared" si="26"/>
        <v>0.27292110874200426</v>
      </c>
      <c r="J68" s="1">
        <v>67</v>
      </c>
      <c r="K68" s="87">
        <f t="shared" si="27"/>
        <v>0.14285714285714285</v>
      </c>
      <c r="L68" s="2">
        <v>61</v>
      </c>
      <c r="M68" s="44">
        <f t="shared" si="28"/>
        <v>0.13006396588486141</v>
      </c>
      <c r="N68" s="2">
        <v>0</v>
      </c>
      <c r="O68" s="2">
        <v>0</v>
      </c>
      <c r="P68" s="11">
        <v>0</v>
      </c>
      <c r="Q68" s="2">
        <v>0</v>
      </c>
      <c r="R68" s="2">
        <v>417</v>
      </c>
      <c r="S68" s="2">
        <v>417</v>
      </c>
      <c r="T68" s="2">
        <v>0</v>
      </c>
      <c r="U68" s="11">
        <v>76</v>
      </c>
      <c r="V68" s="44">
        <f t="shared" si="29"/>
        <v>0.16204690831556504</v>
      </c>
      <c r="W68" s="1">
        <v>76</v>
      </c>
      <c r="X68" s="1">
        <v>0</v>
      </c>
      <c r="Y68" s="1">
        <v>6</v>
      </c>
      <c r="Z68" s="1">
        <v>26</v>
      </c>
      <c r="AA68" s="1">
        <v>71</v>
      </c>
      <c r="AB68" s="1">
        <v>25</v>
      </c>
      <c r="AC68" s="19">
        <f t="shared" si="30"/>
        <v>3.1015625</v>
      </c>
      <c r="AD68" s="10"/>
      <c r="AE68" s="11"/>
      <c r="AF68" s="11"/>
    </row>
    <row r="69" spans="2:33" s="37" customFormat="1" x14ac:dyDescent="0.45">
      <c r="B69" s="34"/>
      <c r="C69" s="34"/>
      <c r="D69" s="60"/>
      <c r="E69" s="34"/>
      <c r="F69" s="35"/>
      <c r="G69" s="7">
        <f t="shared" si="5"/>
        <v>0</v>
      </c>
      <c r="H69" s="35"/>
      <c r="I69" s="36"/>
      <c r="J69" s="34"/>
      <c r="K69" s="87"/>
      <c r="L69" s="34"/>
      <c r="M69" s="47"/>
      <c r="N69" s="34"/>
      <c r="O69" s="34"/>
      <c r="P69" s="63"/>
      <c r="Q69" s="34"/>
      <c r="R69" s="34"/>
      <c r="S69" s="34"/>
      <c r="T69" s="34"/>
      <c r="U69" s="63"/>
      <c r="V69" s="47"/>
      <c r="W69" s="34"/>
      <c r="X69" s="34"/>
      <c r="Y69" s="34"/>
      <c r="Z69" s="34"/>
      <c r="AA69" s="34"/>
      <c r="AB69" s="34"/>
      <c r="AC69" s="38"/>
      <c r="AD69" s="39"/>
      <c r="AE69" s="34"/>
      <c r="AF69" s="34"/>
      <c r="AG69" s="51"/>
    </row>
    <row r="70" spans="2:33" x14ac:dyDescent="0.45">
      <c r="B70" s="1" t="s">
        <v>108</v>
      </c>
      <c r="C70" s="1" t="s">
        <v>109</v>
      </c>
      <c r="D70" s="57" t="s">
        <v>2</v>
      </c>
      <c r="E70" s="1" t="s">
        <v>3</v>
      </c>
      <c r="F70" s="7">
        <v>515</v>
      </c>
      <c r="G70" s="7">
        <f t="shared" ref="G70:G133" si="31">F70-P70-U70</f>
        <v>424</v>
      </c>
      <c r="H70" s="7">
        <v>240</v>
      </c>
      <c r="I70" s="16">
        <f t="shared" si="26"/>
        <v>0.56603773584905659</v>
      </c>
      <c r="J70" s="1">
        <v>191</v>
      </c>
      <c r="K70" s="87">
        <f t="shared" si="27"/>
        <v>0.45047169811320753</v>
      </c>
      <c r="L70" s="2">
        <v>49</v>
      </c>
      <c r="M70" s="44">
        <f t="shared" si="28"/>
        <v>0.11556603773584906</v>
      </c>
      <c r="N70" s="2">
        <v>0</v>
      </c>
      <c r="O70" s="2">
        <v>0</v>
      </c>
      <c r="P70" s="11">
        <v>0</v>
      </c>
      <c r="Q70" s="2">
        <v>0</v>
      </c>
      <c r="R70" s="2">
        <v>275</v>
      </c>
      <c r="S70" s="2">
        <v>275</v>
      </c>
      <c r="T70" s="2">
        <v>0</v>
      </c>
      <c r="U70" s="11">
        <v>91</v>
      </c>
      <c r="V70" s="44">
        <f t="shared" si="29"/>
        <v>0.21462264150943397</v>
      </c>
      <c r="W70" s="1">
        <v>91</v>
      </c>
      <c r="X70" s="1">
        <v>0</v>
      </c>
      <c r="Y70" s="1">
        <v>17</v>
      </c>
      <c r="Z70" s="1">
        <v>50</v>
      </c>
      <c r="AA70" s="1">
        <v>95</v>
      </c>
      <c r="AB70" s="1">
        <v>78</v>
      </c>
      <c r="AC70" s="19">
        <f t="shared" si="30"/>
        <v>3.0249999999999999</v>
      </c>
      <c r="AD70" s="10">
        <v>1</v>
      </c>
      <c r="AE70" s="11" t="s">
        <v>1106</v>
      </c>
      <c r="AF70" s="11"/>
    </row>
    <row r="71" spans="2:33" x14ac:dyDescent="0.45">
      <c r="B71" s="1" t="s">
        <v>108</v>
      </c>
      <c r="C71" s="1" t="s">
        <v>109</v>
      </c>
      <c r="D71" s="57" t="s">
        <v>2</v>
      </c>
      <c r="E71" s="1" t="s">
        <v>4</v>
      </c>
      <c r="F71" s="7">
        <v>542</v>
      </c>
      <c r="G71" s="7">
        <f t="shared" si="31"/>
        <v>420</v>
      </c>
      <c r="H71" s="7">
        <v>198</v>
      </c>
      <c r="I71" s="16">
        <f t="shared" si="26"/>
        <v>0.47142857142857142</v>
      </c>
      <c r="J71" s="1">
        <v>157</v>
      </c>
      <c r="K71" s="87">
        <f t="shared" si="27"/>
        <v>0.37380952380952381</v>
      </c>
      <c r="L71" s="2">
        <v>41</v>
      </c>
      <c r="M71" s="44">
        <f t="shared" si="28"/>
        <v>9.7619047619047619E-2</v>
      </c>
      <c r="N71" s="2">
        <v>0</v>
      </c>
      <c r="O71" s="2">
        <v>0</v>
      </c>
      <c r="P71" s="11">
        <v>0</v>
      </c>
      <c r="Q71" s="2">
        <v>0</v>
      </c>
      <c r="R71" s="2">
        <v>344</v>
      </c>
      <c r="S71" s="2">
        <v>344</v>
      </c>
      <c r="T71" s="2">
        <v>0</v>
      </c>
      <c r="U71" s="11">
        <v>122</v>
      </c>
      <c r="V71" s="44">
        <f t="shared" si="29"/>
        <v>0.2904761904761905</v>
      </c>
      <c r="W71" s="1">
        <v>122</v>
      </c>
      <c r="X71" s="1">
        <v>0</v>
      </c>
      <c r="Y71" s="1">
        <v>12</v>
      </c>
      <c r="Z71" s="1">
        <v>45</v>
      </c>
      <c r="AA71" s="1">
        <v>66</v>
      </c>
      <c r="AB71" s="1">
        <v>75</v>
      </c>
      <c r="AC71" s="19">
        <f t="shared" si="30"/>
        <v>2.9696969696969697</v>
      </c>
      <c r="AD71" s="10"/>
      <c r="AE71" s="11"/>
      <c r="AF71" s="11"/>
    </row>
    <row r="72" spans="2:33" x14ac:dyDescent="0.45">
      <c r="B72" s="1" t="s">
        <v>108</v>
      </c>
      <c r="C72" s="1" t="s">
        <v>109</v>
      </c>
      <c r="D72" s="57" t="s">
        <v>2</v>
      </c>
      <c r="E72" s="1" t="s">
        <v>5</v>
      </c>
      <c r="F72" s="7">
        <v>541</v>
      </c>
      <c r="G72" s="7">
        <f t="shared" si="31"/>
        <v>451</v>
      </c>
      <c r="H72" s="7">
        <v>244</v>
      </c>
      <c r="I72" s="16">
        <f t="shared" si="26"/>
        <v>0.54101995565410199</v>
      </c>
      <c r="J72" s="1">
        <v>160</v>
      </c>
      <c r="K72" s="87">
        <f t="shared" si="27"/>
        <v>0.35476718403547675</v>
      </c>
      <c r="L72" s="2">
        <v>84</v>
      </c>
      <c r="M72" s="44">
        <f t="shared" si="28"/>
        <v>0.18625277161862527</v>
      </c>
      <c r="N72" s="2">
        <v>0</v>
      </c>
      <c r="O72" s="2">
        <v>0</v>
      </c>
      <c r="P72" s="11">
        <v>0</v>
      </c>
      <c r="Q72" s="2">
        <v>4</v>
      </c>
      <c r="R72" s="2">
        <v>293</v>
      </c>
      <c r="S72" s="2">
        <v>292</v>
      </c>
      <c r="T72" s="2">
        <v>1</v>
      </c>
      <c r="U72" s="11">
        <v>90</v>
      </c>
      <c r="V72" s="44">
        <f t="shared" si="29"/>
        <v>0.19955654101995565</v>
      </c>
      <c r="W72" s="1">
        <v>90</v>
      </c>
      <c r="X72" s="1">
        <v>0</v>
      </c>
      <c r="Y72" s="1">
        <v>15</v>
      </c>
      <c r="Z72" s="1">
        <v>29</v>
      </c>
      <c r="AA72" s="1">
        <v>81</v>
      </c>
      <c r="AB72" s="1">
        <v>119</v>
      </c>
      <c r="AC72" s="19">
        <f t="shared" si="30"/>
        <v>2.7540983606557377</v>
      </c>
      <c r="AD72" s="10"/>
      <c r="AE72" s="11"/>
      <c r="AF72" s="11"/>
    </row>
    <row r="73" spans="2:33" x14ac:dyDescent="0.45">
      <c r="B73" s="1" t="s">
        <v>108</v>
      </c>
      <c r="C73" s="1" t="s">
        <v>109</v>
      </c>
      <c r="D73" s="57" t="s">
        <v>2</v>
      </c>
      <c r="E73" s="1" t="s">
        <v>6</v>
      </c>
      <c r="F73" s="7">
        <v>542</v>
      </c>
      <c r="G73" s="7">
        <f t="shared" si="31"/>
        <v>416</v>
      </c>
      <c r="H73" s="7">
        <v>231</v>
      </c>
      <c r="I73" s="16">
        <f t="shared" si="26"/>
        <v>0.55528846153846156</v>
      </c>
      <c r="J73" s="1">
        <v>162</v>
      </c>
      <c r="K73" s="87">
        <f t="shared" si="27"/>
        <v>0.38942307692307693</v>
      </c>
      <c r="L73" s="2">
        <v>69</v>
      </c>
      <c r="M73" s="44">
        <f t="shared" si="28"/>
        <v>0.16586538461538461</v>
      </c>
      <c r="N73" s="2">
        <v>1</v>
      </c>
      <c r="O73" s="2">
        <v>0</v>
      </c>
      <c r="P73" s="11">
        <v>0</v>
      </c>
      <c r="Q73" s="2">
        <v>3</v>
      </c>
      <c r="R73" s="2">
        <v>308</v>
      </c>
      <c r="S73" s="2">
        <v>259</v>
      </c>
      <c r="T73" s="2">
        <v>49</v>
      </c>
      <c r="U73" s="11">
        <v>126</v>
      </c>
      <c r="V73" s="44">
        <f t="shared" si="29"/>
        <v>0.30288461538461536</v>
      </c>
      <c r="W73" s="1">
        <v>99</v>
      </c>
      <c r="X73" s="1">
        <v>27</v>
      </c>
      <c r="Y73" s="1">
        <v>8</v>
      </c>
      <c r="Z73" s="1">
        <v>30</v>
      </c>
      <c r="AA73" s="1">
        <v>88</v>
      </c>
      <c r="AB73" s="1">
        <v>104</v>
      </c>
      <c r="AC73" s="19">
        <f t="shared" si="30"/>
        <v>2.7359307359307361</v>
      </c>
      <c r="AD73" s="10"/>
      <c r="AE73" s="11"/>
      <c r="AF73" s="11"/>
    </row>
    <row r="74" spans="2:33" x14ac:dyDescent="0.45">
      <c r="B74" s="1" t="s">
        <v>108</v>
      </c>
      <c r="C74" s="1" t="s">
        <v>109</v>
      </c>
      <c r="D74" s="57" t="s">
        <v>2</v>
      </c>
      <c r="E74" s="1" t="s">
        <v>7</v>
      </c>
      <c r="F74" s="7">
        <v>482</v>
      </c>
      <c r="G74" s="7">
        <f t="shared" si="31"/>
        <v>382</v>
      </c>
      <c r="H74" s="7">
        <v>141</v>
      </c>
      <c r="I74" s="16">
        <f t="shared" si="26"/>
        <v>0.36910994764397903</v>
      </c>
      <c r="J74" s="1">
        <v>109</v>
      </c>
      <c r="K74" s="87">
        <f t="shared" si="27"/>
        <v>0.28534031413612565</v>
      </c>
      <c r="L74" s="2">
        <v>32</v>
      </c>
      <c r="M74" s="44">
        <f t="shared" si="28"/>
        <v>8.3769633507853408E-2</v>
      </c>
      <c r="N74" s="2">
        <v>0</v>
      </c>
      <c r="O74" s="2">
        <v>0</v>
      </c>
      <c r="P74" s="11">
        <v>0</v>
      </c>
      <c r="Q74" s="2">
        <v>0</v>
      </c>
      <c r="R74" s="2">
        <v>341</v>
      </c>
      <c r="S74" s="2">
        <v>288</v>
      </c>
      <c r="T74" s="2">
        <v>53</v>
      </c>
      <c r="U74" s="11">
        <v>100</v>
      </c>
      <c r="V74" s="44">
        <f t="shared" si="29"/>
        <v>0.26178010471204188</v>
      </c>
      <c r="W74" s="1">
        <v>80</v>
      </c>
      <c r="X74" s="1">
        <v>20</v>
      </c>
      <c r="Y74" s="1">
        <v>7</v>
      </c>
      <c r="Z74" s="1">
        <v>26</v>
      </c>
      <c r="AA74" s="1">
        <v>47</v>
      </c>
      <c r="AB74" s="1">
        <v>61</v>
      </c>
      <c r="AC74" s="19">
        <f t="shared" si="30"/>
        <v>2.8510638297872339</v>
      </c>
      <c r="AD74" s="10"/>
      <c r="AE74" s="11"/>
      <c r="AF74" s="11"/>
    </row>
    <row r="75" spans="2:33" x14ac:dyDescent="0.45">
      <c r="B75" s="1" t="s">
        <v>108</v>
      </c>
      <c r="C75" s="1" t="s">
        <v>109</v>
      </c>
      <c r="D75" s="57" t="s">
        <v>2</v>
      </c>
      <c r="E75" s="1" t="s">
        <v>8</v>
      </c>
      <c r="F75" s="7">
        <v>492</v>
      </c>
      <c r="G75" s="7">
        <f t="shared" si="31"/>
        <v>425</v>
      </c>
      <c r="H75" s="7">
        <v>192</v>
      </c>
      <c r="I75" s="16">
        <f t="shared" si="26"/>
        <v>0.45176470588235296</v>
      </c>
      <c r="J75" s="1">
        <v>139</v>
      </c>
      <c r="K75" s="87">
        <f t="shared" si="27"/>
        <v>0.32705882352941179</v>
      </c>
      <c r="L75" s="2">
        <v>53</v>
      </c>
      <c r="M75" s="44">
        <f t="shared" si="28"/>
        <v>0.12470588235294118</v>
      </c>
      <c r="N75" s="2">
        <v>1</v>
      </c>
      <c r="O75" s="2">
        <v>0</v>
      </c>
      <c r="P75" s="11">
        <v>0</v>
      </c>
      <c r="Q75" s="2">
        <v>0</v>
      </c>
      <c r="R75" s="2">
        <v>300</v>
      </c>
      <c r="S75" s="2">
        <v>250</v>
      </c>
      <c r="T75" s="2">
        <v>50</v>
      </c>
      <c r="U75" s="11">
        <v>67</v>
      </c>
      <c r="V75" s="44">
        <f t="shared" si="29"/>
        <v>0.15764705882352942</v>
      </c>
      <c r="W75" s="1">
        <v>43</v>
      </c>
      <c r="X75" s="1">
        <v>24</v>
      </c>
      <c r="Y75" s="1">
        <v>11</v>
      </c>
      <c r="Z75" s="1">
        <v>39</v>
      </c>
      <c r="AA75" s="1">
        <v>77</v>
      </c>
      <c r="AB75" s="1">
        <v>64</v>
      </c>
      <c r="AC75" s="19">
        <f t="shared" si="30"/>
        <v>2.96875</v>
      </c>
      <c r="AD75" s="10"/>
      <c r="AE75" s="11"/>
      <c r="AF75" s="11"/>
    </row>
    <row r="76" spans="2:33" s="5" customFormat="1" x14ac:dyDescent="0.45">
      <c r="B76" s="2"/>
      <c r="C76" s="2"/>
      <c r="D76" s="58"/>
      <c r="E76" s="2"/>
      <c r="F76" s="8"/>
      <c r="G76" s="7">
        <f t="shared" si="31"/>
        <v>0</v>
      </c>
      <c r="H76" s="8"/>
      <c r="I76" s="16"/>
      <c r="J76" s="2"/>
      <c r="K76" s="87"/>
      <c r="L76" s="2"/>
      <c r="M76" s="44"/>
      <c r="N76" s="2"/>
      <c r="O76" s="2"/>
      <c r="P76" s="11"/>
      <c r="Q76" s="2"/>
      <c r="R76" s="2"/>
      <c r="S76" s="2"/>
      <c r="T76" s="2"/>
      <c r="U76" s="11"/>
      <c r="V76" s="44"/>
      <c r="W76" s="2"/>
      <c r="X76" s="2"/>
      <c r="Y76" s="2"/>
      <c r="Z76" s="2"/>
      <c r="AA76" s="2"/>
      <c r="AB76" s="2"/>
      <c r="AC76" s="40"/>
      <c r="AD76" s="41"/>
      <c r="AE76" s="2"/>
      <c r="AF76" s="2"/>
      <c r="AG76" s="24"/>
    </row>
    <row r="77" spans="2:33" x14ac:dyDescent="0.45">
      <c r="B77" s="1" t="s">
        <v>110</v>
      </c>
      <c r="C77" s="1" t="s">
        <v>111</v>
      </c>
      <c r="D77" s="57" t="s">
        <v>2</v>
      </c>
      <c r="E77" s="1" t="s">
        <v>3</v>
      </c>
      <c r="F77" s="7">
        <v>303</v>
      </c>
      <c r="G77" s="7">
        <f t="shared" si="31"/>
        <v>259</v>
      </c>
      <c r="H77" s="7">
        <v>193</v>
      </c>
      <c r="I77" s="16">
        <f t="shared" ref="I77:I82" si="32">H77/G77</f>
        <v>0.74517374517374513</v>
      </c>
      <c r="J77" s="1">
        <v>180</v>
      </c>
      <c r="K77" s="87">
        <f t="shared" ref="K77:K82" si="33">J77/G77</f>
        <v>0.69498069498069504</v>
      </c>
      <c r="L77" s="2">
        <v>13</v>
      </c>
      <c r="M77" s="44">
        <f t="shared" ref="M77:M82" si="34">L77/G77</f>
        <v>5.019305019305019E-2</v>
      </c>
      <c r="N77" s="2">
        <v>0</v>
      </c>
      <c r="O77" s="2">
        <v>0</v>
      </c>
      <c r="P77" s="11">
        <v>0</v>
      </c>
      <c r="Q77" s="2">
        <v>0</v>
      </c>
      <c r="R77" s="2">
        <v>110</v>
      </c>
      <c r="S77" s="2">
        <v>110</v>
      </c>
      <c r="T77" s="2">
        <v>0</v>
      </c>
      <c r="U77" s="11">
        <v>44</v>
      </c>
      <c r="V77" s="44">
        <f t="shared" ref="V77:V82" si="35">U77/G77</f>
        <v>0.16988416988416988</v>
      </c>
      <c r="W77" s="1">
        <v>44</v>
      </c>
      <c r="X77" s="1">
        <v>0</v>
      </c>
      <c r="Y77" s="1">
        <v>21</v>
      </c>
      <c r="Z77" s="1">
        <v>39</v>
      </c>
      <c r="AA77" s="1">
        <v>69</v>
      </c>
      <c r="AB77" s="1">
        <v>64</v>
      </c>
      <c r="AC77" s="19">
        <f t="shared" ref="AC77:AC82" si="36">((Y77*5)+(Z77*4)+(AA77*3)+(AB77*2))/H77</f>
        <v>3.088082901554404</v>
      </c>
      <c r="AD77" s="12">
        <v>2</v>
      </c>
      <c r="AE77" s="11" t="s">
        <v>1106</v>
      </c>
      <c r="AF77" s="11"/>
    </row>
    <row r="78" spans="2:33" x14ac:dyDescent="0.45">
      <c r="B78" s="1" t="s">
        <v>110</v>
      </c>
      <c r="C78" s="1" t="s">
        <v>111</v>
      </c>
      <c r="D78" s="57" t="s">
        <v>2</v>
      </c>
      <c r="E78" s="1" t="s">
        <v>4</v>
      </c>
      <c r="F78" s="7">
        <v>298</v>
      </c>
      <c r="G78" s="7">
        <f t="shared" si="31"/>
        <v>242</v>
      </c>
      <c r="H78" s="7">
        <v>181</v>
      </c>
      <c r="I78" s="16">
        <f t="shared" si="32"/>
        <v>0.74793388429752061</v>
      </c>
      <c r="J78" s="1">
        <v>176</v>
      </c>
      <c r="K78" s="87">
        <f t="shared" si="33"/>
        <v>0.72727272727272729</v>
      </c>
      <c r="L78" s="2">
        <v>5</v>
      </c>
      <c r="M78" s="44">
        <f t="shared" si="34"/>
        <v>2.0661157024793389E-2</v>
      </c>
      <c r="N78" s="2">
        <v>0</v>
      </c>
      <c r="O78" s="2">
        <v>0</v>
      </c>
      <c r="P78" s="11">
        <v>0</v>
      </c>
      <c r="Q78" s="2">
        <v>0</v>
      </c>
      <c r="R78" s="2">
        <v>117</v>
      </c>
      <c r="S78" s="2">
        <v>117</v>
      </c>
      <c r="T78" s="2">
        <v>0</v>
      </c>
      <c r="U78" s="11">
        <v>56</v>
      </c>
      <c r="V78" s="44">
        <f t="shared" si="35"/>
        <v>0.23140495867768596</v>
      </c>
      <c r="W78" s="1">
        <v>56</v>
      </c>
      <c r="X78" s="1">
        <v>0</v>
      </c>
      <c r="Y78" s="1">
        <v>32</v>
      </c>
      <c r="Z78" s="1">
        <v>43</v>
      </c>
      <c r="AA78" s="1">
        <v>55</v>
      </c>
      <c r="AB78" s="1">
        <v>51</v>
      </c>
      <c r="AC78" s="19">
        <f t="shared" si="36"/>
        <v>3.3093922651933703</v>
      </c>
      <c r="AD78" s="10"/>
      <c r="AE78" s="11"/>
      <c r="AF78" s="11"/>
    </row>
    <row r="79" spans="2:33" x14ac:dyDescent="0.45">
      <c r="B79" s="1" t="s">
        <v>110</v>
      </c>
      <c r="C79" s="1" t="s">
        <v>111</v>
      </c>
      <c r="D79" s="57" t="s">
        <v>2</v>
      </c>
      <c r="E79" s="1" t="s">
        <v>5</v>
      </c>
      <c r="F79" s="7">
        <v>292</v>
      </c>
      <c r="G79" s="7">
        <f t="shared" si="31"/>
        <v>242</v>
      </c>
      <c r="H79" s="7">
        <v>206</v>
      </c>
      <c r="I79" s="16">
        <f t="shared" si="32"/>
        <v>0.85123966942148765</v>
      </c>
      <c r="J79" s="1">
        <v>192</v>
      </c>
      <c r="K79" s="87">
        <f t="shared" si="33"/>
        <v>0.79338842975206614</v>
      </c>
      <c r="L79" s="2">
        <v>14</v>
      </c>
      <c r="M79" s="44">
        <f t="shared" si="34"/>
        <v>5.7851239669421489E-2</v>
      </c>
      <c r="N79" s="2">
        <v>0</v>
      </c>
      <c r="O79" s="2">
        <v>0</v>
      </c>
      <c r="P79" s="11">
        <v>0</v>
      </c>
      <c r="Q79" s="2">
        <v>2</v>
      </c>
      <c r="R79" s="2">
        <v>84</v>
      </c>
      <c r="S79" s="2">
        <v>83</v>
      </c>
      <c r="T79" s="2">
        <v>1</v>
      </c>
      <c r="U79" s="11">
        <v>50</v>
      </c>
      <c r="V79" s="44">
        <f t="shared" si="35"/>
        <v>0.20661157024793389</v>
      </c>
      <c r="W79" s="1">
        <v>50</v>
      </c>
      <c r="X79" s="1">
        <v>0</v>
      </c>
      <c r="Y79" s="1">
        <v>22</v>
      </c>
      <c r="Z79" s="1">
        <v>30</v>
      </c>
      <c r="AA79" s="1">
        <v>71</v>
      </c>
      <c r="AB79" s="1">
        <v>83</v>
      </c>
      <c r="AC79" s="19">
        <f t="shared" si="36"/>
        <v>2.9563106796116503</v>
      </c>
      <c r="AD79" s="10"/>
      <c r="AE79" s="11"/>
      <c r="AF79" s="11"/>
    </row>
    <row r="80" spans="2:33" x14ac:dyDescent="0.45">
      <c r="B80" s="1" t="s">
        <v>110</v>
      </c>
      <c r="C80" s="1" t="s">
        <v>111</v>
      </c>
      <c r="D80" s="57" t="s">
        <v>2</v>
      </c>
      <c r="E80" s="1" t="s">
        <v>6</v>
      </c>
      <c r="F80" s="7">
        <v>271</v>
      </c>
      <c r="G80" s="7">
        <f t="shared" si="31"/>
        <v>207</v>
      </c>
      <c r="H80" s="7">
        <v>153</v>
      </c>
      <c r="I80" s="16">
        <f t="shared" si="32"/>
        <v>0.73913043478260865</v>
      </c>
      <c r="J80" s="1">
        <v>148</v>
      </c>
      <c r="K80" s="87">
        <f t="shared" si="33"/>
        <v>0.71497584541062797</v>
      </c>
      <c r="L80" s="2">
        <v>5</v>
      </c>
      <c r="M80" s="44">
        <f t="shared" si="34"/>
        <v>2.4154589371980676E-2</v>
      </c>
      <c r="N80" s="2">
        <v>0</v>
      </c>
      <c r="O80" s="2">
        <v>0</v>
      </c>
      <c r="P80" s="11">
        <v>0</v>
      </c>
      <c r="Q80" s="2">
        <v>0</v>
      </c>
      <c r="R80" s="2">
        <v>118</v>
      </c>
      <c r="S80" s="2">
        <v>118</v>
      </c>
      <c r="T80" s="2">
        <v>0</v>
      </c>
      <c r="U80" s="11">
        <v>64</v>
      </c>
      <c r="V80" s="44">
        <f t="shared" si="35"/>
        <v>0.30917874396135264</v>
      </c>
      <c r="W80" s="1">
        <v>64</v>
      </c>
      <c r="X80" s="1">
        <v>0</v>
      </c>
      <c r="Y80" s="1">
        <v>9</v>
      </c>
      <c r="Z80" s="1">
        <v>30</v>
      </c>
      <c r="AA80" s="1">
        <v>51</v>
      </c>
      <c r="AB80" s="1">
        <v>63</v>
      </c>
      <c r="AC80" s="19">
        <f t="shared" si="36"/>
        <v>2.9019607843137254</v>
      </c>
      <c r="AD80" s="10"/>
      <c r="AE80" s="11"/>
      <c r="AF80" s="11"/>
    </row>
    <row r="81" spans="2:33" x14ac:dyDescent="0.45">
      <c r="B81" s="1" t="s">
        <v>110</v>
      </c>
      <c r="C81" s="1" t="s">
        <v>111</v>
      </c>
      <c r="D81" s="57" t="s">
        <v>2</v>
      </c>
      <c r="E81" s="1" t="s">
        <v>7</v>
      </c>
      <c r="F81" s="7">
        <v>283</v>
      </c>
      <c r="G81" s="7">
        <f t="shared" si="31"/>
        <v>241</v>
      </c>
      <c r="H81" s="7">
        <v>167</v>
      </c>
      <c r="I81" s="16">
        <f t="shared" si="32"/>
        <v>0.69294605809128629</v>
      </c>
      <c r="J81" s="1">
        <v>160</v>
      </c>
      <c r="K81" s="87">
        <f t="shared" si="33"/>
        <v>0.66390041493775931</v>
      </c>
      <c r="L81" s="2">
        <v>7</v>
      </c>
      <c r="M81" s="44">
        <f t="shared" si="34"/>
        <v>2.9045643153526972E-2</v>
      </c>
      <c r="N81" s="2">
        <v>0</v>
      </c>
      <c r="O81" s="2">
        <v>0</v>
      </c>
      <c r="P81" s="11">
        <v>0</v>
      </c>
      <c r="Q81" s="2">
        <v>0</v>
      </c>
      <c r="R81" s="2">
        <v>116</v>
      </c>
      <c r="S81" s="2">
        <v>116</v>
      </c>
      <c r="T81" s="2">
        <v>0</v>
      </c>
      <c r="U81" s="11">
        <v>42</v>
      </c>
      <c r="V81" s="44">
        <f t="shared" si="35"/>
        <v>0.17427385892116182</v>
      </c>
      <c r="W81" s="1">
        <v>42</v>
      </c>
      <c r="X81" s="1">
        <v>0</v>
      </c>
      <c r="Y81" s="1">
        <v>25</v>
      </c>
      <c r="Z81" s="1">
        <v>42</v>
      </c>
      <c r="AA81" s="1">
        <v>55</v>
      </c>
      <c r="AB81" s="1">
        <v>45</v>
      </c>
      <c r="AC81" s="19">
        <f t="shared" si="36"/>
        <v>3.2814371257485031</v>
      </c>
      <c r="AD81" s="10"/>
      <c r="AE81" s="11"/>
      <c r="AF81" s="11"/>
    </row>
    <row r="82" spans="2:33" x14ac:dyDescent="0.45">
      <c r="B82" s="1" t="s">
        <v>110</v>
      </c>
      <c r="C82" s="1" t="s">
        <v>111</v>
      </c>
      <c r="D82" s="57" t="s">
        <v>2</v>
      </c>
      <c r="E82" s="1" t="s">
        <v>8</v>
      </c>
      <c r="F82" s="7">
        <v>262</v>
      </c>
      <c r="G82" s="7">
        <f t="shared" si="31"/>
        <v>223</v>
      </c>
      <c r="H82" s="7">
        <v>158</v>
      </c>
      <c r="I82" s="16">
        <f t="shared" si="32"/>
        <v>0.70852017937219736</v>
      </c>
      <c r="J82" s="1">
        <v>143</v>
      </c>
      <c r="K82" s="87">
        <f t="shared" si="33"/>
        <v>0.64125560538116588</v>
      </c>
      <c r="L82" s="2">
        <v>15</v>
      </c>
      <c r="M82" s="44">
        <f t="shared" si="34"/>
        <v>6.726457399103139E-2</v>
      </c>
      <c r="N82" s="2">
        <v>0</v>
      </c>
      <c r="O82" s="2">
        <v>0</v>
      </c>
      <c r="P82" s="11">
        <v>0</v>
      </c>
      <c r="Q82" s="2">
        <v>0</v>
      </c>
      <c r="R82" s="2">
        <v>104</v>
      </c>
      <c r="S82" s="2">
        <v>103</v>
      </c>
      <c r="T82" s="2">
        <v>1</v>
      </c>
      <c r="U82" s="11">
        <v>39</v>
      </c>
      <c r="V82" s="44">
        <f t="shared" si="35"/>
        <v>0.17488789237668162</v>
      </c>
      <c r="W82" s="1">
        <v>39</v>
      </c>
      <c r="X82" s="1">
        <v>0</v>
      </c>
      <c r="Y82" s="1">
        <v>13</v>
      </c>
      <c r="Z82" s="1">
        <v>24</v>
      </c>
      <c r="AA82" s="1">
        <v>52</v>
      </c>
      <c r="AB82" s="1">
        <v>69</v>
      </c>
      <c r="AC82" s="19">
        <f t="shared" si="36"/>
        <v>2.8797468354430378</v>
      </c>
      <c r="AD82" s="10"/>
      <c r="AE82" s="11"/>
      <c r="AF82" s="11"/>
    </row>
    <row r="83" spans="2:33" s="5" customFormat="1" x14ac:dyDescent="0.45">
      <c r="B83" s="2"/>
      <c r="C83" s="2"/>
      <c r="D83" s="58"/>
      <c r="E83" s="2"/>
      <c r="F83" s="8"/>
      <c r="G83" s="7">
        <f t="shared" si="31"/>
        <v>0</v>
      </c>
      <c r="H83" s="8"/>
      <c r="I83" s="16"/>
      <c r="J83" s="2"/>
      <c r="K83" s="87"/>
      <c r="L83" s="2"/>
      <c r="M83" s="44"/>
      <c r="N83" s="2"/>
      <c r="O83" s="2"/>
      <c r="P83" s="11"/>
      <c r="Q83" s="2"/>
      <c r="R83" s="2"/>
      <c r="S83" s="2"/>
      <c r="T83" s="2"/>
      <c r="U83" s="11"/>
      <c r="V83" s="44"/>
      <c r="W83" s="2"/>
      <c r="X83" s="2"/>
      <c r="Y83" s="2"/>
      <c r="Z83" s="2"/>
      <c r="AA83" s="2"/>
      <c r="AB83" s="2"/>
      <c r="AC83" s="40"/>
      <c r="AD83" s="41"/>
      <c r="AE83" s="2"/>
      <c r="AF83" s="2"/>
      <c r="AG83" s="24"/>
    </row>
    <row r="84" spans="2:33" x14ac:dyDescent="0.45">
      <c r="B84" s="1" t="s">
        <v>122</v>
      </c>
      <c r="C84" s="1" t="s">
        <v>123</v>
      </c>
      <c r="D84" s="57" t="s">
        <v>2</v>
      </c>
      <c r="E84" s="1" t="s">
        <v>3</v>
      </c>
      <c r="F84" s="7">
        <v>267</v>
      </c>
      <c r="G84" s="7">
        <f t="shared" si="31"/>
        <v>249</v>
      </c>
      <c r="H84" s="7">
        <v>228</v>
      </c>
      <c r="I84" s="16">
        <f t="shared" ref="I84:I89" si="37">H84/G84</f>
        <v>0.91566265060240959</v>
      </c>
      <c r="J84" s="1">
        <v>223</v>
      </c>
      <c r="K84" s="87">
        <f t="shared" ref="K84:K89" si="38">J84/G84</f>
        <v>0.89558232931726911</v>
      </c>
      <c r="L84" s="2">
        <v>5</v>
      </c>
      <c r="M84" s="44">
        <f t="shared" ref="M84:M89" si="39">L84/G84</f>
        <v>2.0080321285140562E-2</v>
      </c>
      <c r="N84" s="2">
        <v>0</v>
      </c>
      <c r="O84" s="2">
        <v>0</v>
      </c>
      <c r="P84" s="11">
        <v>0</v>
      </c>
      <c r="Q84" s="2">
        <v>0</v>
      </c>
      <c r="R84" s="2">
        <v>39</v>
      </c>
      <c r="S84" s="2">
        <v>33</v>
      </c>
      <c r="T84" s="2">
        <v>6</v>
      </c>
      <c r="U84" s="11">
        <v>18</v>
      </c>
      <c r="V84" s="44">
        <f t="shared" ref="V84:V89" si="40">U84/G84</f>
        <v>7.2289156626506021E-2</v>
      </c>
      <c r="W84" s="1">
        <v>15</v>
      </c>
      <c r="X84" s="1">
        <v>3</v>
      </c>
      <c r="Y84" s="1">
        <v>76</v>
      </c>
      <c r="Z84" s="1">
        <v>78</v>
      </c>
      <c r="AA84" s="1">
        <v>65</v>
      </c>
      <c r="AB84" s="1">
        <v>9</v>
      </c>
      <c r="AC84" s="19">
        <f t="shared" ref="AC84:AC89" si="41">((Y84*5)+(Z84*4)+(AA84*3)+(AB84*2))/H84</f>
        <v>3.9692982456140351</v>
      </c>
      <c r="AD84" s="10">
        <v>1</v>
      </c>
      <c r="AE84" s="11" t="s">
        <v>1106</v>
      </c>
      <c r="AF84" s="11"/>
    </row>
    <row r="85" spans="2:33" x14ac:dyDescent="0.45">
      <c r="B85" s="1" t="s">
        <v>122</v>
      </c>
      <c r="C85" s="1" t="s">
        <v>123</v>
      </c>
      <c r="D85" s="57" t="s">
        <v>2</v>
      </c>
      <c r="E85" s="1" t="s">
        <v>4</v>
      </c>
      <c r="F85" s="7">
        <v>265</v>
      </c>
      <c r="G85" s="7">
        <f t="shared" si="31"/>
        <v>236</v>
      </c>
      <c r="H85" s="7">
        <v>215</v>
      </c>
      <c r="I85" s="16">
        <f t="shared" si="37"/>
        <v>0.91101694915254239</v>
      </c>
      <c r="J85" s="1">
        <v>215</v>
      </c>
      <c r="K85" s="87">
        <f t="shared" si="38"/>
        <v>0.91101694915254239</v>
      </c>
      <c r="L85" s="2">
        <v>0</v>
      </c>
      <c r="M85" s="44">
        <f t="shared" si="39"/>
        <v>0</v>
      </c>
      <c r="N85" s="2">
        <v>0</v>
      </c>
      <c r="O85" s="2">
        <v>0</v>
      </c>
      <c r="P85" s="11">
        <v>0</v>
      </c>
      <c r="Q85" s="2">
        <v>0</v>
      </c>
      <c r="R85" s="2">
        <v>50</v>
      </c>
      <c r="S85" s="2">
        <v>46</v>
      </c>
      <c r="T85" s="2">
        <v>4</v>
      </c>
      <c r="U85" s="11">
        <v>29</v>
      </c>
      <c r="V85" s="44">
        <f t="shared" si="40"/>
        <v>0.1228813559322034</v>
      </c>
      <c r="W85" s="1">
        <v>26</v>
      </c>
      <c r="X85" s="1">
        <v>3</v>
      </c>
      <c r="Y85" s="1">
        <v>65</v>
      </c>
      <c r="Z85" s="1">
        <v>74</v>
      </c>
      <c r="AA85" s="1">
        <v>60</v>
      </c>
      <c r="AB85" s="1">
        <v>16</v>
      </c>
      <c r="AC85" s="19">
        <f t="shared" si="41"/>
        <v>3.8744186046511628</v>
      </c>
      <c r="AD85" s="10"/>
      <c r="AE85" s="11"/>
      <c r="AF85" s="11"/>
    </row>
    <row r="86" spans="2:33" x14ac:dyDescent="0.45">
      <c r="B86" s="1" t="s">
        <v>122</v>
      </c>
      <c r="C86" s="1" t="s">
        <v>123</v>
      </c>
      <c r="D86" s="57" t="s">
        <v>2</v>
      </c>
      <c r="E86" s="1" t="s">
        <v>5</v>
      </c>
      <c r="F86" s="7">
        <v>265</v>
      </c>
      <c r="G86" s="7">
        <f t="shared" si="31"/>
        <v>244</v>
      </c>
      <c r="H86" s="7">
        <v>231</v>
      </c>
      <c r="I86" s="16">
        <f t="shared" si="37"/>
        <v>0.94672131147540983</v>
      </c>
      <c r="J86" s="1">
        <v>228</v>
      </c>
      <c r="K86" s="87">
        <f t="shared" si="38"/>
        <v>0.93442622950819676</v>
      </c>
      <c r="L86" s="2">
        <v>3</v>
      </c>
      <c r="M86" s="44">
        <f t="shared" si="39"/>
        <v>1.2295081967213115E-2</v>
      </c>
      <c r="N86" s="2">
        <v>1</v>
      </c>
      <c r="O86" s="2">
        <v>0</v>
      </c>
      <c r="P86" s="11">
        <v>0</v>
      </c>
      <c r="Q86" s="2">
        <v>0</v>
      </c>
      <c r="R86" s="2">
        <v>34</v>
      </c>
      <c r="S86" s="2">
        <v>33</v>
      </c>
      <c r="T86" s="2">
        <v>1</v>
      </c>
      <c r="U86" s="11">
        <v>21</v>
      </c>
      <c r="V86" s="44">
        <f t="shared" si="40"/>
        <v>8.6065573770491802E-2</v>
      </c>
      <c r="W86" s="1">
        <v>21</v>
      </c>
      <c r="X86" s="1">
        <v>0</v>
      </c>
      <c r="Y86" s="1">
        <v>67</v>
      </c>
      <c r="Z86" s="1">
        <v>69</v>
      </c>
      <c r="AA86" s="1">
        <v>77</v>
      </c>
      <c r="AB86" s="1">
        <v>17</v>
      </c>
      <c r="AC86" s="19">
        <f t="shared" si="41"/>
        <v>3.7922077922077921</v>
      </c>
      <c r="AD86" s="10"/>
      <c r="AE86" s="11"/>
      <c r="AF86" s="11"/>
    </row>
    <row r="87" spans="2:33" x14ac:dyDescent="0.45">
      <c r="B87" s="1" t="s">
        <v>122</v>
      </c>
      <c r="C87" s="1" t="s">
        <v>123</v>
      </c>
      <c r="D87" s="57" t="s">
        <v>2</v>
      </c>
      <c r="E87" s="1" t="s">
        <v>6</v>
      </c>
      <c r="F87" s="7">
        <v>260</v>
      </c>
      <c r="G87" s="7">
        <f t="shared" si="31"/>
        <v>228</v>
      </c>
      <c r="H87" s="7">
        <v>212</v>
      </c>
      <c r="I87" s="16">
        <f t="shared" si="37"/>
        <v>0.92982456140350878</v>
      </c>
      <c r="J87" s="1">
        <v>209</v>
      </c>
      <c r="K87" s="87">
        <f t="shared" si="38"/>
        <v>0.91666666666666663</v>
      </c>
      <c r="L87" s="2">
        <v>3</v>
      </c>
      <c r="M87" s="44">
        <f t="shared" si="39"/>
        <v>1.3157894736842105E-2</v>
      </c>
      <c r="N87" s="2">
        <v>1</v>
      </c>
      <c r="O87" s="2">
        <v>0</v>
      </c>
      <c r="P87" s="11">
        <v>0</v>
      </c>
      <c r="Q87" s="2">
        <v>0</v>
      </c>
      <c r="R87" s="2">
        <v>48</v>
      </c>
      <c r="S87" s="2">
        <v>30</v>
      </c>
      <c r="T87" s="2">
        <v>18</v>
      </c>
      <c r="U87" s="11">
        <v>32</v>
      </c>
      <c r="V87" s="44">
        <f t="shared" si="40"/>
        <v>0.14035087719298245</v>
      </c>
      <c r="W87" s="1">
        <v>20</v>
      </c>
      <c r="X87" s="1">
        <v>12</v>
      </c>
      <c r="Y87" s="1">
        <v>36</v>
      </c>
      <c r="Z87" s="1">
        <v>93</v>
      </c>
      <c r="AA87" s="1">
        <v>51</v>
      </c>
      <c r="AB87" s="1">
        <v>31</v>
      </c>
      <c r="AC87" s="19">
        <f t="shared" si="41"/>
        <v>3.6179245283018866</v>
      </c>
      <c r="AD87" s="10"/>
      <c r="AE87" s="11"/>
      <c r="AF87" s="11"/>
    </row>
    <row r="88" spans="2:33" x14ac:dyDescent="0.45">
      <c r="B88" s="1" t="s">
        <v>122</v>
      </c>
      <c r="C88" s="1" t="s">
        <v>123</v>
      </c>
      <c r="D88" s="57" t="s">
        <v>2</v>
      </c>
      <c r="E88" s="1" t="s">
        <v>7</v>
      </c>
      <c r="F88" s="7">
        <v>251</v>
      </c>
      <c r="G88" s="7">
        <f t="shared" si="31"/>
        <v>234</v>
      </c>
      <c r="H88" s="7">
        <v>217</v>
      </c>
      <c r="I88" s="16">
        <f t="shared" si="37"/>
        <v>0.92735042735042739</v>
      </c>
      <c r="J88" s="1">
        <v>217</v>
      </c>
      <c r="K88" s="87">
        <f t="shared" si="38"/>
        <v>0.92735042735042739</v>
      </c>
      <c r="L88" s="2">
        <v>0</v>
      </c>
      <c r="M88" s="44">
        <f t="shared" si="39"/>
        <v>0</v>
      </c>
      <c r="N88" s="2">
        <v>0</v>
      </c>
      <c r="O88" s="2">
        <v>0</v>
      </c>
      <c r="P88" s="11">
        <v>0</v>
      </c>
      <c r="Q88" s="2">
        <v>0</v>
      </c>
      <c r="R88" s="2">
        <v>34</v>
      </c>
      <c r="S88" s="2">
        <v>34</v>
      </c>
      <c r="T88" s="2">
        <v>0</v>
      </c>
      <c r="U88" s="11">
        <v>17</v>
      </c>
      <c r="V88" s="44">
        <f t="shared" si="40"/>
        <v>7.2649572649572655E-2</v>
      </c>
      <c r="W88" s="1">
        <v>17</v>
      </c>
      <c r="X88" s="1">
        <v>0</v>
      </c>
      <c r="Y88" s="1">
        <v>47</v>
      </c>
      <c r="Z88" s="1">
        <v>74</v>
      </c>
      <c r="AA88" s="1">
        <v>65</v>
      </c>
      <c r="AB88" s="1">
        <v>31</v>
      </c>
      <c r="AC88" s="19">
        <f t="shared" si="41"/>
        <v>3.6313364055299537</v>
      </c>
      <c r="AD88" s="10"/>
      <c r="AE88" s="11"/>
      <c r="AF88" s="11"/>
    </row>
    <row r="89" spans="2:33" x14ac:dyDescent="0.45">
      <c r="B89" s="1" t="s">
        <v>122</v>
      </c>
      <c r="C89" s="1" t="s">
        <v>123</v>
      </c>
      <c r="D89" s="57" t="s">
        <v>2</v>
      </c>
      <c r="E89" s="1" t="s">
        <v>8</v>
      </c>
      <c r="F89" s="7">
        <v>213</v>
      </c>
      <c r="G89" s="7">
        <f t="shared" si="31"/>
        <v>193</v>
      </c>
      <c r="H89" s="7">
        <v>172</v>
      </c>
      <c r="I89" s="16">
        <f t="shared" si="37"/>
        <v>0.89119170984455953</v>
      </c>
      <c r="J89" s="1">
        <v>171</v>
      </c>
      <c r="K89" s="87">
        <f t="shared" si="38"/>
        <v>0.88601036269430056</v>
      </c>
      <c r="L89" s="2">
        <v>1</v>
      </c>
      <c r="M89" s="44">
        <f t="shared" si="39"/>
        <v>5.1813471502590676E-3</v>
      </c>
      <c r="N89" s="2">
        <v>0</v>
      </c>
      <c r="O89" s="2">
        <v>0</v>
      </c>
      <c r="P89" s="11">
        <v>0</v>
      </c>
      <c r="Q89" s="2">
        <v>0</v>
      </c>
      <c r="R89" s="2">
        <v>41</v>
      </c>
      <c r="S89" s="2">
        <v>18</v>
      </c>
      <c r="T89" s="2">
        <v>23</v>
      </c>
      <c r="U89" s="11">
        <v>20</v>
      </c>
      <c r="V89" s="44">
        <f t="shared" si="40"/>
        <v>0.10362694300518134</v>
      </c>
      <c r="W89" s="1">
        <v>11</v>
      </c>
      <c r="X89" s="1">
        <v>9</v>
      </c>
      <c r="Y89" s="1">
        <v>55</v>
      </c>
      <c r="Z89" s="1">
        <v>76</v>
      </c>
      <c r="AA89" s="1">
        <v>36</v>
      </c>
      <c r="AB89" s="1">
        <v>5</v>
      </c>
      <c r="AC89" s="19">
        <f t="shared" si="41"/>
        <v>4.0523255813953485</v>
      </c>
      <c r="AD89" s="10"/>
      <c r="AE89" s="11"/>
      <c r="AF89" s="11"/>
    </row>
    <row r="90" spans="2:33" s="5" customFormat="1" x14ac:dyDescent="0.45">
      <c r="B90" s="2"/>
      <c r="C90" s="2"/>
      <c r="D90" s="58"/>
      <c r="E90" s="2"/>
      <c r="F90" s="8"/>
      <c r="G90" s="7">
        <f t="shared" si="31"/>
        <v>0</v>
      </c>
      <c r="H90" s="8"/>
      <c r="I90" s="16"/>
      <c r="J90" s="2"/>
      <c r="K90" s="87"/>
      <c r="L90" s="2"/>
      <c r="M90" s="44"/>
      <c r="N90" s="2"/>
      <c r="O90" s="2"/>
      <c r="P90" s="11"/>
      <c r="Q90" s="2"/>
      <c r="R90" s="2"/>
      <c r="S90" s="2"/>
      <c r="T90" s="2"/>
      <c r="U90" s="11"/>
      <c r="V90" s="44"/>
      <c r="W90" s="2"/>
      <c r="X90" s="2"/>
      <c r="Y90" s="2"/>
      <c r="Z90" s="2"/>
      <c r="AA90" s="2"/>
      <c r="AB90" s="2"/>
      <c r="AC90" s="40"/>
      <c r="AD90" s="41"/>
      <c r="AE90" s="2"/>
      <c r="AF90" s="2"/>
      <c r="AG90" s="24"/>
    </row>
    <row r="91" spans="2:33" x14ac:dyDescent="0.45">
      <c r="B91" s="1" t="s">
        <v>124</v>
      </c>
      <c r="C91" s="1" t="s">
        <v>125</v>
      </c>
      <c r="D91" s="57" t="s">
        <v>2</v>
      </c>
      <c r="E91" s="1" t="s">
        <v>3</v>
      </c>
      <c r="F91" s="7">
        <v>287</v>
      </c>
      <c r="G91" s="7">
        <f t="shared" si="31"/>
        <v>250</v>
      </c>
      <c r="H91" s="7">
        <v>208</v>
      </c>
      <c r="I91" s="16">
        <f t="shared" ref="I91:I96" si="42">H91/G91</f>
        <v>0.83199999999999996</v>
      </c>
      <c r="J91" s="1">
        <v>199</v>
      </c>
      <c r="K91" s="87">
        <f t="shared" ref="K91:K96" si="43">J91/G91</f>
        <v>0.79600000000000004</v>
      </c>
      <c r="L91" s="2">
        <v>9</v>
      </c>
      <c r="M91" s="44">
        <f t="shared" ref="M91:M96" si="44">L91/G91</f>
        <v>3.5999999999999997E-2</v>
      </c>
      <c r="N91" s="2">
        <v>0</v>
      </c>
      <c r="O91" s="2">
        <v>0</v>
      </c>
      <c r="P91" s="11">
        <v>0</v>
      </c>
      <c r="Q91" s="2">
        <v>0</v>
      </c>
      <c r="R91" s="2">
        <v>79</v>
      </c>
      <c r="S91" s="2">
        <v>61</v>
      </c>
      <c r="T91" s="2">
        <v>18</v>
      </c>
      <c r="U91" s="11">
        <v>37</v>
      </c>
      <c r="V91" s="44">
        <f t="shared" ref="V91:V96" si="45">U91/G91</f>
        <v>0.14799999999999999</v>
      </c>
      <c r="W91" s="1">
        <v>27</v>
      </c>
      <c r="X91" s="1">
        <v>10</v>
      </c>
      <c r="Y91" s="1">
        <v>82</v>
      </c>
      <c r="Z91" s="1">
        <v>72</v>
      </c>
      <c r="AA91" s="1">
        <v>38</v>
      </c>
      <c r="AB91" s="1">
        <v>16</v>
      </c>
      <c r="AC91" s="19">
        <f t="shared" ref="AC91:AC96" si="46">((Y91*5)+(Z91*4)+(AA91*3)+(AB91*2))/H91</f>
        <v>4.0576923076923075</v>
      </c>
      <c r="AD91" s="10">
        <v>2</v>
      </c>
      <c r="AE91" s="11" t="s">
        <v>1106</v>
      </c>
      <c r="AF91" s="11"/>
    </row>
    <row r="92" spans="2:33" x14ac:dyDescent="0.45">
      <c r="B92" s="1" t="s">
        <v>124</v>
      </c>
      <c r="C92" s="1" t="s">
        <v>125</v>
      </c>
      <c r="D92" s="57" t="s">
        <v>2</v>
      </c>
      <c r="E92" s="1" t="s">
        <v>4</v>
      </c>
      <c r="F92" s="7">
        <v>274</v>
      </c>
      <c r="G92" s="7">
        <f t="shared" si="31"/>
        <v>231</v>
      </c>
      <c r="H92" s="7">
        <v>201</v>
      </c>
      <c r="I92" s="16">
        <f t="shared" si="42"/>
        <v>0.87012987012987009</v>
      </c>
      <c r="J92" s="1">
        <v>195</v>
      </c>
      <c r="K92" s="87">
        <f t="shared" si="43"/>
        <v>0.8441558441558441</v>
      </c>
      <c r="L92" s="2">
        <v>6</v>
      </c>
      <c r="M92" s="44">
        <f t="shared" si="44"/>
        <v>2.5974025974025976E-2</v>
      </c>
      <c r="N92" s="2">
        <v>0</v>
      </c>
      <c r="O92" s="2">
        <v>0</v>
      </c>
      <c r="P92" s="11">
        <v>0</v>
      </c>
      <c r="Q92" s="2">
        <v>0</v>
      </c>
      <c r="R92" s="2">
        <v>73</v>
      </c>
      <c r="S92" s="2">
        <v>23</v>
      </c>
      <c r="T92" s="2">
        <v>50</v>
      </c>
      <c r="U92" s="11">
        <v>43</v>
      </c>
      <c r="V92" s="44">
        <f t="shared" si="45"/>
        <v>0.18614718614718614</v>
      </c>
      <c r="W92" s="1">
        <v>11</v>
      </c>
      <c r="X92" s="1">
        <v>32</v>
      </c>
      <c r="Y92" s="1">
        <v>85</v>
      </c>
      <c r="Z92" s="1">
        <v>60</v>
      </c>
      <c r="AA92" s="1">
        <v>35</v>
      </c>
      <c r="AB92" s="1">
        <v>21</v>
      </c>
      <c r="AC92" s="19">
        <f t="shared" si="46"/>
        <v>4.0398009950248754</v>
      </c>
      <c r="AD92" s="10"/>
      <c r="AE92" s="11"/>
      <c r="AF92" s="11"/>
    </row>
    <row r="93" spans="2:33" x14ac:dyDescent="0.45">
      <c r="B93" s="1" t="s">
        <v>124</v>
      </c>
      <c r="C93" s="1" t="s">
        <v>125</v>
      </c>
      <c r="D93" s="57" t="s">
        <v>2</v>
      </c>
      <c r="E93" s="1" t="s">
        <v>5</v>
      </c>
      <c r="F93" s="7">
        <v>270</v>
      </c>
      <c r="G93" s="7">
        <f t="shared" si="31"/>
        <v>231</v>
      </c>
      <c r="H93" s="7">
        <v>208</v>
      </c>
      <c r="I93" s="16">
        <f t="shared" si="42"/>
        <v>0.90043290043290047</v>
      </c>
      <c r="J93" s="1">
        <v>203</v>
      </c>
      <c r="K93" s="87">
        <f t="shared" si="43"/>
        <v>0.87878787878787878</v>
      </c>
      <c r="L93" s="2">
        <v>5</v>
      </c>
      <c r="M93" s="44">
        <f t="shared" si="44"/>
        <v>2.1645021645021644E-2</v>
      </c>
      <c r="N93" s="2">
        <v>1</v>
      </c>
      <c r="O93" s="2">
        <v>0</v>
      </c>
      <c r="P93" s="11">
        <v>0</v>
      </c>
      <c r="Q93" s="2">
        <v>0</v>
      </c>
      <c r="R93" s="2">
        <v>62</v>
      </c>
      <c r="S93" s="2">
        <v>10</v>
      </c>
      <c r="T93" s="2">
        <v>52</v>
      </c>
      <c r="U93" s="11">
        <v>39</v>
      </c>
      <c r="V93" s="44">
        <f t="shared" si="45"/>
        <v>0.16883116883116883</v>
      </c>
      <c r="W93" s="1">
        <v>7</v>
      </c>
      <c r="X93" s="1">
        <v>32</v>
      </c>
      <c r="Y93" s="1">
        <v>127</v>
      </c>
      <c r="Z93" s="1">
        <v>64</v>
      </c>
      <c r="AA93" s="1">
        <v>13</v>
      </c>
      <c r="AB93" s="1">
        <v>3</v>
      </c>
      <c r="AC93" s="19">
        <f t="shared" si="46"/>
        <v>4.5</v>
      </c>
      <c r="AD93" s="10"/>
      <c r="AE93" s="11"/>
      <c r="AF93" s="11"/>
    </row>
    <row r="94" spans="2:33" x14ac:dyDescent="0.45">
      <c r="B94" s="1" t="s">
        <v>124</v>
      </c>
      <c r="C94" s="1" t="s">
        <v>125</v>
      </c>
      <c r="D94" s="57" t="s">
        <v>2</v>
      </c>
      <c r="E94" s="1" t="s">
        <v>6</v>
      </c>
      <c r="F94" s="7">
        <v>266</v>
      </c>
      <c r="G94" s="7">
        <f t="shared" si="31"/>
        <v>213</v>
      </c>
      <c r="H94" s="7">
        <v>187</v>
      </c>
      <c r="I94" s="16">
        <f t="shared" si="42"/>
        <v>0.8779342723004695</v>
      </c>
      <c r="J94" s="1">
        <v>185</v>
      </c>
      <c r="K94" s="87">
        <f t="shared" si="43"/>
        <v>0.86854460093896713</v>
      </c>
      <c r="L94" s="2">
        <v>2</v>
      </c>
      <c r="M94" s="44">
        <f t="shared" si="44"/>
        <v>9.3896713615023476E-3</v>
      </c>
      <c r="N94" s="2">
        <v>1</v>
      </c>
      <c r="O94" s="2">
        <v>0</v>
      </c>
      <c r="P94" s="11">
        <v>0</v>
      </c>
      <c r="Q94" s="2">
        <v>0</v>
      </c>
      <c r="R94" s="2">
        <v>79</v>
      </c>
      <c r="S94" s="2">
        <v>45</v>
      </c>
      <c r="T94" s="2">
        <v>34</v>
      </c>
      <c r="U94" s="11">
        <v>53</v>
      </c>
      <c r="V94" s="44">
        <f t="shared" si="45"/>
        <v>0.24882629107981222</v>
      </c>
      <c r="W94" s="1">
        <v>31</v>
      </c>
      <c r="X94" s="1">
        <v>22</v>
      </c>
      <c r="Y94" s="1">
        <v>33</v>
      </c>
      <c r="Z94" s="1">
        <v>70</v>
      </c>
      <c r="AA94" s="1">
        <v>70</v>
      </c>
      <c r="AB94" s="1">
        <v>13</v>
      </c>
      <c r="AC94" s="19">
        <f t="shared" si="46"/>
        <v>3.641711229946524</v>
      </c>
      <c r="AD94" s="10"/>
      <c r="AE94" s="11"/>
      <c r="AF94" s="11"/>
    </row>
    <row r="95" spans="2:33" x14ac:dyDescent="0.45">
      <c r="B95" s="1" t="s">
        <v>124</v>
      </c>
      <c r="C95" s="1" t="s">
        <v>125</v>
      </c>
      <c r="D95" s="57" t="s">
        <v>2</v>
      </c>
      <c r="E95" s="1" t="s">
        <v>7</v>
      </c>
      <c r="F95" s="7">
        <v>257</v>
      </c>
      <c r="G95" s="7">
        <f t="shared" si="31"/>
        <v>229</v>
      </c>
      <c r="H95" s="7">
        <v>201</v>
      </c>
      <c r="I95" s="16">
        <f t="shared" si="42"/>
        <v>0.87772925764192145</v>
      </c>
      <c r="J95" s="1">
        <v>199</v>
      </c>
      <c r="K95" s="87">
        <f t="shared" si="43"/>
        <v>0.86899563318777295</v>
      </c>
      <c r="L95" s="2">
        <v>2</v>
      </c>
      <c r="M95" s="44">
        <f t="shared" si="44"/>
        <v>8.7336244541484712E-3</v>
      </c>
      <c r="N95" s="2">
        <v>0</v>
      </c>
      <c r="O95" s="2">
        <v>0</v>
      </c>
      <c r="P95" s="11">
        <v>0</v>
      </c>
      <c r="Q95" s="2">
        <v>0</v>
      </c>
      <c r="R95" s="2">
        <v>56</v>
      </c>
      <c r="S95" s="2">
        <v>28</v>
      </c>
      <c r="T95" s="2">
        <v>28</v>
      </c>
      <c r="U95" s="11">
        <v>28</v>
      </c>
      <c r="V95" s="44">
        <f t="shared" si="45"/>
        <v>0.1222707423580786</v>
      </c>
      <c r="W95" s="1">
        <v>13</v>
      </c>
      <c r="X95" s="1">
        <v>15</v>
      </c>
      <c r="Y95" s="1">
        <v>67</v>
      </c>
      <c r="Z95" s="1">
        <v>79</v>
      </c>
      <c r="AA95" s="1">
        <v>30</v>
      </c>
      <c r="AB95" s="1">
        <v>25</v>
      </c>
      <c r="AC95" s="19">
        <f t="shared" si="46"/>
        <v>3.9353233830845773</v>
      </c>
      <c r="AD95" s="10"/>
      <c r="AE95" s="11"/>
      <c r="AF95" s="11"/>
    </row>
    <row r="96" spans="2:33" x14ac:dyDescent="0.45">
      <c r="B96" s="1" t="s">
        <v>124</v>
      </c>
      <c r="C96" s="1" t="s">
        <v>125</v>
      </c>
      <c r="D96" s="57" t="s">
        <v>2</v>
      </c>
      <c r="E96" s="1" t="s">
        <v>8</v>
      </c>
      <c r="F96" s="7">
        <v>220</v>
      </c>
      <c r="G96" s="7">
        <f t="shared" si="31"/>
        <v>190</v>
      </c>
      <c r="H96" s="7">
        <v>162</v>
      </c>
      <c r="I96" s="16">
        <f t="shared" si="42"/>
        <v>0.85263157894736841</v>
      </c>
      <c r="J96" s="1">
        <v>159</v>
      </c>
      <c r="K96" s="87">
        <f t="shared" si="43"/>
        <v>0.83684210526315794</v>
      </c>
      <c r="L96" s="2">
        <v>3</v>
      </c>
      <c r="M96" s="44">
        <f t="shared" si="44"/>
        <v>1.5789473684210527E-2</v>
      </c>
      <c r="N96" s="2">
        <v>1</v>
      </c>
      <c r="O96" s="2">
        <v>0</v>
      </c>
      <c r="P96" s="11">
        <v>0</v>
      </c>
      <c r="Q96" s="2">
        <v>0</v>
      </c>
      <c r="R96" s="2">
        <v>58</v>
      </c>
      <c r="S96" s="2">
        <v>51</v>
      </c>
      <c r="T96" s="2">
        <v>7</v>
      </c>
      <c r="U96" s="11">
        <v>30</v>
      </c>
      <c r="V96" s="44">
        <f t="shared" si="45"/>
        <v>0.15789473684210525</v>
      </c>
      <c r="W96" s="1">
        <v>27</v>
      </c>
      <c r="X96" s="1">
        <v>3</v>
      </c>
      <c r="Y96" s="1">
        <v>48</v>
      </c>
      <c r="Z96" s="1">
        <v>67</v>
      </c>
      <c r="AA96" s="1">
        <v>41</v>
      </c>
      <c r="AB96" s="1">
        <v>5</v>
      </c>
      <c r="AC96" s="19">
        <f t="shared" si="46"/>
        <v>3.9567901234567899</v>
      </c>
      <c r="AD96" s="10"/>
      <c r="AE96" s="11"/>
      <c r="AF96" s="11"/>
    </row>
    <row r="97" spans="2:33" s="5" customFormat="1" x14ac:dyDescent="0.45">
      <c r="B97" s="2"/>
      <c r="C97" s="2"/>
      <c r="D97" s="58"/>
      <c r="E97" s="2"/>
      <c r="F97" s="8"/>
      <c r="G97" s="7">
        <f t="shared" si="31"/>
        <v>0</v>
      </c>
      <c r="H97" s="8"/>
      <c r="I97" s="16"/>
      <c r="J97" s="2"/>
      <c r="K97" s="87"/>
      <c r="L97" s="2"/>
      <c r="M97" s="44"/>
      <c r="N97" s="2"/>
      <c r="O97" s="2"/>
      <c r="P97" s="11"/>
      <c r="Q97" s="2"/>
      <c r="R97" s="2"/>
      <c r="S97" s="2"/>
      <c r="T97" s="2"/>
      <c r="U97" s="11"/>
      <c r="V97" s="44"/>
      <c r="W97" s="2"/>
      <c r="X97" s="2"/>
      <c r="Y97" s="2"/>
      <c r="Z97" s="2"/>
      <c r="AA97" s="2"/>
      <c r="AB97" s="2"/>
      <c r="AC97" s="40"/>
      <c r="AD97" s="41"/>
      <c r="AE97" s="2"/>
      <c r="AF97" s="2"/>
      <c r="AG97" s="24"/>
    </row>
    <row r="98" spans="2:33" x14ac:dyDescent="0.45">
      <c r="B98" s="1" t="s">
        <v>348</v>
      </c>
      <c r="C98" s="1" t="s">
        <v>349</v>
      </c>
      <c r="D98" s="57" t="s">
        <v>2</v>
      </c>
      <c r="E98" s="1" t="s">
        <v>3</v>
      </c>
      <c r="F98" s="7">
        <v>472</v>
      </c>
      <c r="G98" s="7">
        <f t="shared" si="31"/>
        <v>384</v>
      </c>
      <c r="H98" s="7">
        <v>220</v>
      </c>
      <c r="I98" s="16">
        <f t="shared" ref="I98:I103" si="47">H98/G98</f>
        <v>0.57291666666666663</v>
      </c>
      <c r="J98" s="1">
        <v>197</v>
      </c>
      <c r="K98" s="87">
        <f t="shared" ref="K98:K103" si="48">J98/G98</f>
        <v>0.51302083333333337</v>
      </c>
      <c r="L98" s="2">
        <v>23</v>
      </c>
      <c r="M98" s="44">
        <f t="shared" ref="M98:M103" si="49">L98/G98</f>
        <v>5.9895833333333336E-2</v>
      </c>
      <c r="N98" s="2">
        <v>0</v>
      </c>
      <c r="O98" s="2">
        <v>0</v>
      </c>
      <c r="P98" s="11">
        <v>0</v>
      </c>
      <c r="Q98" s="2">
        <v>0</v>
      </c>
      <c r="R98" s="2">
        <v>252</v>
      </c>
      <c r="S98" s="2">
        <v>208</v>
      </c>
      <c r="T98" s="2">
        <v>44</v>
      </c>
      <c r="U98" s="11">
        <v>88</v>
      </c>
      <c r="V98" s="44">
        <f t="shared" ref="V98:V103" si="50">U98/G98</f>
        <v>0.22916666666666666</v>
      </c>
      <c r="W98" s="1">
        <v>67</v>
      </c>
      <c r="X98" s="1">
        <v>21</v>
      </c>
      <c r="Y98" s="1">
        <v>30</v>
      </c>
      <c r="Z98" s="1">
        <v>38</v>
      </c>
      <c r="AA98" s="1">
        <v>58</v>
      </c>
      <c r="AB98" s="1">
        <v>94</v>
      </c>
      <c r="AC98" s="19">
        <f t="shared" ref="AC98:AC103" si="51">((Y98*5)+(Z98*4)+(AA98*3)+(AB98*2))/H98</f>
        <v>3.0181818181818181</v>
      </c>
      <c r="AD98" s="12">
        <v>1</v>
      </c>
      <c r="AE98" s="11" t="s">
        <v>1106</v>
      </c>
      <c r="AF98" s="11"/>
    </row>
    <row r="99" spans="2:33" x14ac:dyDescent="0.45">
      <c r="B99" s="1" t="s">
        <v>348</v>
      </c>
      <c r="C99" s="1" t="s">
        <v>349</v>
      </c>
      <c r="D99" s="57" t="s">
        <v>2</v>
      </c>
      <c r="E99" s="1" t="s">
        <v>4</v>
      </c>
      <c r="F99" s="7">
        <v>530</v>
      </c>
      <c r="G99" s="7">
        <f t="shared" si="31"/>
        <v>416</v>
      </c>
      <c r="H99" s="7">
        <v>221</v>
      </c>
      <c r="I99" s="16">
        <f t="shared" si="47"/>
        <v>0.53125</v>
      </c>
      <c r="J99" s="1">
        <v>173</v>
      </c>
      <c r="K99" s="87">
        <f t="shared" si="48"/>
        <v>0.41586538461538464</v>
      </c>
      <c r="L99" s="2">
        <v>48</v>
      </c>
      <c r="M99" s="44">
        <f t="shared" si="49"/>
        <v>0.11538461538461539</v>
      </c>
      <c r="N99" s="2">
        <v>0</v>
      </c>
      <c r="O99" s="2">
        <v>0</v>
      </c>
      <c r="P99" s="11">
        <v>0</v>
      </c>
      <c r="Q99" s="2">
        <v>0</v>
      </c>
      <c r="R99" s="2">
        <v>309</v>
      </c>
      <c r="S99" s="2">
        <v>234</v>
      </c>
      <c r="T99" s="2">
        <v>75</v>
      </c>
      <c r="U99" s="11">
        <v>114</v>
      </c>
      <c r="V99" s="44">
        <f t="shared" si="50"/>
        <v>0.27403846153846156</v>
      </c>
      <c r="W99" s="1">
        <v>70</v>
      </c>
      <c r="X99" s="1">
        <v>44</v>
      </c>
      <c r="Y99" s="1">
        <v>31</v>
      </c>
      <c r="Z99" s="1">
        <v>57</v>
      </c>
      <c r="AA99" s="1">
        <v>58</v>
      </c>
      <c r="AB99" s="1">
        <v>75</v>
      </c>
      <c r="AC99" s="19">
        <f t="shared" si="51"/>
        <v>3.1990950226244346</v>
      </c>
      <c r="AD99" s="10"/>
      <c r="AE99" s="11"/>
      <c r="AF99" s="11"/>
    </row>
    <row r="100" spans="2:33" x14ac:dyDescent="0.45">
      <c r="B100" s="1" t="s">
        <v>348</v>
      </c>
      <c r="C100" s="1" t="s">
        <v>349</v>
      </c>
      <c r="D100" s="57" t="s">
        <v>2</v>
      </c>
      <c r="E100" s="1" t="s">
        <v>5</v>
      </c>
      <c r="F100" s="7">
        <v>521</v>
      </c>
      <c r="G100" s="7">
        <f t="shared" si="31"/>
        <v>435</v>
      </c>
      <c r="H100" s="7">
        <v>267</v>
      </c>
      <c r="I100" s="16">
        <f t="shared" si="47"/>
        <v>0.61379310344827587</v>
      </c>
      <c r="J100" s="1">
        <v>189</v>
      </c>
      <c r="K100" s="87">
        <f t="shared" si="48"/>
        <v>0.43448275862068964</v>
      </c>
      <c r="L100" s="2">
        <v>78</v>
      </c>
      <c r="M100" s="44">
        <f t="shared" si="49"/>
        <v>0.1793103448275862</v>
      </c>
      <c r="N100" s="2">
        <v>0</v>
      </c>
      <c r="O100" s="2">
        <v>0</v>
      </c>
      <c r="P100" s="11">
        <v>0</v>
      </c>
      <c r="Q100" s="2">
        <v>3</v>
      </c>
      <c r="R100" s="2">
        <v>251</v>
      </c>
      <c r="S100" s="2">
        <v>230</v>
      </c>
      <c r="T100" s="2">
        <v>21</v>
      </c>
      <c r="U100" s="11">
        <v>86</v>
      </c>
      <c r="V100" s="44">
        <f t="shared" si="50"/>
        <v>0.19770114942528735</v>
      </c>
      <c r="W100" s="1">
        <v>74</v>
      </c>
      <c r="X100" s="1">
        <v>12</v>
      </c>
      <c r="Y100" s="1">
        <v>40</v>
      </c>
      <c r="Z100" s="1">
        <v>45</v>
      </c>
      <c r="AA100" s="1">
        <v>128</v>
      </c>
      <c r="AB100" s="1">
        <v>54</v>
      </c>
      <c r="AC100" s="19">
        <f t="shared" si="51"/>
        <v>3.2659176029962547</v>
      </c>
      <c r="AD100" s="10"/>
      <c r="AE100" s="11"/>
      <c r="AF100" s="11"/>
    </row>
    <row r="101" spans="2:33" x14ac:dyDescent="0.45">
      <c r="B101" s="1" t="s">
        <v>348</v>
      </c>
      <c r="C101" s="1" t="s">
        <v>349</v>
      </c>
      <c r="D101" s="57" t="s">
        <v>2</v>
      </c>
      <c r="E101" s="1" t="s">
        <v>6</v>
      </c>
      <c r="F101" s="7">
        <v>505</v>
      </c>
      <c r="G101" s="7">
        <f t="shared" si="31"/>
        <v>381</v>
      </c>
      <c r="H101" s="7">
        <v>204</v>
      </c>
      <c r="I101" s="16">
        <f t="shared" si="47"/>
        <v>0.53543307086614178</v>
      </c>
      <c r="J101" s="1">
        <v>146</v>
      </c>
      <c r="K101" s="87">
        <f t="shared" si="48"/>
        <v>0.38320209973753283</v>
      </c>
      <c r="L101" s="2">
        <v>58</v>
      </c>
      <c r="M101" s="44">
        <f t="shared" si="49"/>
        <v>0.15223097112860892</v>
      </c>
      <c r="N101" s="2">
        <v>1</v>
      </c>
      <c r="O101" s="2">
        <v>0</v>
      </c>
      <c r="P101" s="11">
        <v>0</v>
      </c>
      <c r="Q101" s="2">
        <v>2</v>
      </c>
      <c r="R101" s="2">
        <v>299</v>
      </c>
      <c r="S101" s="2">
        <v>226</v>
      </c>
      <c r="T101" s="2">
        <v>73</v>
      </c>
      <c r="U101" s="11">
        <v>124</v>
      </c>
      <c r="V101" s="44">
        <f t="shared" si="50"/>
        <v>0.32545931758530183</v>
      </c>
      <c r="W101" s="1">
        <v>73</v>
      </c>
      <c r="X101" s="1">
        <v>51</v>
      </c>
      <c r="Y101" s="1">
        <v>43</v>
      </c>
      <c r="Z101" s="1">
        <v>32</v>
      </c>
      <c r="AA101" s="1">
        <v>106</v>
      </c>
      <c r="AB101" s="1">
        <v>22</v>
      </c>
      <c r="AC101" s="19">
        <f t="shared" si="51"/>
        <v>3.4558823529411766</v>
      </c>
      <c r="AD101" s="10"/>
      <c r="AE101" s="11"/>
      <c r="AF101" s="11"/>
    </row>
    <row r="102" spans="2:33" x14ac:dyDescent="0.45">
      <c r="B102" s="1" t="s">
        <v>348</v>
      </c>
      <c r="C102" s="1" t="s">
        <v>349</v>
      </c>
      <c r="D102" s="57" t="s">
        <v>2</v>
      </c>
      <c r="E102" s="1" t="s">
        <v>7</v>
      </c>
      <c r="F102" s="7">
        <v>484</v>
      </c>
      <c r="G102" s="7">
        <f t="shared" si="31"/>
        <v>383</v>
      </c>
      <c r="H102" s="7">
        <v>180</v>
      </c>
      <c r="I102" s="16">
        <f t="shared" si="47"/>
        <v>0.4699738903394256</v>
      </c>
      <c r="J102" s="1">
        <v>130</v>
      </c>
      <c r="K102" s="87">
        <f t="shared" si="48"/>
        <v>0.3394255874673629</v>
      </c>
      <c r="L102" s="2">
        <v>50</v>
      </c>
      <c r="M102" s="44">
        <f t="shared" si="49"/>
        <v>0.13054830287206268</v>
      </c>
      <c r="N102" s="2">
        <v>0</v>
      </c>
      <c r="O102" s="2">
        <v>0</v>
      </c>
      <c r="P102" s="11">
        <v>0</v>
      </c>
      <c r="Q102" s="2">
        <v>0</v>
      </c>
      <c r="R102" s="2">
        <v>304</v>
      </c>
      <c r="S102" s="2">
        <v>241</v>
      </c>
      <c r="T102" s="2">
        <v>63</v>
      </c>
      <c r="U102" s="11">
        <v>101</v>
      </c>
      <c r="V102" s="44">
        <f t="shared" si="50"/>
        <v>0.26370757180156656</v>
      </c>
      <c r="W102" s="1">
        <v>68</v>
      </c>
      <c r="X102" s="1">
        <v>33</v>
      </c>
      <c r="Y102" s="1">
        <v>18</v>
      </c>
      <c r="Z102" s="1">
        <v>35</v>
      </c>
      <c r="AA102" s="1">
        <v>94</v>
      </c>
      <c r="AB102" s="1">
        <v>33</v>
      </c>
      <c r="AC102" s="19">
        <f t="shared" si="51"/>
        <v>3.2111111111111112</v>
      </c>
      <c r="AD102" s="10"/>
      <c r="AE102" s="11"/>
      <c r="AF102" s="11"/>
    </row>
    <row r="103" spans="2:33" x14ac:dyDescent="0.45">
      <c r="B103" s="1" t="s">
        <v>348</v>
      </c>
      <c r="C103" s="1" t="s">
        <v>349</v>
      </c>
      <c r="D103" s="57" t="s">
        <v>2</v>
      </c>
      <c r="E103" s="1" t="s">
        <v>8</v>
      </c>
      <c r="F103" s="7">
        <v>465</v>
      </c>
      <c r="G103" s="7">
        <f t="shared" si="31"/>
        <v>394</v>
      </c>
      <c r="H103" s="7">
        <v>180</v>
      </c>
      <c r="I103" s="16">
        <f t="shared" si="47"/>
        <v>0.45685279187817257</v>
      </c>
      <c r="J103" s="1">
        <v>126</v>
      </c>
      <c r="K103" s="87">
        <f t="shared" si="48"/>
        <v>0.31979695431472083</v>
      </c>
      <c r="L103" s="2">
        <v>54</v>
      </c>
      <c r="M103" s="44">
        <f t="shared" si="49"/>
        <v>0.13705583756345177</v>
      </c>
      <c r="N103" s="2">
        <v>0</v>
      </c>
      <c r="O103" s="2">
        <v>0</v>
      </c>
      <c r="P103" s="11">
        <v>0</v>
      </c>
      <c r="Q103" s="2">
        <v>0</v>
      </c>
      <c r="R103" s="2">
        <v>285</v>
      </c>
      <c r="S103" s="2">
        <v>198</v>
      </c>
      <c r="T103" s="2">
        <v>87</v>
      </c>
      <c r="U103" s="11">
        <v>71</v>
      </c>
      <c r="V103" s="44">
        <f t="shared" si="50"/>
        <v>0.1802030456852792</v>
      </c>
      <c r="W103" s="1">
        <v>27</v>
      </c>
      <c r="X103" s="1">
        <v>44</v>
      </c>
      <c r="Y103" s="1">
        <v>14</v>
      </c>
      <c r="Z103" s="1">
        <v>30</v>
      </c>
      <c r="AA103" s="1">
        <v>93</v>
      </c>
      <c r="AB103" s="1">
        <v>43</v>
      </c>
      <c r="AC103" s="19">
        <f t="shared" si="51"/>
        <v>3.0833333333333335</v>
      </c>
      <c r="AD103" s="10"/>
      <c r="AE103" s="11"/>
      <c r="AF103" s="11"/>
    </row>
    <row r="104" spans="2:33" s="5" customFormat="1" x14ac:dyDescent="0.45">
      <c r="B104" s="2"/>
      <c r="C104" s="2"/>
      <c r="D104" s="58"/>
      <c r="E104" s="2"/>
      <c r="F104" s="8"/>
      <c r="G104" s="7">
        <f t="shared" si="31"/>
        <v>0</v>
      </c>
      <c r="H104" s="8"/>
      <c r="I104" s="16"/>
      <c r="J104" s="2"/>
      <c r="K104" s="87"/>
      <c r="L104" s="2"/>
      <c r="M104" s="44"/>
      <c r="N104" s="2"/>
      <c r="O104" s="2"/>
      <c r="P104" s="11"/>
      <c r="Q104" s="2"/>
      <c r="R104" s="2"/>
      <c r="S104" s="2"/>
      <c r="T104" s="2"/>
      <c r="U104" s="11"/>
      <c r="V104" s="44"/>
      <c r="W104" s="2"/>
      <c r="X104" s="2"/>
      <c r="Y104" s="2"/>
      <c r="Z104" s="2"/>
      <c r="AA104" s="2"/>
      <c r="AB104" s="2"/>
      <c r="AC104" s="40"/>
      <c r="AD104" s="41"/>
      <c r="AE104" s="2"/>
      <c r="AF104" s="2"/>
      <c r="AG104" s="24"/>
    </row>
    <row r="105" spans="2:33" x14ac:dyDescent="0.45">
      <c r="B105" s="1" t="s">
        <v>358</v>
      </c>
      <c r="C105" s="1" t="s">
        <v>359</v>
      </c>
      <c r="D105" s="57" t="s">
        <v>2</v>
      </c>
      <c r="E105" s="1" t="s">
        <v>3</v>
      </c>
      <c r="F105" s="7">
        <v>402</v>
      </c>
      <c r="G105" s="7">
        <f t="shared" si="31"/>
        <v>355</v>
      </c>
      <c r="H105" s="7">
        <v>321</v>
      </c>
      <c r="I105" s="16">
        <f t="shared" ref="I105:I110" si="52">H105/G105</f>
        <v>0.90422535211267607</v>
      </c>
      <c r="J105" s="1">
        <v>318</v>
      </c>
      <c r="K105" s="87">
        <f t="shared" ref="K105:K110" si="53">J105/G105</f>
        <v>0.89577464788732397</v>
      </c>
      <c r="L105" s="2">
        <v>3</v>
      </c>
      <c r="M105" s="44">
        <f t="shared" ref="M105:M110" si="54">L105/G105</f>
        <v>8.4507042253521118E-3</v>
      </c>
      <c r="N105" s="2">
        <v>0</v>
      </c>
      <c r="O105" s="2">
        <v>0</v>
      </c>
      <c r="P105" s="11">
        <v>0</v>
      </c>
      <c r="Q105" s="2">
        <v>0</v>
      </c>
      <c r="R105" s="2">
        <v>81</v>
      </c>
      <c r="S105" s="2">
        <v>27</v>
      </c>
      <c r="T105" s="2">
        <v>54</v>
      </c>
      <c r="U105" s="11">
        <v>47</v>
      </c>
      <c r="V105" s="44">
        <f t="shared" ref="V105:V110" si="55">U105/G105</f>
        <v>0.13239436619718309</v>
      </c>
      <c r="W105" s="1">
        <v>18</v>
      </c>
      <c r="X105" s="1">
        <v>29</v>
      </c>
      <c r="Y105" s="1">
        <v>9</v>
      </c>
      <c r="Z105" s="1">
        <v>111</v>
      </c>
      <c r="AA105" s="1">
        <v>118</v>
      </c>
      <c r="AB105" s="1">
        <v>83</v>
      </c>
      <c r="AC105" s="19">
        <f t="shared" ref="AC105:AC110" si="56">((Y105*5)+(Z105*4)+(AA105*3)+(AB105*2))/H105</f>
        <v>3.143302180685358</v>
      </c>
      <c r="AD105" s="10">
        <v>2</v>
      </c>
      <c r="AE105" s="11" t="s">
        <v>1106</v>
      </c>
      <c r="AF105" s="11"/>
    </row>
    <row r="106" spans="2:33" x14ac:dyDescent="0.45">
      <c r="B106" s="1" t="s">
        <v>358</v>
      </c>
      <c r="C106" s="1" t="s">
        <v>359</v>
      </c>
      <c r="D106" s="57" t="s">
        <v>2</v>
      </c>
      <c r="E106" s="1" t="s">
        <v>4</v>
      </c>
      <c r="F106" s="7">
        <v>431</v>
      </c>
      <c r="G106" s="7">
        <f t="shared" si="31"/>
        <v>353</v>
      </c>
      <c r="H106" s="7">
        <v>308</v>
      </c>
      <c r="I106" s="16">
        <f t="shared" si="52"/>
        <v>0.87252124645892348</v>
      </c>
      <c r="J106" s="1">
        <v>303</v>
      </c>
      <c r="K106" s="87">
        <f t="shared" si="53"/>
        <v>0.85835694050991507</v>
      </c>
      <c r="L106" s="2">
        <v>5</v>
      </c>
      <c r="M106" s="44">
        <f t="shared" si="54"/>
        <v>1.4164305949008499E-2</v>
      </c>
      <c r="N106" s="2">
        <v>0</v>
      </c>
      <c r="O106" s="2">
        <v>0</v>
      </c>
      <c r="P106" s="11">
        <v>0</v>
      </c>
      <c r="Q106" s="2">
        <v>0</v>
      </c>
      <c r="R106" s="2">
        <v>123</v>
      </c>
      <c r="S106" s="2">
        <v>31</v>
      </c>
      <c r="T106" s="2">
        <v>92</v>
      </c>
      <c r="U106" s="11">
        <v>78</v>
      </c>
      <c r="V106" s="44">
        <f t="shared" si="55"/>
        <v>0.22096317280453256</v>
      </c>
      <c r="W106" s="1">
        <v>19</v>
      </c>
      <c r="X106" s="1">
        <v>59</v>
      </c>
      <c r="Y106" s="1">
        <v>3</v>
      </c>
      <c r="Z106" s="1">
        <v>162</v>
      </c>
      <c r="AA106" s="1">
        <v>121</v>
      </c>
      <c r="AB106" s="1">
        <v>22</v>
      </c>
      <c r="AC106" s="19">
        <f t="shared" si="56"/>
        <v>3.4740259740259742</v>
      </c>
      <c r="AD106" s="10"/>
      <c r="AE106" s="11"/>
      <c r="AF106" s="11"/>
    </row>
    <row r="107" spans="2:33" x14ac:dyDescent="0.45">
      <c r="B107" s="1" t="s">
        <v>358</v>
      </c>
      <c r="C107" s="1" t="s">
        <v>359</v>
      </c>
      <c r="D107" s="57" t="s">
        <v>2</v>
      </c>
      <c r="E107" s="1" t="s">
        <v>5</v>
      </c>
      <c r="F107" s="7">
        <v>399</v>
      </c>
      <c r="G107" s="7">
        <f t="shared" si="31"/>
        <v>346</v>
      </c>
      <c r="H107" s="7">
        <v>303</v>
      </c>
      <c r="I107" s="16">
        <f t="shared" si="52"/>
        <v>0.87572254335260113</v>
      </c>
      <c r="J107" s="1">
        <v>296</v>
      </c>
      <c r="K107" s="87">
        <f t="shared" si="53"/>
        <v>0.8554913294797688</v>
      </c>
      <c r="L107" s="2">
        <v>7</v>
      </c>
      <c r="M107" s="44">
        <f t="shared" si="54"/>
        <v>2.023121387283237E-2</v>
      </c>
      <c r="N107" s="2">
        <v>0</v>
      </c>
      <c r="O107" s="2">
        <v>0</v>
      </c>
      <c r="P107" s="11">
        <v>0</v>
      </c>
      <c r="Q107" s="2">
        <v>1</v>
      </c>
      <c r="R107" s="2">
        <v>95</v>
      </c>
      <c r="S107" s="2">
        <v>15</v>
      </c>
      <c r="T107" s="2">
        <v>80</v>
      </c>
      <c r="U107" s="11">
        <v>53</v>
      </c>
      <c r="V107" s="44">
        <f t="shared" si="55"/>
        <v>0.15317919075144509</v>
      </c>
      <c r="W107" s="1">
        <v>8</v>
      </c>
      <c r="X107" s="1">
        <v>45</v>
      </c>
      <c r="Y107" s="1">
        <v>23</v>
      </c>
      <c r="Z107" s="1">
        <v>153</v>
      </c>
      <c r="AA107" s="1">
        <v>102</v>
      </c>
      <c r="AB107" s="1">
        <v>25</v>
      </c>
      <c r="AC107" s="19">
        <f t="shared" si="56"/>
        <v>3.5742574257425743</v>
      </c>
      <c r="AD107" s="10"/>
      <c r="AE107" s="11"/>
      <c r="AF107" s="11"/>
    </row>
    <row r="108" spans="2:33" x14ac:dyDescent="0.45">
      <c r="B108" s="1" t="s">
        <v>358</v>
      </c>
      <c r="C108" s="1" t="s">
        <v>359</v>
      </c>
      <c r="D108" s="57" t="s">
        <v>2</v>
      </c>
      <c r="E108" s="1" t="s">
        <v>6</v>
      </c>
      <c r="F108" s="7">
        <v>404</v>
      </c>
      <c r="G108" s="7">
        <f t="shared" si="31"/>
        <v>318</v>
      </c>
      <c r="H108" s="7">
        <v>272</v>
      </c>
      <c r="I108" s="16">
        <f t="shared" si="52"/>
        <v>0.85534591194968557</v>
      </c>
      <c r="J108" s="1">
        <v>264</v>
      </c>
      <c r="K108" s="87">
        <f t="shared" si="53"/>
        <v>0.83018867924528306</v>
      </c>
      <c r="L108" s="2">
        <v>8</v>
      </c>
      <c r="M108" s="44">
        <f t="shared" si="54"/>
        <v>2.5157232704402517E-2</v>
      </c>
      <c r="N108" s="2">
        <v>0</v>
      </c>
      <c r="O108" s="2">
        <v>0</v>
      </c>
      <c r="P108" s="11">
        <v>0</v>
      </c>
      <c r="Q108" s="2">
        <v>2</v>
      </c>
      <c r="R108" s="2">
        <v>130</v>
      </c>
      <c r="S108" s="2">
        <v>16</v>
      </c>
      <c r="T108" s="2">
        <v>114</v>
      </c>
      <c r="U108" s="11">
        <v>86</v>
      </c>
      <c r="V108" s="44">
        <f t="shared" si="55"/>
        <v>0.27044025157232704</v>
      </c>
      <c r="W108" s="1">
        <v>14</v>
      </c>
      <c r="X108" s="1">
        <v>72</v>
      </c>
      <c r="Y108" s="1">
        <v>0</v>
      </c>
      <c r="Z108" s="1">
        <v>73</v>
      </c>
      <c r="AA108" s="1">
        <v>160</v>
      </c>
      <c r="AB108" s="1">
        <v>39</v>
      </c>
      <c r="AC108" s="19">
        <f t="shared" si="56"/>
        <v>3.125</v>
      </c>
      <c r="AD108" s="10"/>
      <c r="AE108" s="11"/>
      <c r="AF108" s="11"/>
    </row>
    <row r="109" spans="2:33" x14ac:dyDescent="0.45">
      <c r="B109" s="1" t="s">
        <v>358</v>
      </c>
      <c r="C109" s="1" t="s">
        <v>359</v>
      </c>
      <c r="D109" s="57" t="s">
        <v>2</v>
      </c>
      <c r="E109" s="1" t="s">
        <v>7</v>
      </c>
      <c r="F109" s="7">
        <v>368</v>
      </c>
      <c r="G109" s="7">
        <f t="shared" si="31"/>
        <v>315</v>
      </c>
      <c r="H109" s="7">
        <v>261</v>
      </c>
      <c r="I109" s="16">
        <f t="shared" si="52"/>
        <v>0.82857142857142863</v>
      </c>
      <c r="J109" s="1">
        <v>253</v>
      </c>
      <c r="K109" s="87">
        <f t="shared" si="53"/>
        <v>0.80317460317460321</v>
      </c>
      <c r="L109" s="2">
        <v>8</v>
      </c>
      <c r="M109" s="44">
        <f t="shared" si="54"/>
        <v>2.5396825396825397E-2</v>
      </c>
      <c r="N109" s="2">
        <v>0</v>
      </c>
      <c r="O109" s="2">
        <v>0</v>
      </c>
      <c r="P109" s="11">
        <v>0</v>
      </c>
      <c r="Q109" s="2">
        <v>0</v>
      </c>
      <c r="R109" s="2">
        <v>107</v>
      </c>
      <c r="S109" s="2">
        <v>22</v>
      </c>
      <c r="T109" s="2">
        <v>85</v>
      </c>
      <c r="U109" s="11">
        <v>53</v>
      </c>
      <c r="V109" s="44">
        <f t="shared" si="55"/>
        <v>0.16825396825396827</v>
      </c>
      <c r="W109" s="1">
        <v>12</v>
      </c>
      <c r="X109" s="1">
        <v>41</v>
      </c>
      <c r="Y109" s="1">
        <v>15</v>
      </c>
      <c r="Z109" s="1">
        <v>140</v>
      </c>
      <c r="AA109" s="1">
        <v>91</v>
      </c>
      <c r="AB109" s="1">
        <v>15</v>
      </c>
      <c r="AC109" s="19">
        <f t="shared" si="56"/>
        <v>3.5938697318007664</v>
      </c>
      <c r="AD109" s="10"/>
      <c r="AE109" s="11"/>
      <c r="AF109" s="11"/>
    </row>
    <row r="110" spans="2:33" x14ac:dyDescent="0.45">
      <c r="B110" s="1" t="s">
        <v>358</v>
      </c>
      <c r="C110" s="1" t="s">
        <v>359</v>
      </c>
      <c r="D110" s="57" t="s">
        <v>2</v>
      </c>
      <c r="E110" s="1" t="s">
        <v>8</v>
      </c>
      <c r="F110" s="7">
        <v>340</v>
      </c>
      <c r="G110" s="7">
        <f t="shared" si="31"/>
        <v>290</v>
      </c>
      <c r="H110" s="7">
        <v>249</v>
      </c>
      <c r="I110" s="16">
        <f t="shared" si="52"/>
        <v>0.85862068965517246</v>
      </c>
      <c r="J110" s="1">
        <v>240</v>
      </c>
      <c r="K110" s="87">
        <f t="shared" si="53"/>
        <v>0.82758620689655171</v>
      </c>
      <c r="L110" s="2">
        <v>9</v>
      </c>
      <c r="M110" s="44">
        <f t="shared" si="54"/>
        <v>3.1034482758620689E-2</v>
      </c>
      <c r="N110" s="2">
        <v>1</v>
      </c>
      <c r="O110" s="2">
        <v>0</v>
      </c>
      <c r="P110" s="11">
        <v>0</v>
      </c>
      <c r="Q110" s="2">
        <v>0</v>
      </c>
      <c r="R110" s="2">
        <v>91</v>
      </c>
      <c r="S110" s="2">
        <v>30</v>
      </c>
      <c r="T110" s="2">
        <v>61</v>
      </c>
      <c r="U110" s="11">
        <v>50</v>
      </c>
      <c r="V110" s="44">
        <f t="shared" si="55"/>
        <v>0.17241379310344829</v>
      </c>
      <c r="W110" s="1">
        <v>15</v>
      </c>
      <c r="X110" s="1">
        <v>35</v>
      </c>
      <c r="Y110" s="1">
        <v>69</v>
      </c>
      <c r="Z110" s="1">
        <v>111</v>
      </c>
      <c r="AA110" s="1">
        <v>68</v>
      </c>
      <c r="AB110" s="1">
        <v>0</v>
      </c>
      <c r="AC110" s="19">
        <f t="shared" si="56"/>
        <v>3.9879518072289155</v>
      </c>
      <c r="AD110" s="10"/>
      <c r="AE110" s="11"/>
      <c r="AF110" s="11"/>
    </row>
    <row r="111" spans="2:33" s="5" customFormat="1" x14ac:dyDescent="0.45">
      <c r="B111" s="2"/>
      <c r="C111" s="2"/>
      <c r="D111" s="58"/>
      <c r="E111" s="2"/>
      <c r="F111" s="8"/>
      <c r="G111" s="7">
        <f t="shared" si="31"/>
        <v>0</v>
      </c>
      <c r="H111" s="8"/>
      <c r="I111" s="16"/>
      <c r="J111" s="2"/>
      <c r="K111" s="87"/>
      <c r="L111" s="2"/>
      <c r="M111" s="44"/>
      <c r="N111" s="2"/>
      <c r="O111" s="2"/>
      <c r="P111" s="11"/>
      <c r="Q111" s="2"/>
      <c r="R111" s="2"/>
      <c r="S111" s="2"/>
      <c r="T111" s="2"/>
      <c r="U111" s="11"/>
      <c r="V111" s="44"/>
      <c r="W111" s="2"/>
      <c r="X111" s="2"/>
      <c r="Y111" s="2"/>
      <c r="Z111" s="2"/>
      <c r="AA111" s="2"/>
      <c r="AB111" s="2"/>
      <c r="AC111" s="40"/>
      <c r="AD111" s="41"/>
      <c r="AE111" s="2"/>
      <c r="AF111" s="2"/>
      <c r="AG111" s="24"/>
    </row>
    <row r="112" spans="2:33" x14ac:dyDescent="0.45">
      <c r="B112" s="1" t="s">
        <v>370</v>
      </c>
      <c r="C112" s="1" t="s">
        <v>371</v>
      </c>
      <c r="D112" s="57" t="s">
        <v>2</v>
      </c>
      <c r="E112" s="1" t="s">
        <v>3</v>
      </c>
      <c r="F112" s="7">
        <v>574</v>
      </c>
      <c r="G112" s="7">
        <f t="shared" si="31"/>
        <v>478</v>
      </c>
      <c r="H112" s="7">
        <v>224</v>
      </c>
      <c r="I112" s="16">
        <f t="shared" ref="I112:I117" si="57">H112/G112</f>
        <v>0.46861924686192469</v>
      </c>
      <c r="J112" s="1">
        <v>133</v>
      </c>
      <c r="K112" s="87">
        <f t="shared" ref="K112:K117" si="58">J112/G112</f>
        <v>0.27824267782426776</v>
      </c>
      <c r="L112" s="2">
        <v>91</v>
      </c>
      <c r="M112" s="44">
        <f t="shared" ref="M112:M117" si="59">L112/G112</f>
        <v>0.1903765690376569</v>
      </c>
      <c r="N112" s="2">
        <v>0</v>
      </c>
      <c r="O112" s="2">
        <v>0</v>
      </c>
      <c r="P112" s="11">
        <v>0</v>
      </c>
      <c r="Q112" s="2">
        <v>0</v>
      </c>
      <c r="R112" s="2">
        <v>350</v>
      </c>
      <c r="S112" s="2">
        <v>313</v>
      </c>
      <c r="T112" s="2">
        <v>37</v>
      </c>
      <c r="U112" s="11">
        <v>96</v>
      </c>
      <c r="V112" s="44">
        <f t="shared" ref="V112:V117" si="60">U112/G112</f>
        <v>0.20083682008368201</v>
      </c>
      <c r="W112" s="1">
        <v>79</v>
      </c>
      <c r="X112" s="1">
        <v>17</v>
      </c>
      <c r="Y112" s="1">
        <v>14</v>
      </c>
      <c r="Z112" s="1">
        <v>46</v>
      </c>
      <c r="AA112" s="1">
        <v>123</v>
      </c>
      <c r="AB112" s="1">
        <v>41</v>
      </c>
      <c r="AC112" s="19">
        <f t="shared" ref="AC112:AC117" si="61">((Y112*5)+(Z112*4)+(AA112*3)+(AB112*2))/H112</f>
        <v>3.1473214285714284</v>
      </c>
      <c r="AD112" s="10">
        <v>1</v>
      </c>
      <c r="AE112" s="11" t="s">
        <v>1106</v>
      </c>
      <c r="AF112" s="11"/>
    </row>
    <row r="113" spans="2:33" x14ac:dyDescent="0.45">
      <c r="B113" s="1" t="s">
        <v>370</v>
      </c>
      <c r="C113" s="1" t="s">
        <v>371</v>
      </c>
      <c r="D113" s="57" t="s">
        <v>2</v>
      </c>
      <c r="E113" s="1" t="s">
        <v>4</v>
      </c>
      <c r="F113" s="7">
        <v>606</v>
      </c>
      <c r="G113" s="7">
        <f t="shared" si="31"/>
        <v>490</v>
      </c>
      <c r="H113" s="7">
        <v>306</v>
      </c>
      <c r="I113" s="16">
        <f t="shared" si="57"/>
        <v>0.6244897959183674</v>
      </c>
      <c r="J113" s="1">
        <v>207</v>
      </c>
      <c r="K113" s="87">
        <f t="shared" si="58"/>
        <v>0.42244897959183675</v>
      </c>
      <c r="L113" s="2">
        <v>99</v>
      </c>
      <c r="M113" s="44">
        <f t="shared" si="59"/>
        <v>0.20204081632653062</v>
      </c>
      <c r="N113" s="2">
        <v>0</v>
      </c>
      <c r="O113" s="2">
        <v>0</v>
      </c>
      <c r="P113" s="11">
        <v>0</v>
      </c>
      <c r="Q113" s="2">
        <v>0</v>
      </c>
      <c r="R113" s="2">
        <v>300</v>
      </c>
      <c r="S113" s="2">
        <v>249</v>
      </c>
      <c r="T113" s="2">
        <v>51</v>
      </c>
      <c r="U113" s="11">
        <v>116</v>
      </c>
      <c r="V113" s="44">
        <f t="shared" si="60"/>
        <v>0.23673469387755103</v>
      </c>
      <c r="W113" s="1">
        <v>89</v>
      </c>
      <c r="X113" s="1">
        <v>27</v>
      </c>
      <c r="Y113" s="1">
        <v>18</v>
      </c>
      <c r="Z113" s="1">
        <v>70</v>
      </c>
      <c r="AA113" s="1">
        <v>135</v>
      </c>
      <c r="AB113" s="1">
        <v>83</v>
      </c>
      <c r="AC113" s="19">
        <f t="shared" si="61"/>
        <v>3.0751633986928106</v>
      </c>
      <c r="AD113" s="10"/>
      <c r="AE113" s="11"/>
      <c r="AF113" s="11"/>
    </row>
    <row r="114" spans="2:33" x14ac:dyDescent="0.45">
      <c r="B114" s="1" t="s">
        <v>370</v>
      </c>
      <c r="C114" s="1" t="s">
        <v>371</v>
      </c>
      <c r="D114" s="57" t="s">
        <v>2</v>
      </c>
      <c r="E114" s="1" t="s">
        <v>5</v>
      </c>
      <c r="F114" s="7">
        <v>501</v>
      </c>
      <c r="G114" s="7">
        <f t="shared" si="31"/>
        <v>411</v>
      </c>
      <c r="H114" s="7">
        <v>266</v>
      </c>
      <c r="I114" s="16">
        <f t="shared" si="57"/>
        <v>0.64720194647201945</v>
      </c>
      <c r="J114" s="1">
        <v>208</v>
      </c>
      <c r="K114" s="87">
        <f t="shared" si="58"/>
        <v>0.5060827250608273</v>
      </c>
      <c r="L114" s="2">
        <v>58</v>
      </c>
      <c r="M114" s="44">
        <f t="shared" si="59"/>
        <v>0.14111922141119221</v>
      </c>
      <c r="N114" s="2">
        <v>1</v>
      </c>
      <c r="O114" s="2">
        <v>0</v>
      </c>
      <c r="P114" s="11">
        <v>0</v>
      </c>
      <c r="Q114" s="2">
        <v>2</v>
      </c>
      <c r="R114" s="2">
        <v>233</v>
      </c>
      <c r="S114" s="2">
        <v>174</v>
      </c>
      <c r="T114" s="2">
        <v>59</v>
      </c>
      <c r="U114" s="11">
        <v>90</v>
      </c>
      <c r="V114" s="44">
        <f t="shared" si="60"/>
        <v>0.21897810218978103</v>
      </c>
      <c r="W114" s="1">
        <v>65</v>
      </c>
      <c r="X114" s="1">
        <v>25</v>
      </c>
      <c r="Y114" s="1">
        <v>14</v>
      </c>
      <c r="Z114" s="1">
        <v>40</v>
      </c>
      <c r="AA114" s="1">
        <v>91</v>
      </c>
      <c r="AB114" s="1">
        <v>120</v>
      </c>
      <c r="AC114" s="19">
        <f t="shared" si="61"/>
        <v>2.7932330827067671</v>
      </c>
      <c r="AD114" s="10"/>
      <c r="AE114" s="11"/>
      <c r="AF114" s="11"/>
    </row>
    <row r="115" spans="2:33" x14ac:dyDescent="0.45">
      <c r="B115" s="1" t="s">
        <v>370</v>
      </c>
      <c r="C115" s="1" t="s">
        <v>371</v>
      </c>
      <c r="D115" s="57" t="s">
        <v>2</v>
      </c>
      <c r="E115" s="1" t="s">
        <v>6</v>
      </c>
      <c r="F115" s="7">
        <v>485</v>
      </c>
      <c r="G115" s="7">
        <f t="shared" si="31"/>
        <v>360</v>
      </c>
      <c r="H115" s="7">
        <v>172</v>
      </c>
      <c r="I115" s="16">
        <f t="shared" si="57"/>
        <v>0.4777777777777778</v>
      </c>
      <c r="J115" s="1">
        <v>134</v>
      </c>
      <c r="K115" s="87">
        <f t="shared" si="58"/>
        <v>0.37222222222222223</v>
      </c>
      <c r="L115" s="2">
        <v>38</v>
      </c>
      <c r="M115" s="44">
        <f t="shared" si="59"/>
        <v>0.10555555555555556</v>
      </c>
      <c r="N115" s="2">
        <v>2</v>
      </c>
      <c r="O115" s="2">
        <v>0</v>
      </c>
      <c r="P115" s="11">
        <v>0</v>
      </c>
      <c r="Q115" s="2">
        <v>3</v>
      </c>
      <c r="R115" s="2">
        <v>310</v>
      </c>
      <c r="S115" s="2">
        <v>235</v>
      </c>
      <c r="T115" s="2">
        <v>75</v>
      </c>
      <c r="U115" s="11">
        <v>125</v>
      </c>
      <c r="V115" s="44">
        <f t="shared" si="60"/>
        <v>0.34722222222222221</v>
      </c>
      <c r="W115" s="1">
        <v>81</v>
      </c>
      <c r="X115" s="1">
        <v>44</v>
      </c>
      <c r="Y115" s="1">
        <v>9</v>
      </c>
      <c r="Z115" s="1">
        <v>10</v>
      </c>
      <c r="AA115" s="1">
        <v>48</v>
      </c>
      <c r="AB115" s="1">
        <v>103</v>
      </c>
      <c r="AC115" s="19">
        <f t="shared" si="61"/>
        <v>2.5290697674418605</v>
      </c>
      <c r="AD115" s="10"/>
      <c r="AE115" s="11"/>
      <c r="AF115" s="11"/>
    </row>
    <row r="116" spans="2:33" x14ac:dyDescent="0.45">
      <c r="B116" s="1" t="s">
        <v>370</v>
      </c>
      <c r="C116" s="1" t="s">
        <v>371</v>
      </c>
      <c r="D116" s="57" t="s">
        <v>2</v>
      </c>
      <c r="E116" s="1" t="s">
        <v>7</v>
      </c>
      <c r="F116" s="7">
        <v>492</v>
      </c>
      <c r="G116" s="7">
        <f t="shared" si="31"/>
        <v>393</v>
      </c>
      <c r="H116" s="7">
        <v>165</v>
      </c>
      <c r="I116" s="16">
        <f t="shared" si="57"/>
        <v>0.41984732824427479</v>
      </c>
      <c r="J116" s="1">
        <v>123</v>
      </c>
      <c r="K116" s="87">
        <f t="shared" si="58"/>
        <v>0.31297709923664124</v>
      </c>
      <c r="L116" s="2">
        <v>42</v>
      </c>
      <c r="M116" s="44">
        <f t="shared" si="59"/>
        <v>0.10687022900763359</v>
      </c>
      <c r="N116" s="2">
        <v>0</v>
      </c>
      <c r="O116" s="2">
        <v>0</v>
      </c>
      <c r="P116" s="11">
        <v>0</v>
      </c>
      <c r="Q116" s="2">
        <v>0</v>
      </c>
      <c r="R116" s="2">
        <v>327</v>
      </c>
      <c r="S116" s="2">
        <v>267</v>
      </c>
      <c r="T116" s="2">
        <v>60</v>
      </c>
      <c r="U116" s="11">
        <v>99</v>
      </c>
      <c r="V116" s="44">
        <f t="shared" si="60"/>
        <v>0.25190839694656486</v>
      </c>
      <c r="W116" s="1">
        <v>75</v>
      </c>
      <c r="X116" s="1">
        <v>24</v>
      </c>
      <c r="Y116" s="1">
        <v>10</v>
      </c>
      <c r="Z116" s="1">
        <v>20</v>
      </c>
      <c r="AA116" s="1">
        <v>51</v>
      </c>
      <c r="AB116" s="1">
        <v>84</v>
      </c>
      <c r="AC116" s="19">
        <f t="shared" si="61"/>
        <v>2.7333333333333334</v>
      </c>
      <c r="AD116" s="10"/>
      <c r="AE116" s="11"/>
      <c r="AF116" s="11"/>
    </row>
    <row r="117" spans="2:33" x14ac:dyDescent="0.45">
      <c r="B117" s="1" t="s">
        <v>370</v>
      </c>
      <c r="C117" s="1" t="s">
        <v>371</v>
      </c>
      <c r="D117" s="57" t="s">
        <v>2</v>
      </c>
      <c r="E117" s="1" t="s">
        <v>8</v>
      </c>
      <c r="F117" s="7">
        <v>479</v>
      </c>
      <c r="G117" s="7">
        <f t="shared" si="31"/>
        <v>409</v>
      </c>
      <c r="H117" s="7">
        <v>194</v>
      </c>
      <c r="I117" s="16">
        <f t="shared" si="57"/>
        <v>0.47432762836185821</v>
      </c>
      <c r="J117" s="1">
        <v>140</v>
      </c>
      <c r="K117" s="87">
        <f t="shared" si="58"/>
        <v>0.34229828850855748</v>
      </c>
      <c r="L117" s="2">
        <v>54</v>
      </c>
      <c r="M117" s="44">
        <f t="shared" si="59"/>
        <v>0.13202933985330073</v>
      </c>
      <c r="N117" s="2">
        <v>1</v>
      </c>
      <c r="O117" s="2">
        <v>0</v>
      </c>
      <c r="P117" s="11">
        <v>0</v>
      </c>
      <c r="Q117" s="2">
        <v>0</v>
      </c>
      <c r="R117" s="2">
        <v>285</v>
      </c>
      <c r="S117" s="2">
        <v>228</v>
      </c>
      <c r="T117" s="2">
        <v>57</v>
      </c>
      <c r="U117" s="11">
        <v>70</v>
      </c>
      <c r="V117" s="44">
        <f t="shared" si="60"/>
        <v>0.17114914425427874</v>
      </c>
      <c r="W117" s="1">
        <v>45</v>
      </c>
      <c r="X117" s="1">
        <v>25</v>
      </c>
      <c r="Y117" s="1">
        <v>12</v>
      </c>
      <c r="Z117" s="1">
        <v>11</v>
      </c>
      <c r="AA117" s="1">
        <v>68</v>
      </c>
      <c r="AB117" s="1">
        <v>102</v>
      </c>
      <c r="AC117" s="19">
        <f t="shared" si="61"/>
        <v>2.6391752577319587</v>
      </c>
      <c r="AD117" s="10"/>
      <c r="AE117" s="11"/>
      <c r="AF117" s="11"/>
    </row>
    <row r="118" spans="2:33" s="5" customFormat="1" x14ac:dyDescent="0.45">
      <c r="B118" s="2"/>
      <c r="C118" s="2"/>
      <c r="D118" s="58"/>
      <c r="E118" s="2"/>
      <c r="F118" s="8"/>
      <c r="G118" s="7">
        <f t="shared" si="31"/>
        <v>0</v>
      </c>
      <c r="H118" s="8"/>
      <c r="I118" s="16"/>
      <c r="J118" s="2"/>
      <c r="K118" s="87"/>
      <c r="L118" s="2"/>
      <c r="M118" s="44"/>
      <c r="N118" s="2"/>
      <c r="O118" s="2"/>
      <c r="P118" s="11"/>
      <c r="Q118" s="2"/>
      <c r="R118" s="2"/>
      <c r="S118" s="2"/>
      <c r="T118" s="2"/>
      <c r="U118" s="11"/>
      <c r="V118" s="44"/>
      <c r="W118" s="2"/>
      <c r="X118" s="2"/>
      <c r="Y118" s="2"/>
      <c r="Z118" s="2"/>
      <c r="AA118" s="2"/>
      <c r="AB118" s="2"/>
      <c r="AC118" s="40"/>
      <c r="AD118" s="41"/>
      <c r="AE118" s="2"/>
      <c r="AF118" s="2"/>
      <c r="AG118" s="24"/>
    </row>
    <row r="119" spans="2:33" x14ac:dyDescent="0.45">
      <c r="B119" s="1" t="s">
        <v>387</v>
      </c>
      <c r="C119" s="1" t="s">
        <v>388</v>
      </c>
      <c r="D119" s="57" t="s">
        <v>2</v>
      </c>
      <c r="E119" s="1" t="s">
        <v>3</v>
      </c>
      <c r="F119" s="7">
        <v>399</v>
      </c>
      <c r="G119" s="7">
        <f t="shared" si="31"/>
        <v>366</v>
      </c>
      <c r="H119" s="7">
        <v>339</v>
      </c>
      <c r="I119" s="16">
        <f t="shared" ref="I119:I124" si="62">H119/G119</f>
        <v>0.92622950819672134</v>
      </c>
      <c r="J119" s="1">
        <v>337</v>
      </c>
      <c r="K119" s="87">
        <f t="shared" ref="K119:K124" si="63">J119/G119</f>
        <v>0.92076502732240439</v>
      </c>
      <c r="L119" s="2">
        <v>2</v>
      </c>
      <c r="M119" s="44">
        <f t="shared" ref="M119:M124" si="64">L119/G119</f>
        <v>5.4644808743169399E-3</v>
      </c>
      <c r="N119" s="2">
        <v>0</v>
      </c>
      <c r="O119" s="2">
        <v>339</v>
      </c>
      <c r="P119" s="11">
        <v>0</v>
      </c>
      <c r="Q119" s="2">
        <v>0</v>
      </c>
      <c r="R119" s="2">
        <v>60</v>
      </c>
      <c r="S119" s="2">
        <v>1</v>
      </c>
      <c r="T119" s="2">
        <v>59</v>
      </c>
      <c r="U119" s="11">
        <v>33</v>
      </c>
      <c r="V119" s="44">
        <f t="shared" ref="V119:V124" si="65">U119/G119</f>
        <v>9.0163934426229511E-2</v>
      </c>
      <c r="W119" s="1">
        <v>0</v>
      </c>
      <c r="X119" s="1">
        <v>33</v>
      </c>
      <c r="Y119" s="1">
        <v>0</v>
      </c>
      <c r="Z119" s="1">
        <v>0</v>
      </c>
      <c r="AA119" s="1">
        <v>0</v>
      </c>
      <c r="AB119" s="1">
        <v>0</v>
      </c>
      <c r="AC119" s="19">
        <f t="shared" ref="AC119:AC124" si="66">((Y119*5)+(Z119*4)+(AA119*3)+(AB119*2))/H119</f>
        <v>0</v>
      </c>
      <c r="AD119" s="10">
        <v>1.2</v>
      </c>
      <c r="AE119" s="11" t="s">
        <v>1106</v>
      </c>
      <c r="AF119" s="11"/>
    </row>
    <row r="120" spans="2:33" x14ac:dyDescent="0.45">
      <c r="B120" s="1" t="s">
        <v>387</v>
      </c>
      <c r="C120" s="1" t="s">
        <v>388</v>
      </c>
      <c r="D120" s="57" t="s">
        <v>2</v>
      </c>
      <c r="E120" s="1" t="s">
        <v>4</v>
      </c>
      <c r="F120" s="7">
        <v>424</v>
      </c>
      <c r="G120" s="7">
        <f t="shared" si="31"/>
        <v>363</v>
      </c>
      <c r="H120" s="7">
        <v>326</v>
      </c>
      <c r="I120" s="16">
        <f t="shared" si="62"/>
        <v>0.89807162534435259</v>
      </c>
      <c r="J120" s="1">
        <v>323</v>
      </c>
      <c r="K120" s="87">
        <f t="shared" si="63"/>
        <v>0.88980716253443526</v>
      </c>
      <c r="L120" s="2">
        <v>3</v>
      </c>
      <c r="M120" s="44">
        <f t="shared" si="64"/>
        <v>8.2644628099173556E-3</v>
      </c>
      <c r="N120" s="2">
        <v>0</v>
      </c>
      <c r="O120" s="2">
        <v>326</v>
      </c>
      <c r="P120" s="11">
        <v>0</v>
      </c>
      <c r="Q120" s="2">
        <v>0</v>
      </c>
      <c r="R120" s="2">
        <v>98</v>
      </c>
      <c r="S120" s="2">
        <v>1</v>
      </c>
      <c r="T120" s="2">
        <v>97</v>
      </c>
      <c r="U120" s="11">
        <v>61</v>
      </c>
      <c r="V120" s="44">
        <f t="shared" si="65"/>
        <v>0.16804407713498623</v>
      </c>
      <c r="W120" s="1">
        <v>0</v>
      </c>
      <c r="X120" s="1">
        <v>61</v>
      </c>
      <c r="Y120" s="1">
        <v>0</v>
      </c>
      <c r="Z120" s="1">
        <v>0</v>
      </c>
      <c r="AA120" s="1">
        <v>0</v>
      </c>
      <c r="AB120" s="1">
        <v>0</v>
      </c>
      <c r="AC120" s="19">
        <f t="shared" si="66"/>
        <v>0</v>
      </c>
      <c r="AD120" s="10"/>
      <c r="AE120" s="11"/>
      <c r="AF120" s="11"/>
    </row>
    <row r="121" spans="2:33" x14ac:dyDescent="0.45">
      <c r="B121" s="1" t="s">
        <v>387</v>
      </c>
      <c r="C121" s="1" t="s">
        <v>388</v>
      </c>
      <c r="D121" s="57" t="s">
        <v>2</v>
      </c>
      <c r="E121" s="1" t="s">
        <v>5</v>
      </c>
      <c r="F121" s="7">
        <v>400</v>
      </c>
      <c r="G121" s="7">
        <f t="shared" si="31"/>
        <v>367</v>
      </c>
      <c r="H121" s="7">
        <v>336</v>
      </c>
      <c r="I121" s="16">
        <f t="shared" si="62"/>
        <v>0.91553133514986373</v>
      </c>
      <c r="J121" s="1">
        <v>330</v>
      </c>
      <c r="K121" s="87">
        <f t="shared" si="63"/>
        <v>0.89918256130790186</v>
      </c>
      <c r="L121" s="2">
        <v>6</v>
      </c>
      <c r="M121" s="44">
        <f t="shared" si="64"/>
        <v>1.6348773841961851E-2</v>
      </c>
      <c r="N121" s="2">
        <v>0</v>
      </c>
      <c r="O121" s="2">
        <v>336</v>
      </c>
      <c r="P121" s="11">
        <v>0</v>
      </c>
      <c r="Q121" s="2">
        <v>1</v>
      </c>
      <c r="R121" s="2">
        <v>63</v>
      </c>
      <c r="S121" s="2">
        <v>0</v>
      </c>
      <c r="T121" s="2">
        <v>63</v>
      </c>
      <c r="U121" s="11">
        <v>33</v>
      </c>
      <c r="V121" s="44">
        <f t="shared" si="65"/>
        <v>8.9918256130790186E-2</v>
      </c>
      <c r="W121" s="1">
        <v>0</v>
      </c>
      <c r="X121" s="1">
        <v>33</v>
      </c>
      <c r="Y121" s="1">
        <v>0</v>
      </c>
      <c r="Z121" s="1">
        <v>0</v>
      </c>
      <c r="AA121" s="1">
        <v>0</v>
      </c>
      <c r="AB121" s="1">
        <v>0</v>
      </c>
      <c r="AC121" s="19">
        <f t="shared" si="66"/>
        <v>0</v>
      </c>
      <c r="AD121" s="10"/>
      <c r="AE121" s="11"/>
      <c r="AF121" s="11"/>
    </row>
    <row r="122" spans="2:33" x14ac:dyDescent="0.45">
      <c r="B122" s="1" t="s">
        <v>387</v>
      </c>
      <c r="C122" s="1" t="s">
        <v>388</v>
      </c>
      <c r="D122" s="57" t="s">
        <v>2</v>
      </c>
      <c r="E122" s="1" t="s">
        <v>6</v>
      </c>
      <c r="F122" s="7">
        <v>396</v>
      </c>
      <c r="G122" s="7">
        <f t="shared" si="31"/>
        <v>343</v>
      </c>
      <c r="H122" s="7">
        <v>316</v>
      </c>
      <c r="I122" s="16">
        <f t="shared" si="62"/>
        <v>0.92128279883381925</v>
      </c>
      <c r="J122" s="1">
        <v>309</v>
      </c>
      <c r="K122" s="87">
        <f t="shared" si="63"/>
        <v>0.9008746355685131</v>
      </c>
      <c r="L122" s="2">
        <v>7</v>
      </c>
      <c r="M122" s="44">
        <f t="shared" si="64"/>
        <v>2.0408163265306121E-2</v>
      </c>
      <c r="N122" s="2">
        <v>1</v>
      </c>
      <c r="O122" s="2">
        <v>315</v>
      </c>
      <c r="P122" s="11">
        <v>0</v>
      </c>
      <c r="Q122" s="2">
        <v>3</v>
      </c>
      <c r="R122" s="2">
        <v>77</v>
      </c>
      <c r="S122" s="2">
        <v>0</v>
      </c>
      <c r="T122" s="2">
        <v>77</v>
      </c>
      <c r="U122" s="11">
        <v>53</v>
      </c>
      <c r="V122" s="44">
        <f t="shared" si="65"/>
        <v>0.15451895043731778</v>
      </c>
      <c r="W122" s="1">
        <v>0</v>
      </c>
      <c r="X122" s="1">
        <v>53</v>
      </c>
      <c r="Y122" s="1">
        <v>0</v>
      </c>
      <c r="Z122" s="1">
        <v>0</v>
      </c>
      <c r="AA122" s="1">
        <v>0</v>
      </c>
      <c r="AB122" s="1">
        <v>0</v>
      </c>
      <c r="AC122" s="19">
        <f t="shared" si="66"/>
        <v>0</v>
      </c>
      <c r="AD122" s="10"/>
      <c r="AE122" s="11"/>
      <c r="AF122" s="11"/>
    </row>
    <row r="123" spans="2:33" x14ac:dyDescent="0.45">
      <c r="B123" s="1" t="s">
        <v>387</v>
      </c>
      <c r="C123" s="1" t="s">
        <v>388</v>
      </c>
      <c r="D123" s="57" t="s">
        <v>2</v>
      </c>
      <c r="E123" s="1" t="s">
        <v>7</v>
      </c>
      <c r="F123" s="7">
        <v>352</v>
      </c>
      <c r="G123" s="7">
        <f t="shared" si="31"/>
        <v>307</v>
      </c>
      <c r="H123" s="7">
        <v>257</v>
      </c>
      <c r="I123" s="16">
        <f t="shared" si="62"/>
        <v>0.83713355048859939</v>
      </c>
      <c r="J123" s="1">
        <v>255</v>
      </c>
      <c r="K123" s="87">
        <f t="shared" si="63"/>
        <v>0.83061889250814336</v>
      </c>
      <c r="L123" s="2">
        <v>2</v>
      </c>
      <c r="M123" s="44">
        <f t="shared" si="64"/>
        <v>6.5146579804560263E-3</v>
      </c>
      <c r="N123" s="2">
        <v>0</v>
      </c>
      <c r="O123" s="2">
        <v>257</v>
      </c>
      <c r="P123" s="11">
        <v>0</v>
      </c>
      <c r="Q123" s="2">
        <v>0</v>
      </c>
      <c r="R123" s="2">
        <v>95</v>
      </c>
      <c r="S123" s="2">
        <v>0</v>
      </c>
      <c r="T123" s="2">
        <v>95</v>
      </c>
      <c r="U123" s="11">
        <v>45</v>
      </c>
      <c r="V123" s="44">
        <f t="shared" si="65"/>
        <v>0.1465798045602606</v>
      </c>
      <c r="W123" s="1">
        <v>0</v>
      </c>
      <c r="X123" s="1">
        <v>45</v>
      </c>
      <c r="Y123" s="1">
        <v>0</v>
      </c>
      <c r="Z123" s="1">
        <v>0</v>
      </c>
      <c r="AA123" s="1">
        <v>0</v>
      </c>
      <c r="AB123" s="1">
        <v>0</v>
      </c>
      <c r="AC123" s="19">
        <f t="shared" si="66"/>
        <v>0</v>
      </c>
      <c r="AD123" s="10"/>
      <c r="AE123" s="11"/>
      <c r="AF123" s="11"/>
    </row>
    <row r="124" spans="2:33" x14ac:dyDescent="0.45">
      <c r="B124" s="1" t="s">
        <v>387</v>
      </c>
      <c r="C124" s="1" t="s">
        <v>388</v>
      </c>
      <c r="D124" s="57" t="s">
        <v>2</v>
      </c>
      <c r="E124" s="1" t="s">
        <v>8</v>
      </c>
      <c r="F124" s="7">
        <v>332</v>
      </c>
      <c r="G124" s="7">
        <f t="shared" si="31"/>
        <v>291</v>
      </c>
      <c r="H124" s="7">
        <v>254</v>
      </c>
      <c r="I124" s="16">
        <f t="shared" si="62"/>
        <v>0.87285223367697595</v>
      </c>
      <c r="J124" s="1">
        <v>246</v>
      </c>
      <c r="K124" s="87">
        <f t="shared" si="63"/>
        <v>0.84536082474226804</v>
      </c>
      <c r="L124" s="2">
        <v>8</v>
      </c>
      <c r="M124" s="44">
        <f t="shared" si="64"/>
        <v>2.7491408934707903E-2</v>
      </c>
      <c r="N124" s="2">
        <v>3</v>
      </c>
      <c r="O124" s="2">
        <v>251</v>
      </c>
      <c r="P124" s="11">
        <v>0</v>
      </c>
      <c r="Q124" s="2">
        <v>0</v>
      </c>
      <c r="R124" s="2">
        <v>78</v>
      </c>
      <c r="S124" s="2">
        <v>0</v>
      </c>
      <c r="T124" s="2">
        <v>78</v>
      </c>
      <c r="U124" s="11">
        <v>41</v>
      </c>
      <c r="V124" s="44">
        <f t="shared" si="65"/>
        <v>0.14089347079037801</v>
      </c>
      <c r="W124" s="1">
        <v>0</v>
      </c>
      <c r="X124" s="1">
        <v>41</v>
      </c>
      <c r="Y124" s="1">
        <v>0</v>
      </c>
      <c r="Z124" s="1">
        <v>0</v>
      </c>
      <c r="AA124" s="1">
        <v>0</v>
      </c>
      <c r="AB124" s="1">
        <v>0</v>
      </c>
      <c r="AC124" s="19">
        <f t="shared" si="66"/>
        <v>0</v>
      </c>
      <c r="AD124" s="10"/>
      <c r="AE124" s="11"/>
      <c r="AF124" s="11"/>
    </row>
    <row r="125" spans="2:33" s="5" customFormat="1" x14ac:dyDescent="0.45">
      <c r="D125" s="61"/>
      <c r="F125" s="28"/>
      <c r="G125" s="7">
        <f t="shared" si="31"/>
        <v>0</v>
      </c>
      <c r="H125" s="28"/>
      <c r="I125" s="17"/>
      <c r="K125" s="88"/>
      <c r="M125" s="45"/>
      <c r="P125" s="14"/>
      <c r="U125" s="14"/>
      <c r="V125" s="45"/>
      <c r="AC125" s="28"/>
      <c r="AD125" s="42"/>
      <c r="AG125" s="24"/>
    </row>
    <row r="126" spans="2:33" s="29" customFormat="1" x14ac:dyDescent="0.45">
      <c r="B126" s="33" t="s">
        <v>1129</v>
      </c>
      <c r="D126" s="56"/>
      <c r="F126" s="30"/>
      <c r="G126" s="7">
        <f t="shared" si="31"/>
        <v>0</v>
      </c>
      <c r="H126" s="30"/>
      <c r="I126" s="31"/>
      <c r="K126" s="86"/>
      <c r="M126" s="46"/>
      <c r="P126" s="14"/>
      <c r="U126" s="14"/>
      <c r="V126" s="46"/>
      <c r="AC126" s="30"/>
      <c r="AD126" s="32"/>
      <c r="AG126" s="24"/>
    </row>
    <row r="127" spans="2:33" x14ac:dyDescent="0.45">
      <c r="B127" s="1" t="s">
        <v>0</v>
      </c>
      <c r="C127" s="1" t="s">
        <v>1</v>
      </c>
      <c r="D127" s="57" t="s">
        <v>2</v>
      </c>
      <c r="E127" s="1" t="s">
        <v>3</v>
      </c>
      <c r="F127" s="7">
        <v>132</v>
      </c>
      <c r="G127" s="7">
        <f t="shared" si="31"/>
        <v>128</v>
      </c>
      <c r="H127" s="7">
        <v>122</v>
      </c>
      <c r="I127" s="16">
        <f t="shared" ref="I127:I131" si="67">H127/G127</f>
        <v>0.953125</v>
      </c>
      <c r="J127" s="1">
        <v>104</v>
      </c>
      <c r="K127" s="87">
        <f t="shared" ref="K127:K132" si="68">J127/G127</f>
        <v>0.8125</v>
      </c>
      <c r="L127" s="2">
        <v>18</v>
      </c>
      <c r="M127" s="44">
        <f t="shared" ref="M127:M132" si="69">L127/G127</f>
        <v>0.140625</v>
      </c>
      <c r="N127" s="2">
        <v>0</v>
      </c>
      <c r="O127" s="2">
        <v>0</v>
      </c>
      <c r="P127" s="11">
        <v>0</v>
      </c>
      <c r="Q127" s="2">
        <v>0</v>
      </c>
      <c r="R127" s="2">
        <v>10</v>
      </c>
      <c r="S127" s="2">
        <v>10</v>
      </c>
      <c r="T127" s="2">
        <v>0</v>
      </c>
      <c r="U127" s="11">
        <v>4</v>
      </c>
      <c r="V127" s="44">
        <f t="shared" ref="V127:V132" si="70">U127/G127</f>
        <v>3.125E-2</v>
      </c>
      <c r="W127" s="1">
        <v>4</v>
      </c>
      <c r="X127" s="1">
        <v>0</v>
      </c>
      <c r="Y127" s="1">
        <v>16</v>
      </c>
      <c r="Z127" s="1">
        <v>59</v>
      </c>
      <c r="AA127" s="1">
        <v>36</v>
      </c>
      <c r="AB127" s="1">
        <v>11</v>
      </c>
      <c r="AC127" s="19">
        <f t="shared" ref="AC127:AC132" si="71">((Y127*5)+(Z127*4)+(AA127*3)+(AB127*2))/H127</f>
        <v>3.6557377049180326</v>
      </c>
      <c r="AD127" s="10">
        <v>4</v>
      </c>
      <c r="AE127" s="11" t="s">
        <v>1102</v>
      </c>
      <c r="AF127" s="11" t="s">
        <v>1103</v>
      </c>
    </row>
    <row r="128" spans="2:33" x14ac:dyDescent="0.45">
      <c r="B128" s="1" t="s">
        <v>0</v>
      </c>
      <c r="C128" s="1" t="s">
        <v>1</v>
      </c>
      <c r="D128" s="57" t="s">
        <v>2</v>
      </c>
      <c r="E128" s="1" t="s">
        <v>4</v>
      </c>
      <c r="F128" s="7">
        <v>122</v>
      </c>
      <c r="G128" s="7">
        <f t="shared" si="31"/>
        <v>119</v>
      </c>
      <c r="H128" s="7">
        <v>93</v>
      </c>
      <c r="I128" s="16">
        <f t="shared" si="67"/>
        <v>0.78151260504201681</v>
      </c>
      <c r="J128" s="1">
        <v>92</v>
      </c>
      <c r="K128" s="87">
        <f t="shared" si="68"/>
        <v>0.77310924369747902</v>
      </c>
      <c r="L128" s="2">
        <v>1</v>
      </c>
      <c r="M128" s="44">
        <f t="shared" si="69"/>
        <v>8.4033613445378148E-3</v>
      </c>
      <c r="N128" s="2">
        <v>0</v>
      </c>
      <c r="O128" s="2">
        <v>0</v>
      </c>
      <c r="P128" s="11">
        <v>0</v>
      </c>
      <c r="Q128" s="2">
        <v>0</v>
      </c>
      <c r="R128" s="2">
        <v>29</v>
      </c>
      <c r="S128" s="2">
        <v>29</v>
      </c>
      <c r="T128" s="2">
        <v>0</v>
      </c>
      <c r="U128" s="11">
        <v>3</v>
      </c>
      <c r="V128" s="44">
        <f t="shared" si="70"/>
        <v>2.5210084033613446E-2</v>
      </c>
      <c r="W128" s="1">
        <v>3</v>
      </c>
      <c r="X128" s="1">
        <v>0</v>
      </c>
      <c r="Y128" s="1">
        <v>2</v>
      </c>
      <c r="Z128" s="1">
        <v>8</v>
      </c>
      <c r="AA128" s="1">
        <v>33</v>
      </c>
      <c r="AB128" s="1">
        <v>50</v>
      </c>
      <c r="AC128" s="19">
        <f t="shared" si="71"/>
        <v>2.5913978494623655</v>
      </c>
      <c r="AD128" s="10"/>
      <c r="AE128" s="11"/>
      <c r="AF128" s="11"/>
    </row>
    <row r="129" spans="2:33" x14ac:dyDescent="0.45">
      <c r="B129" s="1" t="s">
        <v>0</v>
      </c>
      <c r="C129" s="1" t="s">
        <v>1</v>
      </c>
      <c r="D129" s="57" t="s">
        <v>2</v>
      </c>
      <c r="E129" s="1" t="s">
        <v>5</v>
      </c>
      <c r="F129" s="7">
        <v>104</v>
      </c>
      <c r="G129" s="7">
        <f t="shared" si="31"/>
        <v>102</v>
      </c>
      <c r="H129" s="7">
        <v>93</v>
      </c>
      <c r="I129" s="16">
        <f t="shared" si="67"/>
        <v>0.91176470588235292</v>
      </c>
      <c r="J129" s="1">
        <v>72</v>
      </c>
      <c r="K129" s="87">
        <f t="shared" si="68"/>
        <v>0.70588235294117652</v>
      </c>
      <c r="L129" s="2">
        <v>21</v>
      </c>
      <c r="M129" s="44">
        <f t="shared" si="69"/>
        <v>0.20588235294117646</v>
      </c>
      <c r="N129" s="2">
        <v>0</v>
      </c>
      <c r="O129" s="2">
        <v>0</v>
      </c>
      <c r="P129" s="11">
        <v>0</v>
      </c>
      <c r="Q129" s="2">
        <v>0</v>
      </c>
      <c r="R129" s="2">
        <v>11</v>
      </c>
      <c r="S129" s="2">
        <v>11</v>
      </c>
      <c r="T129" s="2">
        <v>0</v>
      </c>
      <c r="U129" s="11">
        <v>2</v>
      </c>
      <c r="V129" s="44">
        <f t="shared" si="70"/>
        <v>1.9607843137254902E-2</v>
      </c>
      <c r="W129" s="1">
        <v>2</v>
      </c>
      <c r="X129" s="1">
        <v>0</v>
      </c>
      <c r="Y129" s="1">
        <v>3</v>
      </c>
      <c r="Z129" s="1">
        <v>7</v>
      </c>
      <c r="AA129" s="1">
        <v>26</v>
      </c>
      <c r="AB129" s="1">
        <v>57</v>
      </c>
      <c r="AC129" s="19">
        <f t="shared" si="71"/>
        <v>2.5268817204301075</v>
      </c>
      <c r="AD129" s="10"/>
      <c r="AE129" s="11"/>
      <c r="AF129" s="11"/>
    </row>
    <row r="130" spans="2:33" x14ac:dyDescent="0.45">
      <c r="B130" s="1" t="s">
        <v>0</v>
      </c>
      <c r="C130" s="1" t="s">
        <v>1</v>
      </c>
      <c r="D130" s="57" t="s">
        <v>2</v>
      </c>
      <c r="E130" s="1" t="s">
        <v>6</v>
      </c>
      <c r="F130" s="7">
        <v>98</v>
      </c>
      <c r="G130" s="7">
        <f t="shared" si="31"/>
        <v>96</v>
      </c>
      <c r="H130" s="7">
        <v>81</v>
      </c>
      <c r="I130" s="16">
        <f t="shared" si="67"/>
        <v>0.84375</v>
      </c>
      <c r="J130" s="1">
        <v>73</v>
      </c>
      <c r="K130" s="87">
        <f t="shared" si="68"/>
        <v>0.76041666666666663</v>
      </c>
      <c r="L130" s="2">
        <v>8</v>
      </c>
      <c r="M130" s="44">
        <f t="shared" si="69"/>
        <v>8.3333333333333329E-2</v>
      </c>
      <c r="N130" s="2">
        <v>0</v>
      </c>
      <c r="O130" s="2">
        <v>0</v>
      </c>
      <c r="P130" s="11">
        <v>1</v>
      </c>
      <c r="Q130" s="2">
        <v>0</v>
      </c>
      <c r="R130" s="2">
        <v>16</v>
      </c>
      <c r="S130" s="2">
        <v>11</v>
      </c>
      <c r="T130" s="2">
        <v>5</v>
      </c>
      <c r="U130" s="11">
        <v>1</v>
      </c>
      <c r="V130" s="44">
        <f t="shared" si="70"/>
        <v>1.0416666666666666E-2</v>
      </c>
      <c r="W130" s="1">
        <v>1</v>
      </c>
      <c r="X130" s="1">
        <v>0</v>
      </c>
      <c r="Y130" s="1">
        <v>4</v>
      </c>
      <c r="Z130" s="1">
        <v>6</v>
      </c>
      <c r="AA130" s="1">
        <v>20</v>
      </c>
      <c r="AB130" s="1">
        <v>51</v>
      </c>
      <c r="AC130" s="19">
        <f t="shared" si="71"/>
        <v>2.5432098765432101</v>
      </c>
      <c r="AD130" s="10"/>
      <c r="AE130" s="11"/>
      <c r="AF130" s="11"/>
    </row>
    <row r="131" spans="2:33" x14ac:dyDescent="0.45">
      <c r="B131" s="1" t="s">
        <v>0</v>
      </c>
      <c r="C131" s="1" t="s">
        <v>1</v>
      </c>
      <c r="D131" s="57" t="s">
        <v>2</v>
      </c>
      <c r="E131" s="1" t="s">
        <v>7</v>
      </c>
      <c r="F131" s="7">
        <v>92</v>
      </c>
      <c r="G131" s="7">
        <f t="shared" si="31"/>
        <v>88</v>
      </c>
      <c r="H131" s="7">
        <v>61</v>
      </c>
      <c r="I131" s="16">
        <f t="shared" si="67"/>
        <v>0.69318181818181823</v>
      </c>
      <c r="J131" s="1">
        <v>56</v>
      </c>
      <c r="K131" s="87">
        <f t="shared" si="68"/>
        <v>0.63636363636363635</v>
      </c>
      <c r="L131" s="2">
        <v>5</v>
      </c>
      <c r="M131" s="44">
        <f t="shared" si="69"/>
        <v>5.6818181818181816E-2</v>
      </c>
      <c r="N131" s="2">
        <v>0</v>
      </c>
      <c r="O131" s="2">
        <v>0</v>
      </c>
      <c r="P131" s="11">
        <v>1</v>
      </c>
      <c r="Q131" s="2">
        <v>0</v>
      </c>
      <c r="R131" s="2">
        <v>30</v>
      </c>
      <c r="S131" s="2">
        <v>15</v>
      </c>
      <c r="T131" s="2">
        <v>15</v>
      </c>
      <c r="U131" s="11">
        <v>3</v>
      </c>
      <c r="V131" s="44">
        <f t="shared" si="70"/>
        <v>3.4090909090909088E-2</v>
      </c>
      <c r="W131" s="1">
        <v>2</v>
      </c>
      <c r="X131" s="1">
        <v>1</v>
      </c>
      <c r="Y131" s="1">
        <v>8</v>
      </c>
      <c r="Z131" s="1">
        <v>11</v>
      </c>
      <c r="AA131" s="1">
        <v>11</v>
      </c>
      <c r="AB131" s="1">
        <v>31</v>
      </c>
      <c r="AC131" s="19">
        <f t="shared" si="71"/>
        <v>2.9344262295081966</v>
      </c>
      <c r="AD131" s="10"/>
      <c r="AE131" s="11"/>
      <c r="AF131" s="11"/>
    </row>
    <row r="132" spans="2:33" x14ac:dyDescent="0.45">
      <c r="B132" s="1" t="s">
        <v>0</v>
      </c>
      <c r="C132" s="1" t="s">
        <v>1</v>
      </c>
      <c r="D132" s="57" t="s">
        <v>2</v>
      </c>
      <c r="E132" s="1" t="s">
        <v>8</v>
      </c>
      <c r="F132" s="7">
        <v>125</v>
      </c>
      <c r="G132" s="7">
        <f t="shared" si="31"/>
        <v>121</v>
      </c>
      <c r="H132" s="7">
        <v>106</v>
      </c>
      <c r="I132" s="16">
        <f>H132/G132</f>
        <v>0.87603305785123964</v>
      </c>
      <c r="J132" s="1">
        <v>102</v>
      </c>
      <c r="K132" s="87">
        <f t="shared" si="68"/>
        <v>0.84297520661157022</v>
      </c>
      <c r="L132" s="2">
        <v>4</v>
      </c>
      <c r="M132" s="44">
        <f t="shared" si="69"/>
        <v>3.3057851239669422E-2</v>
      </c>
      <c r="N132" s="2">
        <v>0</v>
      </c>
      <c r="O132" s="2">
        <v>0</v>
      </c>
      <c r="P132" s="11">
        <v>2</v>
      </c>
      <c r="Q132" s="2">
        <v>0</v>
      </c>
      <c r="R132" s="2">
        <v>17</v>
      </c>
      <c r="S132" s="2">
        <v>9</v>
      </c>
      <c r="T132" s="2">
        <v>8</v>
      </c>
      <c r="U132" s="11">
        <v>2</v>
      </c>
      <c r="V132" s="44">
        <f t="shared" si="70"/>
        <v>1.6528925619834711E-2</v>
      </c>
      <c r="W132" s="1">
        <v>0</v>
      </c>
      <c r="X132" s="1">
        <v>2</v>
      </c>
      <c r="Y132" s="1">
        <v>1</v>
      </c>
      <c r="Z132" s="1">
        <v>11</v>
      </c>
      <c r="AA132" s="1">
        <v>32</v>
      </c>
      <c r="AB132" s="1">
        <v>62</v>
      </c>
      <c r="AC132" s="19">
        <f t="shared" si="71"/>
        <v>2.5377358490566038</v>
      </c>
      <c r="AD132" s="10"/>
      <c r="AE132" s="11"/>
      <c r="AF132" s="11"/>
    </row>
    <row r="133" spans="2:33" s="5" customFormat="1" x14ac:dyDescent="0.45">
      <c r="B133" s="2"/>
      <c r="C133" s="2"/>
      <c r="D133" s="58"/>
      <c r="E133" s="2"/>
      <c r="F133" s="8"/>
      <c r="G133" s="7">
        <f t="shared" si="31"/>
        <v>0</v>
      </c>
      <c r="H133" s="8"/>
      <c r="I133" s="16"/>
      <c r="J133" s="2"/>
      <c r="K133" s="87"/>
      <c r="L133" s="2"/>
      <c r="M133" s="44"/>
      <c r="N133" s="2"/>
      <c r="O133" s="2"/>
      <c r="P133" s="11"/>
      <c r="Q133" s="2"/>
      <c r="R133" s="2"/>
      <c r="S133" s="2"/>
      <c r="T133" s="2"/>
      <c r="U133" s="11"/>
      <c r="V133" s="44"/>
      <c r="W133" s="2"/>
      <c r="X133" s="2"/>
      <c r="Y133" s="2"/>
      <c r="Z133" s="2"/>
      <c r="AA133" s="2"/>
      <c r="AB133" s="2"/>
      <c r="AC133" s="19"/>
      <c r="AD133" s="10"/>
      <c r="AE133" s="11"/>
      <c r="AF133" s="11"/>
      <c r="AG133" s="24"/>
    </row>
    <row r="134" spans="2:33" x14ac:dyDescent="0.45">
      <c r="B134" s="1" t="s">
        <v>28</v>
      </c>
      <c r="C134" s="1" t="s">
        <v>29</v>
      </c>
      <c r="D134" s="57" t="s">
        <v>2</v>
      </c>
      <c r="E134" s="1" t="s">
        <v>4</v>
      </c>
      <c r="F134" s="7">
        <v>61</v>
      </c>
      <c r="G134" s="7">
        <f t="shared" ref="G134:G197" si="72">F134-P134-U134</f>
        <v>58</v>
      </c>
      <c r="H134" s="7">
        <v>54</v>
      </c>
      <c r="I134" s="16">
        <f>H134/G134</f>
        <v>0.93103448275862066</v>
      </c>
      <c r="J134" s="1">
        <v>54</v>
      </c>
      <c r="K134" s="87">
        <f>J134/G134</f>
        <v>0.93103448275862066</v>
      </c>
      <c r="L134" s="2">
        <v>0</v>
      </c>
      <c r="M134" s="44">
        <f>L134/G134</f>
        <v>0</v>
      </c>
      <c r="N134" s="2">
        <v>0</v>
      </c>
      <c r="O134" s="2">
        <v>0</v>
      </c>
      <c r="P134" s="11">
        <v>0</v>
      </c>
      <c r="Q134" s="2">
        <v>0</v>
      </c>
      <c r="R134" s="2">
        <v>7</v>
      </c>
      <c r="S134" s="2">
        <v>4</v>
      </c>
      <c r="T134" s="2">
        <v>3</v>
      </c>
      <c r="U134" s="11">
        <v>3</v>
      </c>
      <c r="V134" s="44">
        <f>U134/G134</f>
        <v>5.1724137931034482E-2</v>
      </c>
      <c r="W134" s="1">
        <v>2</v>
      </c>
      <c r="X134" s="1">
        <v>1</v>
      </c>
      <c r="Y134" s="1">
        <v>7</v>
      </c>
      <c r="Z134" s="1">
        <v>23</v>
      </c>
      <c r="AA134" s="1">
        <v>12</v>
      </c>
      <c r="AB134" s="1">
        <v>12</v>
      </c>
      <c r="AC134" s="19">
        <f>((Y134*5)+(Z134*4)+(AA134*3)+(AB134*2))/H134</f>
        <v>3.4629629629629628</v>
      </c>
      <c r="AD134" s="10">
        <v>3</v>
      </c>
      <c r="AE134" s="11" t="s">
        <v>1106</v>
      </c>
      <c r="AF134" s="11" t="s">
        <v>1107</v>
      </c>
    </row>
    <row r="135" spans="2:33" x14ac:dyDescent="0.45">
      <c r="B135" s="1" t="s">
        <v>28</v>
      </c>
      <c r="C135" s="1" t="s">
        <v>29</v>
      </c>
      <c r="D135" s="57" t="s">
        <v>2</v>
      </c>
      <c r="E135" s="1" t="s">
        <v>5</v>
      </c>
      <c r="F135" s="7">
        <v>64</v>
      </c>
      <c r="G135" s="7">
        <f t="shared" si="72"/>
        <v>63</v>
      </c>
      <c r="H135" s="7">
        <v>57</v>
      </c>
      <c r="I135" s="16">
        <f>H135/G135</f>
        <v>0.90476190476190477</v>
      </c>
      <c r="J135" s="1">
        <v>56</v>
      </c>
      <c r="K135" s="87">
        <f>J135/G135</f>
        <v>0.88888888888888884</v>
      </c>
      <c r="L135" s="2">
        <v>1</v>
      </c>
      <c r="M135" s="44">
        <f>L135/G135</f>
        <v>1.5873015873015872E-2</v>
      </c>
      <c r="N135" s="2">
        <v>0</v>
      </c>
      <c r="O135" s="2">
        <v>0</v>
      </c>
      <c r="P135" s="11">
        <v>0</v>
      </c>
      <c r="Q135" s="2">
        <v>0</v>
      </c>
      <c r="R135" s="2">
        <v>7</v>
      </c>
      <c r="S135" s="2">
        <v>3</v>
      </c>
      <c r="T135" s="2">
        <v>4</v>
      </c>
      <c r="U135" s="11">
        <v>1</v>
      </c>
      <c r="V135" s="44">
        <f>U135/G135</f>
        <v>1.5873015873015872E-2</v>
      </c>
      <c r="W135" s="1">
        <v>0</v>
      </c>
      <c r="X135" s="1">
        <v>1</v>
      </c>
      <c r="Y135" s="1">
        <v>7</v>
      </c>
      <c r="Z135" s="1">
        <v>7</v>
      </c>
      <c r="AA135" s="1">
        <v>28</v>
      </c>
      <c r="AB135" s="1">
        <v>15</v>
      </c>
      <c r="AC135" s="19">
        <f>((Y135*5)+(Z135*4)+(AA135*3)+(AB135*2))/H135</f>
        <v>3.1052631578947367</v>
      </c>
      <c r="AD135" s="10"/>
      <c r="AE135" s="11"/>
      <c r="AF135" s="11"/>
    </row>
    <row r="136" spans="2:33" x14ac:dyDescent="0.45">
      <c r="B136" s="1" t="s">
        <v>28</v>
      </c>
      <c r="C136" s="1" t="s">
        <v>29</v>
      </c>
      <c r="D136" s="57" t="s">
        <v>2</v>
      </c>
      <c r="E136" s="1" t="s">
        <v>6</v>
      </c>
      <c r="F136" s="7">
        <v>75</v>
      </c>
      <c r="G136" s="7">
        <f t="shared" si="72"/>
        <v>75</v>
      </c>
      <c r="H136" s="7">
        <v>72</v>
      </c>
      <c r="I136" s="16">
        <f>H136/G136</f>
        <v>0.96</v>
      </c>
      <c r="J136" s="1">
        <v>71</v>
      </c>
      <c r="K136" s="87">
        <f>J136/G136</f>
        <v>0.94666666666666666</v>
      </c>
      <c r="L136" s="2">
        <v>1</v>
      </c>
      <c r="M136" s="44">
        <f>L136/G136</f>
        <v>1.3333333333333334E-2</v>
      </c>
      <c r="N136" s="2">
        <v>0</v>
      </c>
      <c r="O136" s="2">
        <v>0</v>
      </c>
      <c r="P136" s="11">
        <v>0</v>
      </c>
      <c r="Q136" s="2">
        <v>0</v>
      </c>
      <c r="R136" s="2">
        <v>3</v>
      </c>
      <c r="S136" s="2">
        <v>3</v>
      </c>
      <c r="T136" s="2">
        <v>0</v>
      </c>
      <c r="U136" s="11">
        <v>0</v>
      </c>
      <c r="V136" s="44">
        <f>U136/G136</f>
        <v>0</v>
      </c>
      <c r="W136" s="1">
        <v>0</v>
      </c>
      <c r="X136" s="1">
        <v>0</v>
      </c>
      <c r="Y136" s="1">
        <v>9</v>
      </c>
      <c r="Z136" s="1">
        <v>17</v>
      </c>
      <c r="AA136" s="1">
        <v>29</v>
      </c>
      <c r="AB136" s="1">
        <v>17</v>
      </c>
      <c r="AC136" s="19">
        <f>((Y136*5)+(Z136*4)+(AA136*3)+(AB136*2))/H136</f>
        <v>3.25</v>
      </c>
      <c r="AD136" s="10"/>
      <c r="AE136" s="11"/>
      <c r="AF136" s="11"/>
    </row>
    <row r="137" spans="2:33" x14ac:dyDescent="0.45">
      <c r="B137" s="1" t="s">
        <v>28</v>
      </c>
      <c r="C137" s="1" t="s">
        <v>29</v>
      </c>
      <c r="D137" s="57" t="s">
        <v>2</v>
      </c>
      <c r="E137" s="1" t="s">
        <v>7</v>
      </c>
      <c r="F137" s="7">
        <v>44</v>
      </c>
      <c r="G137" s="7">
        <f t="shared" si="72"/>
        <v>44</v>
      </c>
      <c r="H137" s="7">
        <v>39</v>
      </c>
      <c r="I137" s="16">
        <f>H137/G137</f>
        <v>0.88636363636363635</v>
      </c>
      <c r="J137" s="1">
        <v>38</v>
      </c>
      <c r="K137" s="87">
        <f>J137/G137</f>
        <v>0.86363636363636365</v>
      </c>
      <c r="L137" s="2">
        <v>1</v>
      </c>
      <c r="M137" s="44">
        <f>L137/G137</f>
        <v>2.2727272727272728E-2</v>
      </c>
      <c r="N137" s="2">
        <v>0</v>
      </c>
      <c r="O137" s="2">
        <v>0</v>
      </c>
      <c r="P137" s="11">
        <v>0</v>
      </c>
      <c r="Q137" s="2">
        <v>0</v>
      </c>
      <c r="R137" s="2">
        <v>5</v>
      </c>
      <c r="S137" s="2">
        <v>5</v>
      </c>
      <c r="T137" s="2">
        <v>0</v>
      </c>
      <c r="U137" s="11">
        <v>0</v>
      </c>
      <c r="V137" s="44">
        <f>U137/G137</f>
        <v>0</v>
      </c>
      <c r="W137" s="1">
        <v>0</v>
      </c>
      <c r="X137" s="1">
        <v>0</v>
      </c>
      <c r="Y137" s="1">
        <v>3</v>
      </c>
      <c r="Z137" s="1">
        <v>6</v>
      </c>
      <c r="AA137" s="1">
        <v>11</v>
      </c>
      <c r="AB137" s="1">
        <v>19</v>
      </c>
      <c r="AC137" s="19">
        <f>((Y137*5)+(Z137*4)+(AA137*3)+(AB137*2))/H137</f>
        <v>2.8205128205128207</v>
      </c>
      <c r="AD137" s="10"/>
      <c r="AE137" s="11"/>
      <c r="AF137" s="11"/>
    </row>
    <row r="138" spans="2:33" x14ac:dyDescent="0.45">
      <c r="B138" s="1" t="s">
        <v>28</v>
      </c>
      <c r="C138" s="1" t="s">
        <v>29</v>
      </c>
      <c r="D138" s="57" t="s">
        <v>2</v>
      </c>
      <c r="E138" s="1" t="s">
        <v>8</v>
      </c>
      <c r="F138" s="7">
        <v>38</v>
      </c>
      <c r="G138" s="7">
        <f t="shared" si="72"/>
        <v>37</v>
      </c>
      <c r="H138" s="7">
        <v>35</v>
      </c>
      <c r="I138" s="16">
        <f>H138/G138</f>
        <v>0.94594594594594594</v>
      </c>
      <c r="J138" s="1">
        <v>35</v>
      </c>
      <c r="K138" s="87">
        <f>J138/G138</f>
        <v>0.94594594594594594</v>
      </c>
      <c r="L138" s="2">
        <v>0</v>
      </c>
      <c r="M138" s="44">
        <f>L138/G138</f>
        <v>0</v>
      </c>
      <c r="N138" s="2">
        <v>0</v>
      </c>
      <c r="O138" s="2">
        <v>0</v>
      </c>
      <c r="P138" s="11">
        <v>0</v>
      </c>
      <c r="Q138" s="2">
        <v>0</v>
      </c>
      <c r="R138" s="2">
        <v>3</v>
      </c>
      <c r="S138" s="2">
        <v>2</v>
      </c>
      <c r="T138" s="2">
        <v>1</v>
      </c>
      <c r="U138" s="11">
        <v>1</v>
      </c>
      <c r="V138" s="44">
        <f>U138/G138</f>
        <v>2.7027027027027029E-2</v>
      </c>
      <c r="W138" s="1">
        <v>1</v>
      </c>
      <c r="X138" s="1">
        <v>0</v>
      </c>
      <c r="Y138" s="1">
        <v>2</v>
      </c>
      <c r="Z138" s="1">
        <v>8</v>
      </c>
      <c r="AA138" s="1">
        <v>14</v>
      </c>
      <c r="AB138" s="1">
        <v>11</v>
      </c>
      <c r="AC138" s="19">
        <f>((Y138*5)+(Z138*4)+(AA138*3)+(AB138*2))/H138</f>
        <v>3.0285714285714285</v>
      </c>
      <c r="AD138" s="10"/>
      <c r="AE138" s="11"/>
      <c r="AF138" s="11"/>
    </row>
    <row r="139" spans="2:33" s="5" customFormat="1" x14ac:dyDescent="0.45">
      <c r="B139" s="2"/>
      <c r="C139" s="2"/>
      <c r="D139" s="58"/>
      <c r="E139" s="2"/>
      <c r="F139" s="8"/>
      <c r="G139" s="7">
        <f t="shared" si="72"/>
        <v>0</v>
      </c>
      <c r="H139" s="8"/>
      <c r="I139" s="16"/>
      <c r="J139" s="2"/>
      <c r="K139" s="87"/>
      <c r="L139" s="2"/>
      <c r="M139" s="44"/>
      <c r="N139" s="2"/>
      <c r="O139" s="2"/>
      <c r="P139" s="11"/>
      <c r="Q139" s="2"/>
      <c r="R139" s="2"/>
      <c r="S139" s="2"/>
      <c r="T139" s="2"/>
      <c r="U139" s="11"/>
      <c r="V139" s="44"/>
      <c r="W139" s="2"/>
      <c r="X139" s="2"/>
      <c r="Y139" s="2"/>
      <c r="Z139" s="2"/>
      <c r="AA139" s="2"/>
      <c r="AB139" s="2"/>
      <c r="AC139" s="19"/>
      <c r="AD139" s="10"/>
      <c r="AE139" s="11"/>
      <c r="AF139" s="11"/>
      <c r="AG139" s="24"/>
    </row>
    <row r="140" spans="2:33" x14ac:dyDescent="0.45">
      <c r="B140" s="1" t="s">
        <v>32</v>
      </c>
      <c r="C140" s="1" t="s">
        <v>148</v>
      </c>
      <c r="D140" s="57" t="s">
        <v>2</v>
      </c>
      <c r="E140" s="1" t="s">
        <v>3</v>
      </c>
      <c r="F140" s="7">
        <v>47</v>
      </c>
      <c r="G140" s="7">
        <f t="shared" si="72"/>
        <v>46</v>
      </c>
      <c r="H140" s="7">
        <v>44</v>
      </c>
      <c r="I140" s="16">
        <f t="shared" ref="I140:I145" si="73">H140/G140</f>
        <v>0.95652173913043481</v>
      </c>
      <c r="J140" s="1">
        <v>40</v>
      </c>
      <c r="K140" s="87">
        <f t="shared" ref="K140:K145" si="74">J140/G140</f>
        <v>0.86956521739130432</v>
      </c>
      <c r="L140" s="2">
        <v>4</v>
      </c>
      <c r="M140" s="44">
        <f t="shared" ref="M140:M145" si="75">L140/G140</f>
        <v>8.6956521739130432E-2</v>
      </c>
      <c r="N140" s="2">
        <v>0</v>
      </c>
      <c r="O140" s="2">
        <v>0</v>
      </c>
      <c r="P140" s="11">
        <v>0</v>
      </c>
      <c r="Q140" s="2">
        <v>0</v>
      </c>
      <c r="R140" s="2">
        <v>3</v>
      </c>
      <c r="S140" s="2">
        <v>3</v>
      </c>
      <c r="T140" s="2">
        <v>0</v>
      </c>
      <c r="U140" s="11">
        <v>1</v>
      </c>
      <c r="V140" s="44">
        <f t="shared" ref="V140:V145" si="76">U140/G140</f>
        <v>2.1739130434782608E-2</v>
      </c>
      <c r="W140" s="1">
        <v>1</v>
      </c>
      <c r="X140" s="1">
        <v>0</v>
      </c>
      <c r="Y140" s="1">
        <v>0</v>
      </c>
      <c r="Z140" s="1">
        <v>7</v>
      </c>
      <c r="AA140" s="1">
        <v>16</v>
      </c>
      <c r="AB140" s="1">
        <v>21</v>
      </c>
      <c r="AC140" s="19">
        <f t="shared" ref="AC140:AC145" si="77">((Y140*5)+(Z140*4)+(AA140*3)+(AB140*2))/H140</f>
        <v>2.6818181818181817</v>
      </c>
      <c r="AD140" s="10">
        <v>4</v>
      </c>
      <c r="AE140" s="11" t="s">
        <v>1106</v>
      </c>
      <c r="AF140" s="11" t="s">
        <v>1107</v>
      </c>
    </row>
    <row r="141" spans="2:33" x14ac:dyDescent="0.45">
      <c r="B141" s="1" t="s">
        <v>32</v>
      </c>
      <c r="C141" s="1" t="s">
        <v>148</v>
      </c>
      <c r="D141" s="57" t="s">
        <v>2</v>
      </c>
      <c r="E141" s="1" t="s">
        <v>4</v>
      </c>
      <c r="F141" s="7">
        <v>52</v>
      </c>
      <c r="G141" s="7">
        <f t="shared" si="72"/>
        <v>51</v>
      </c>
      <c r="H141" s="7">
        <v>42</v>
      </c>
      <c r="I141" s="16">
        <f t="shared" si="73"/>
        <v>0.82352941176470584</v>
      </c>
      <c r="J141" s="1">
        <v>42</v>
      </c>
      <c r="K141" s="87">
        <f t="shared" si="74"/>
        <v>0.82352941176470584</v>
      </c>
      <c r="L141" s="2">
        <v>0</v>
      </c>
      <c r="M141" s="44">
        <f t="shared" si="75"/>
        <v>0</v>
      </c>
      <c r="N141" s="2">
        <v>0</v>
      </c>
      <c r="O141" s="2">
        <v>0</v>
      </c>
      <c r="P141" s="11">
        <v>0</v>
      </c>
      <c r="Q141" s="2">
        <v>0</v>
      </c>
      <c r="R141" s="2">
        <v>10</v>
      </c>
      <c r="S141" s="2">
        <v>10</v>
      </c>
      <c r="T141" s="2">
        <v>0</v>
      </c>
      <c r="U141" s="11">
        <v>1</v>
      </c>
      <c r="V141" s="44">
        <f t="shared" si="76"/>
        <v>1.9607843137254902E-2</v>
      </c>
      <c r="W141" s="1">
        <v>1</v>
      </c>
      <c r="X141" s="1">
        <v>0</v>
      </c>
      <c r="Y141" s="1">
        <v>4</v>
      </c>
      <c r="Z141" s="1">
        <v>16</v>
      </c>
      <c r="AA141" s="1">
        <v>13</v>
      </c>
      <c r="AB141" s="1">
        <v>9</v>
      </c>
      <c r="AC141" s="19">
        <f t="shared" si="77"/>
        <v>3.3571428571428572</v>
      </c>
      <c r="AD141" s="10"/>
      <c r="AE141" s="11"/>
      <c r="AF141" s="11"/>
    </row>
    <row r="142" spans="2:33" x14ac:dyDescent="0.45">
      <c r="B142" s="1" t="s">
        <v>32</v>
      </c>
      <c r="C142" s="1" t="s">
        <v>148</v>
      </c>
      <c r="D142" s="57" t="s">
        <v>2</v>
      </c>
      <c r="E142" s="1" t="s">
        <v>5</v>
      </c>
      <c r="F142" s="7">
        <v>55</v>
      </c>
      <c r="G142" s="7">
        <f t="shared" si="72"/>
        <v>54</v>
      </c>
      <c r="H142" s="7">
        <v>47</v>
      </c>
      <c r="I142" s="16">
        <f t="shared" si="73"/>
        <v>0.87037037037037035</v>
      </c>
      <c r="J142" s="1">
        <v>41</v>
      </c>
      <c r="K142" s="87">
        <f t="shared" si="74"/>
        <v>0.7592592592592593</v>
      </c>
      <c r="L142" s="2">
        <v>6</v>
      </c>
      <c r="M142" s="44">
        <f t="shared" si="75"/>
        <v>0.1111111111111111</v>
      </c>
      <c r="N142" s="2">
        <v>0</v>
      </c>
      <c r="O142" s="2">
        <v>0</v>
      </c>
      <c r="P142" s="11">
        <v>0</v>
      </c>
      <c r="Q142" s="2">
        <v>0</v>
      </c>
      <c r="R142" s="2">
        <v>8</v>
      </c>
      <c r="S142" s="2">
        <v>8</v>
      </c>
      <c r="T142" s="2">
        <v>0</v>
      </c>
      <c r="U142" s="11">
        <v>1</v>
      </c>
      <c r="V142" s="44">
        <f t="shared" si="76"/>
        <v>1.8518518518518517E-2</v>
      </c>
      <c r="W142" s="1">
        <v>1</v>
      </c>
      <c r="X142" s="1">
        <v>0</v>
      </c>
      <c r="Y142" s="1">
        <v>5</v>
      </c>
      <c r="Z142" s="1">
        <v>14</v>
      </c>
      <c r="AA142" s="1">
        <v>19</v>
      </c>
      <c r="AB142" s="1">
        <v>9</v>
      </c>
      <c r="AC142" s="19">
        <f t="shared" si="77"/>
        <v>3.3191489361702127</v>
      </c>
      <c r="AD142" s="10"/>
      <c r="AE142" s="11"/>
      <c r="AF142" s="11"/>
    </row>
    <row r="143" spans="2:33" x14ac:dyDescent="0.45">
      <c r="B143" s="1" t="s">
        <v>32</v>
      </c>
      <c r="C143" s="1" t="s">
        <v>148</v>
      </c>
      <c r="D143" s="57" t="s">
        <v>2</v>
      </c>
      <c r="E143" s="1" t="s">
        <v>6</v>
      </c>
      <c r="F143" s="7">
        <v>78</v>
      </c>
      <c r="G143" s="7">
        <f t="shared" si="72"/>
        <v>77</v>
      </c>
      <c r="H143" s="7">
        <v>65</v>
      </c>
      <c r="I143" s="16">
        <f t="shared" si="73"/>
        <v>0.8441558441558441</v>
      </c>
      <c r="J143" s="1">
        <v>60</v>
      </c>
      <c r="K143" s="87">
        <f t="shared" si="74"/>
        <v>0.77922077922077926</v>
      </c>
      <c r="L143" s="2">
        <v>5</v>
      </c>
      <c r="M143" s="44">
        <f t="shared" si="75"/>
        <v>6.4935064935064929E-2</v>
      </c>
      <c r="N143" s="2">
        <v>0</v>
      </c>
      <c r="O143" s="2">
        <v>0</v>
      </c>
      <c r="P143" s="11">
        <v>0</v>
      </c>
      <c r="Q143" s="2">
        <v>0</v>
      </c>
      <c r="R143" s="2">
        <v>13</v>
      </c>
      <c r="S143" s="2">
        <v>13</v>
      </c>
      <c r="T143" s="2">
        <v>0</v>
      </c>
      <c r="U143" s="11">
        <v>1</v>
      </c>
      <c r="V143" s="44">
        <f t="shared" si="76"/>
        <v>1.2987012987012988E-2</v>
      </c>
      <c r="W143" s="1">
        <v>1</v>
      </c>
      <c r="X143" s="1">
        <v>0</v>
      </c>
      <c r="Y143" s="1">
        <v>4</v>
      </c>
      <c r="Z143" s="1">
        <v>13</v>
      </c>
      <c r="AA143" s="1">
        <v>27</v>
      </c>
      <c r="AB143" s="1">
        <v>21</v>
      </c>
      <c r="AC143" s="19">
        <f t="shared" si="77"/>
        <v>3</v>
      </c>
      <c r="AD143" s="10"/>
      <c r="AE143" s="11"/>
      <c r="AF143" s="11"/>
    </row>
    <row r="144" spans="2:33" x14ac:dyDescent="0.45">
      <c r="B144" s="1" t="s">
        <v>32</v>
      </c>
      <c r="C144" s="3" t="s">
        <v>33</v>
      </c>
      <c r="D144" s="57" t="s">
        <v>2</v>
      </c>
      <c r="E144" s="1" t="s">
        <v>7</v>
      </c>
      <c r="F144" s="7">
        <v>52</v>
      </c>
      <c r="G144" s="7">
        <f t="shared" si="72"/>
        <v>46</v>
      </c>
      <c r="H144" s="7">
        <v>33</v>
      </c>
      <c r="I144" s="16">
        <f t="shared" si="73"/>
        <v>0.71739130434782605</v>
      </c>
      <c r="J144" s="1">
        <v>27</v>
      </c>
      <c r="K144" s="87">
        <f t="shared" si="74"/>
        <v>0.58695652173913049</v>
      </c>
      <c r="L144" s="2">
        <v>6</v>
      </c>
      <c r="M144" s="44">
        <f t="shared" si="75"/>
        <v>0.13043478260869565</v>
      </c>
      <c r="N144" s="2">
        <v>0</v>
      </c>
      <c r="O144" s="2">
        <v>0</v>
      </c>
      <c r="P144" s="11">
        <v>0</v>
      </c>
      <c r="Q144" s="2">
        <v>0</v>
      </c>
      <c r="R144" s="2">
        <v>19</v>
      </c>
      <c r="S144" s="2">
        <v>19</v>
      </c>
      <c r="T144" s="2">
        <v>0</v>
      </c>
      <c r="U144" s="11">
        <v>6</v>
      </c>
      <c r="V144" s="44">
        <f t="shared" si="76"/>
        <v>0.13043478260869565</v>
      </c>
      <c r="W144" s="1">
        <v>6</v>
      </c>
      <c r="X144" s="1">
        <v>0</v>
      </c>
      <c r="Y144" s="1">
        <v>1</v>
      </c>
      <c r="Z144" s="1">
        <v>9</v>
      </c>
      <c r="AA144" s="1">
        <v>10</v>
      </c>
      <c r="AB144" s="1">
        <v>13</v>
      </c>
      <c r="AC144" s="19">
        <f t="shared" si="77"/>
        <v>2.9393939393939394</v>
      </c>
      <c r="AD144" s="10">
        <v>4</v>
      </c>
      <c r="AE144" s="11" t="s">
        <v>1106</v>
      </c>
      <c r="AF144" s="11" t="s">
        <v>1107</v>
      </c>
    </row>
    <row r="145" spans="2:33" x14ac:dyDescent="0.45">
      <c r="B145" s="1" t="s">
        <v>32</v>
      </c>
      <c r="C145" s="3" t="s">
        <v>33</v>
      </c>
      <c r="D145" s="57" t="s">
        <v>2</v>
      </c>
      <c r="E145" s="1" t="s">
        <v>8</v>
      </c>
      <c r="F145" s="7">
        <v>33</v>
      </c>
      <c r="G145" s="7">
        <f t="shared" si="72"/>
        <v>32</v>
      </c>
      <c r="H145" s="7">
        <v>16</v>
      </c>
      <c r="I145" s="16">
        <f t="shared" si="73"/>
        <v>0.5</v>
      </c>
      <c r="J145" s="1">
        <v>14</v>
      </c>
      <c r="K145" s="87">
        <f t="shared" si="74"/>
        <v>0.4375</v>
      </c>
      <c r="L145" s="2">
        <v>2</v>
      </c>
      <c r="M145" s="44">
        <f t="shared" si="75"/>
        <v>6.25E-2</v>
      </c>
      <c r="N145" s="2">
        <v>0</v>
      </c>
      <c r="O145" s="2">
        <v>0</v>
      </c>
      <c r="P145" s="11">
        <v>0</v>
      </c>
      <c r="Q145" s="2">
        <v>0</v>
      </c>
      <c r="R145" s="2">
        <v>17</v>
      </c>
      <c r="S145" s="2">
        <v>17</v>
      </c>
      <c r="T145" s="2">
        <v>0</v>
      </c>
      <c r="U145" s="11">
        <v>1</v>
      </c>
      <c r="V145" s="44">
        <f t="shared" si="76"/>
        <v>3.125E-2</v>
      </c>
      <c r="W145" s="1">
        <v>1</v>
      </c>
      <c r="X145" s="1">
        <v>0</v>
      </c>
      <c r="Y145" s="1">
        <v>1</v>
      </c>
      <c r="Z145" s="1">
        <v>2</v>
      </c>
      <c r="AA145" s="1">
        <v>2</v>
      </c>
      <c r="AB145" s="1">
        <v>11</v>
      </c>
      <c r="AC145" s="19">
        <f t="shared" si="77"/>
        <v>2.5625</v>
      </c>
      <c r="AD145" s="10"/>
      <c r="AE145" s="11"/>
      <c r="AF145" s="11"/>
    </row>
    <row r="146" spans="2:33" s="5" customFormat="1" x14ac:dyDescent="0.45">
      <c r="B146" s="2"/>
      <c r="C146" s="2"/>
      <c r="D146" s="58"/>
      <c r="E146" s="2"/>
      <c r="F146" s="8"/>
      <c r="G146" s="7">
        <f t="shared" si="72"/>
        <v>0</v>
      </c>
      <c r="H146" s="8"/>
      <c r="I146" s="16"/>
      <c r="J146" s="2"/>
      <c r="K146" s="87"/>
      <c r="L146" s="2"/>
      <c r="M146" s="44"/>
      <c r="N146" s="2"/>
      <c r="O146" s="2"/>
      <c r="P146" s="11"/>
      <c r="Q146" s="2"/>
      <c r="R146" s="2"/>
      <c r="S146" s="2"/>
      <c r="T146" s="2"/>
      <c r="U146" s="11"/>
      <c r="V146" s="44"/>
      <c r="W146" s="2"/>
      <c r="X146" s="2"/>
      <c r="Y146" s="2"/>
      <c r="Z146" s="2"/>
      <c r="AA146" s="2"/>
      <c r="AB146" s="2"/>
      <c r="AC146" s="19"/>
      <c r="AD146" s="10"/>
      <c r="AE146" s="11"/>
      <c r="AF146" s="11"/>
      <c r="AG146" s="24"/>
    </row>
    <row r="147" spans="2:33" x14ac:dyDescent="0.45">
      <c r="B147" s="1" t="s">
        <v>36</v>
      </c>
      <c r="C147" s="1" t="s">
        <v>37</v>
      </c>
      <c r="D147" s="57" t="s">
        <v>2</v>
      </c>
      <c r="E147" s="1" t="s">
        <v>3</v>
      </c>
      <c r="F147" s="7">
        <v>196</v>
      </c>
      <c r="G147" s="7">
        <f t="shared" si="72"/>
        <v>184</v>
      </c>
      <c r="H147" s="7">
        <v>135</v>
      </c>
      <c r="I147" s="16">
        <f t="shared" ref="I147:I152" si="78">H147/G147</f>
        <v>0.73369565217391308</v>
      </c>
      <c r="J147" s="1">
        <v>130</v>
      </c>
      <c r="K147" s="87">
        <f t="shared" ref="K147:K152" si="79">J147/G147</f>
        <v>0.70652173913043481</v>
      </c>
      <c r="L147" s="2">
        <v>5</v>
      </c>
      <c r="M147" s="44">
        <f t="shared" ref="M147:M152" si="80">L147/G147</f>
        <v>2.717391304347826E-2</v>
      </c>
      <c r="N147" s="2">
        <v>0</v>
      </c>
      <c r="O147" s="2">
        <v>0</v>
      </c>
      <c r="P147" s="11">
        <v>0</v>
      </c>
      <c r="Q147" s="2">
        <v>0</v>
      </c>
      <c r="R147" s="2">
        <v>61</v>
      </c>
      <c r="S147" s="2">
        <v>41</v>
      </c>
      <c r="T147" s="2">
        <v>20</v>
      </c>
      <c r="U147" s="11">
        <v>12</v>
      </c>
      <c r="V147" s="44">
        <f t="shared" ref="V147:V152" si="81">U147/G147</f>
        <v>6.5217391304347824E-2</v>
      </c>
      <c r="W147" s="1">
        <v>5</v>
      </c>
      <c r="X147" s="1">
        <v>7</v>
      </c>
      <c r="Y147" s="1">
        <v>56</v>
      </c>
      <c r="Z147" s="1">
        <v>34</v>
      </c>
      <c r="AA147" s="1">
        <v>35</v>
      </c>
      <c r="AB147" s="1">
        <v>10</v>
      </c>
      <c r="AC147" s="19">
        <f t="shared" ref="AC147:AC152" si="82">((Y147*5)+(Z147*4)+(AA147*3)+(AB147*2))/H147</f>
        <v>4.0074074074074071</v>
      </c>
      <c r="AD147" s="10" t="s">
        <v>1113</v>
      </c>
      <c r="AE147" s="11" t="s">
        <v>1108</v>
      </c>
      <c r="AF147" s="11" t="s">
        <v>1112</v>
      </c>
    </row>
    <row r="148" spans="2:33" x14ac:dyDescent="0.45">
      <c r="B148" s="1" t="s">
        <v>36</v>
      </c>
      <c r="C148" s="1" t="s">
        <v>37</v>
      </c>
      <c r="D148" s="57" t="s">
        <v>2</v>
      </c>
      <c r="E148" s="1" t="s">
        <v>4</v>
      </c>
      <c r="F148" s="7">
        <v>214</v>
      </c>
      <c r="G148" s="7">
        <f t="shared" si="72"/>
        <v>200</v>
      </c>
      <c r="H148" s="7">
        <v>147</v>
      </c>
      <c r="I148" s="16">
        <f t="shared" si="78"/>
        <v>0.73499999999999999</v>
      </c>
      <c r="J148" s="1">
        <v>134</v>
      </c>
      <c r="K148" s="87">
        <f t="shared" si="79"/>
        <v>0.67</v>
      </c>
      <c r="L148" s="2">
        <v>13</v>
      </c>
      <c r="M148" s="44">
        <f t="shared" si="80"/>
        <v>6.5000000000000002E-2</v>
      </c>
      <c r="N148" s="2">
        <v>0</v>
      </c>
      <c r="O148" s="2">
        <v>0</v>
      </c>
      <c r="P148" s="11">
        <v>0</v>
      </c>
      <c r="Q148" s="2">
        <v>0</v>
      </c>
      <c r="R148" s="2">
        <v>67</v>
      </c>
      <c r="S148" s="2">
        <v>48</v>
      </c>
      <c r="T148" s="2">
        <v>19</v>
      </c>
      <c r="U148" s="11">
        <v>14</v>
      </c>
      <c r="V148" s="44">
        <f t="shared" si="81"/>
        <v>7.0000000000000007E-2</v>
      </c>
      <c r="W148" s="1">
        <v>8</v>
      </c>
      <c r="X148" s="1">
        <v>6</v>
      </c>
      <c r="Y148" s="1">
        <v>63</v>
      </c>
      <c r="Z148" s="1">
        <v>32</v>
      </c>
      <c r="AA148" s="1">
        <v>30</v>
      </c>
      <c r="AB148" s="1">
        <v>22</v>
      </c>
      <c r="AC148" s="19">
        <f t="shared" si="82"/>
        <v>3.925170068027211</v>
      </c>
      <c r="AD148" s="10"/>
      <c r="AE148" s="11"/>
      <c r="AF148" s="11"/>
    </row>
    <row r="149" spans="2:33" x14ac:dyDescent="0.45">
      <c r="B149" s="1" t="s">
        <v>36</v>
      </c>
      <c r="C149" s="1" t="s">
        <v>37</v>
      </c>
      <c r="D149" s="57" t="s">
        <v>2</v>
      </c>
      <c r="E149" s="1" t="s">
        <v>5</v>
      </c>
      <c r="F149" s="7">
        <v>218</v>
      </c>
      <c r="G149" s="7">
        <f t="shared" si="72"/>
        <v>214</v>
      </c>
      <c r="H149" s="7">
        <v>200</v>
      </c>
      <c r="I149" s="16">
        <f t="shared" si="78"/>
        <v>0.93457943925233644</v>
      </c>
      <c r="J149" s="1">
        <v>182</v>
      </c>
      <c r="K149" s="87">
        <f t="shared" si="79"/>
        <v>0.85046728971962615</v>
      </c>
      <c r="L149" s="2">
        <v>18</v>
      </c>
      <c r="M149" s="44">
        <f t="shared" si="80"/>
        <v>8.4112149532710276E-2</v>
      </c>
      <c r="N149" s="2">
        <v>0</v>
      </c>
      <c r="O149" s="2">
        <v>0</v>
      </c>
      <c r="P149" s="11">
        <v>1</v>
      </c>
      <c r="Q149" s="2">
        <v>1</v>
      </c>
      <c r="R149" s="2">
        <v>16</v>
      </c>
      <c r="S149" s="2">
        <v>16</v>
      </c>
      <c r="T149" s="2">
        <v>0</v>
      </c>
      <c r="U149" s="11">
        <v>3</v>
      </c>
      <c r="V149" s="44">
        <f t="shared" si="81"/>
        <v>1.4018691588785047E-2</v>
      </c>
      <c r="W149" s="1">
        <v>3</v>
      </c>
      <c r="X149" s="1">
        <v>0</v>
      </c>
      <c r="Y149" s="1">
        <v>74</v>
      </c>
      <c r="Z149" s="1">
        <v>73</v>
      </c>
      <c r="AA149" s="1">
        <v>44</v>
      </c>
      <c r="AB149" s="1">
        <v>9</v>
      </c>
      <c r="AC149" s="19">
        <f t="shared" si="82"/>
        <v>4.0599999999999996</v>
      </c>
      <c r="AD149" s="10"/>
      <c r="AE149" s="11"/>
      <c r="AF149" s="11"/>
    </row>
    <row r="150" spans="2:33" x14ac:dyDescent="0.45">
      <c r="B150" s="1" t="s">
        <v>36</v>
      </c>
      <c r="C150" s="1" t="s">
        <v>37</v>
      </c>
      <c r="D150" s="57" t="s">
        <v>2</v>
      </c>
      <c r="E150" s="1" t="s">
        <v>6</v>
      </c>
      <c r="F150" s="7">
        <v>207</v>
      </c>
      <c r="G150" s="7">
        <f t="shared" si="72"/>
        <v>194</v>
      </c>
      <c r="H150" s="7">
        <v>95</v>
      </c>
      <c r="I150" s="16">
        <f t="shared" si="78"/>
        <v>0.48969072164948452</v>
      </c>
      <c r="J150" s="1">
        <v>93</v>
      </c>
      <c r="K150" s="87">
        <f t="shared" si="79"/>
        <v>0.47938144329896909</v>
      </c>
      <c r="L150" s="2">
        <v>2</v>
      </c>
      <c r="M150" s="44">
        <f t="shared" si="80"/>
        <v>1.0309278350515464E-2</v>
      </c>
      <c r="N150" s="2">
        <v>0</v>
      </c>
      <c r="O150" s="2">
        <v>0</v>
      </c>
      <c r="P150" s="11">
        <v>0</v>
      </c>
      <c r="Q150" s="2">
        <v>0</v>
      </c>
      <c r="R150" s="2">
        <v>112</v>
      </c>
      <c r="S150" s="2">
        <v>100</v>
      </c>
      <c r="T150" s="2">
        <v>12</v>
      </c>
      <c r="U150" s="11">
        <v>13</v>
      </c>
      <c r="V150" s="44">
        <f t="shared" si="81"/>
        <v>6.7010309278350513E-2</v>
      </c>
      <c r="W150" s="1">
        <v>9</v>
      </c>
      <c r="X150" s="1">
        <v>4</v>
      </c>
      <c r="Y150" s="1">
        <v>14</v>
      </c>
      <c r="Z150" s="1">
        <v>16</v>
      </c>
      <c r="AA150" s="1">
        <v>31</v>
      </c>
      <c r="AB150" s="1">
        <v>34</v>
      </c>
      <c r="AC150" s="19">
        <f t="shared" si="82"/>
        <v>3.1052631578947367</v>
      </c>
      <c r="AD150" s="10"/>
      <c r="AE150" s="11"/>
      <c r="AF150" s="11"/>
    </row>
    <row r="151" spans="2:33" x14ac:dyDescent="0.45">
      <c r="B151" s="1" t="s">
        <v>36</v>
      </c>
      <c r="C151" s="1" t="s">
        <v>37</v>
      </c>
      <c r="D151" s="57" t="s">
        <v>2</v>
      </c>
      <c r="E151" s="1" t="s">
        <v>7</v>
      </c>
      <c r="F151" s="7">
        <v>215</v>
      </c>
      <c r="G151" s="7">
        <f t="shared" si="72"/>
        <v>208</v>
      </c>
      <c r="H151" s="7">
        <v>95</v>
      </c>
      <c r="I151" s="16">
        <f t="shared" si="78"/>
        <v>0.45673076923076922</v>
      </c>
      <c r="J151" s="1">
        <v>63</v>
      </c>
      <c r="K151" s="87">
        <f t="shared" si="79"/>
        <v>0.30288461538461536</v>
      </c>
      <c r="L151" s="2">
        <v>32</v>
      </c>
      <c r="M151" s="44">
        <f t="shared" si="80"/>
        <v>0.15384615384615385</v>
      </c>
      <c r="N151" s="2">
        <v>0</v>
      </c>
      <c r="O151" s="2">
        <v>0</v>
      </c>
      <c r="P151" s="11">
        <v>1</v>
      </c>
      <c r="Q151" s="2">
        <v>0</v>
      </c>
      <c r="R151" s="2">
        <v>119</v>
      </c>
      <c r="S151" s="2">
        <v>91</v>
      </c>
      <c r="T151" s="2">
        <v>28</v>
      </c>
      <c r="U151" s="11">
        <v>6</v>
      </c>
      <c r="V151" s="44">
        <f t="shared" si="81"/>
        <v>2.8846153846153848E-2</v>
      </c>
      <c r="W151" s="1">
        <v>3</v>
      </c>
      <c r="X151" s="1">
        <v>3</v>
      </c>
      <c r="Y151" s="1">
        <v>22</v>
      </c>
      <c r="Z151" s="1">
        <v>24</v>
      </c>
      <c r="AA151" s="1">
        <v>28</v>
      </c>
      <c r="AB151" s="1">
        <v>21</v>
      </c>
      <c r="AC151" s="19">
        <f t="shared" si="82"/>
        <v>3.4947368421052634</v>
      </c>
      <c r="AD151" s="10"/>
      <c r="AE151" s="11"/>
      <c r="AF151" s="11"/>
    </row>
    <row r="152" spans="2:33" x14ac:dyDescent="0.45">
      <c r="B152" s="1" t="s">
        <v>36</v>
      </c>
      <c r="C152" s="1" t="s">
        <v>37</v>
      </c>
      <c r="D152" s="57" t="s">
        <v>2</v>
      </c>
      <c r="E152" s="1" t="s">
        <v>8</v>
      </c>
      <c r="F152" s="7">
        <v>248</v>
      </c>
      <c r="G152" s="7">
        <f t="shared" si="72"/>
        <v>242</v>
      </c>
      <c r="H152" s="7">
        <v>118</v>
      </c>
      <c r="I152" s="16">
        <f t="shared" si="78"/>
        <v>0.48760330578512395</v>
      </c>
      <c r="J152" s="1">
        <v>89</v>
      </c>
      <c r="K152" s="87">
        <f t="shared" si="79"/>
        <v>0.36776859504132231</v>
      </c>
      <c r="L152" s="2">
        <v>29</v>
      </c>
      <c r="M152" s="44">
        <f t="shared" si="80"/>
        <v>0.11983471074380166</v>
      </c>
      <c r="N152" s="2">
        <v>0</v>
      </c>
      <c r="O152" s="2">
        <v>0</v>
      </c>
      <c r="P152" s="11">
        <v>0</v>
      </c>
      <c r="Q152" s="2">
        <v>0</v>
      </c>
      <c r="R152" s="2">
        <v>130</v>
      </c>
      <c r="S152" s="2">
        <v>105</v>
      </c>
      <c r="T152" s="2">
        <v>25</v>
      </c>
      <c r="U152" s="11">
        <v>6</v>
      </c>
      <c r="V152" s="44">
        <f t="shared" si="81"/>
        <v>2.4793388429752067E-2</v>
      </c>
      <c r="W152" s="1">
        <v>3</v>
      </c>
      <c r="X152" s="1">
        <v>3</v>
      </c>
      <c r="Y152" s="1">
        <v>15</v>
      </c>
      <c r="Z152" s="1">
        <v>19</v>
      </c>
      <c r="AA152" s="1">
        <v>29</v>
      </c>
      <c r="AB152" s="1">
        <v>55</v>
      </c>
      <c r="AC152" s="19">
        <f t="shared" si="82"/>
        <v>2.9491525423728815</v>
      </c>
      <c r="AD152" s="10"/>
      <c r="AE152" s="11"/>
      <c r="AF152" s="11"/>
    </row>
    <row r="153" spans="2:33" s="5" customFormat="1" x14ac:dyDescent="0.45">
      <c r="B153" s="2"/>
      <c r="C153" s="2"/>
      <c r="D153" s="58"/>
      <c r="E153" s="2"/>
      <c r="F153" s="8"/>
      <c r="G153" s="7">
        <f t="shared" si="72"/>
        <v>0</v>
      </c>
      <c r="H153" s="8"/>
      <c r="I153" s="16"/>
      <c r="J153" s="2"/>
      <c r="K153" s="87"/>
      <c r="L153" s="2"/>
      <c r="M153" s="44"/>
      <c r="N153" s="2"/>
      <c r="O153" s="2"/>
      <c r="P153" s="11"/>
      <c r="Q153" s="2"/>
      <c r="R153" s="2"/>
      <c r="S153" s="2"/>
      <c r="T153" s="2"/>
      <c r="U153" s="11"/>
      <c r="V153" s="44"/>
      <c r="W153" s="2"/>
      <c r="X153" s="2"/>
      <c r="Y153" s="2"/>
      <c r="Z153" s="2"/>
      <c r="AA153" s="2"/>
      <c r="AB153" s="2"/>
      <c r="AC153" s="40"/>
      <c r="AD153" s="41"/>
      <c r="AE153" s="2"/>
      <c r="AF153" s="2"/>
      <c r="AG153" s="24"/>
    </row>
    <row r="154" spans="2:33" x14ac:dyDescent="0.45">
      <c r="B154" s="49" t="s">
        <v>36</v>
      </c>
      <c r="C154" s="49" t="s">
        <v>37</v>
      </c>
      <c r="D154" s="59" t="s">
        <v>13</v>
      </c>
      <c r="E154" s="49" t="s">
        <v>3</v>
      </c>
      <c r="F154" s="7">
        <v>9</v>
      </c>
      <c r="G154" s="7">
        <f t="shared" si="72"/>
        <v>9</v>
      </c>
      <c r="H154" s="7">
        <v>9</v>
      </c>
      <c r="I154" s="16">
        <f t="shared" ref="I154:I159" si="83">H154/G154</f>
        <v>1</v>
      </c>
      <c r="J154" s="1">
        <v>9</v>
      </c>
      <c r="K154" s="87">
        <f t="shared" ref="K154:K159" si="84">J154/G154</f>
        <v>1</v>
      </c>
      <c r="L154" s="2">
        <v>0</v>
      </c>
      <c r="M154" s="44">
        <f t="shared" ref="M154:M159" si="85">L154/G154</f>
        <v>0</v>
      </c>
      <c r="N154" s="2">
        <v>0</v>
      </c>
      <c r="O154" s="2">
        <v>0</v>
      </c>
      <c r="P154" s="11">
        <v>0</v>
      </c>
      <c r="Q154" s="2">
        <v>0</v>
      </c>
      <c r="R154" s="2">
        <v>0</v>
      </c>
      <c r="S154" s="2">
        <v>0</v>
      </c>
      <c r="T154" s="2">
        <v>0</v>
      </c>
      <c r="U154" s="11">
        <v>0</v>
      </c>
      <c r="V154" s="44">
        <f t="shared" ref="V154:V159" si="86">U154/G154</f>
        <v>0</v>
      </c>
      <c r="W154" s="1">
        <v>0</v>
      </c>
      <c r="X154" s="1">
        <v>0</v>
      </c>
      <c r="Y154" s="1">
        <v>5</v>
      </c>
      <c r="Z154" s="1">
        <v>3</v>
      </c>
      <c r="AA154" s="1">
        <v>1</v>
      </c>
      <c r="AB154" s="1">
        <v>0</v>
      </c>
      <c r="AC154" s="19">
        <f t="shared" ref="AC154:AC159" si="87">((Y154*5)+(Z154*4)+(AA154*3)+(AB154*2))/H154</f>
        <v>4.4444444444444446</v>
      </c>
      <c r="AD154" s="10" t="s">
        <v>1113</v>
      </c>
      <c r="AE154" s="11" t="s">
        <v>1108</v>
      </c>
      <c r="AF154" s="11" t="s">
        <v>1112</v>
      </c>
    </row>
    <row r="155" spans="2:33" x14ac:dyDescent="0.45">
      <c r="B155" s="49" t="s">
        <v>36</v>
      </c>
      <c r="C155" s="49" t="s">
        <v>37</v>
      </c>
      <c r="D155" s="59" t="s">
        <v>13</v>
      </c>
      <c r="E155" s="49" t="s">
        <v>4</v>
      </c>
      <c r="F155" s="7">
        <v>18</v>
      </c>
      <c r="G155" s="7">
        <f t="shared" si="72"/>
        <v>17</v>
      </c>
      <c r="H155" s="7">
        <v>16</v>
      </c>
      <c r="I155" s="16">
        <f t="shared" si="83"/>
        <v>0.94117647058823528</v>
      </c>
      <c r="J155" s="1">
        <v>16</v>
      </c>
      <c r="K155" s="87">
        <f t="shared" si="84"/>
        <v>0.94117647058823528</v>
      </c>
      <c r="L155" s="2">
        <v>0</v>
      </c>
      <c r="M155" s="44">
        <f t="shared" si="85"/>
        <v>0</v>
      </c>
      <c r="N155" s="2">
        <v>0</v>
      </c>
      <c r="O155" s="2">
        <v>0</v>
      </c>
      <c r="P155" s="11">
        <v>0</v>
      </c>
      <c r="Q155" s="2">
        <v>0</v>
      </c>
      <c r="R155" s="2">
        <v>2</v>
      </c>
      <c r="S155" s="2">
        <v>0</v>
      </c>
      <c r="T155" s="2">
        <v>2</v>
      </c>
      <c r="U155" s="11">
        <v>1</v>
      </c>
      <c r="V155" s="44">
        <f t="shared" si="86"/>
        <v>5.8823529411764705E-2</v>
      </c>
      <c r="W155" s="1">
        <v>0</v>
      </c>
      <c r="X155" s="1">
        <v>1</v>
      </c>
      <c r="Y155" s="1">
        <v>4</v>
      </c>
      <c r="Z155" s="1">
        <v>8</v>
      </c>
      <c r="AA155" s="1">
        <v>3</v>
      </c>
      <c r="AB155" s="1">
        <v>1</v>
      </c>
      <c r="AC155" s="19">
        <f t="shared" si="87"/>
        <v>3.9375</v>
      </c>
      <c r="AD155" s="10"/>
      <c r="AE155" s="11"/>
      <c r="AF155" s="11"/>
    </row>
    <row r="156" spans="2:33" x14ac:dyDescent="0.45">
      <c r="B156" s="49" t="s">
        <v>36</v>
      </c>
      <c r="C156" s="49" t="s">
        <v>37</v>
      </c>
      <c r="D156" s="59" t="s">
        <v>13</v>
      </c>
      <c r="E156" s="49" t="s">
        <v>5</v>
      </c>
      <c r="F156" s="7">
        <v>22</v>
      </c>
      <c r="G156" s="7">
        <f t="shared" si="72"/>
        <v>22</v>
      </c>
      <c r="H156" s="7">
        <v>20</v>
      </c>
      <c r="I156" s="16">
        <f t="shared" si="83"/>
        <v>0.90909090909090906</v>
      </c>
      <c r="J156" s="1">
        <v>20</v>
      </c>
      <c r="K156" s="87">
        <f t="shared" si="84"/>
        <v>0.90909090909090906</v>
      </c>
      <c r="L156" s="2">
        <v>0</v>
      </c>
      <c r="M156" s="44">
        <f t="shared" si="85"/>
        <v>0</v>
      </c>
      <c r="N156" s="2">
        <v>0</v>
      </c>
      <c r="O156" s="2">
        <v>0</v>
      </c>
      <c r="P156" s="11">
        <v>0</v>
      </c>
      <c r="Q156" s="2">
        <v>0</v>
      </c>
      <c r="R156" s="2">
        <v>2</v>
      </c>
      <c r="S156" s="2">
        <v>2</v>
      </c>
      <c r="T156" s="2">
        <v>0</v>
      </c>
      <c r="U156" s="11">
        <v>0</v>
      </c>
      <c r="V156" s="44">
        <f t="shared" si="86"/>
        <v>0</v>
      </c>
      <c r="W156" s="1">
        <v>0</v>
      </c>
      <c r="X156" s="1">
        <v>0</v>
      </c>
      <c r="Y156" s="1">
        <v>4</v>
      </c>
      <c r="Z156" s="1">
        <v>8</v>
      </c>
      <c r="AA156" s="1">
        <v>5</v>
      </c>
      <c r="AB156" s="1">
        <v>3</v>
      </c>
      <c r="AC156" s="19">
        <f t="shared" si="87"/>
        <v>3.65</v>
      </c>
      <c r="AD156" s="10"/>
      <c r="AE156" s="11"/>
      <c r="AF156" s="11"/>
    </row>
    <row r="157" spans="2:33" x14ac:dyDescent="0.45">
      <c r="B157" s="49" t="s">
        <v>36</v>
      </c>
      <c r="C157" s="49" t="s">
        <v>37</v>
      </c>
      <c r="D157" s="59" t="s">
        <v>13</v>
      </c>
      <c r="E157" s="49" t="s">
        <v>6</v>
      </c>
      <c r="F157" s="7">
        <v>20</v>
      </c>
      <c r="G157" s="7">
        <f t="shared" si="72"/>
        <v>19</v>
      </c>
      <c r="H157" s="7">
        <v>11</v>
      </c>
      <c r="I157" s="16">
        <f t="shared" si="83"/>
        <v>0.57894736842105265</v>
      </c>
      <c r="J157" s="1">
        <v>11</v>
      </c>
      <c r="K157" s="87">
        <f t="shared" si="84"/>
        <v>0.57894736842105265</v>
      </c>
      <c r="L157" s="2">
        <v>0</v>
      </c>
      <c r="M157" s="44">
        <f t="shared" si="85"/>
        <v>0</v>
      </c>
      <c r="N157" s="2">
        <v>0</v>
      </c>
      <c r="O157" s="2">
        <v>0</v>
      </c>
      <c r="P157" s="11">
        <v>0</v>
      </c>
      <c r="Q157" s="2">
        <v>0</v>
      </c>
      <c r="R157" s="2">
        <v>9</v>
      </c>
      <c r="S157" s="2">
        <v>7</v>
      </c>
      <c r="T157" s="2">
        <v>2</v>
      </c>
      <c r="U157" s="11">
        <v>1</v>
      </c>
      <c r="V157" s="44">
        <f t="shared" si="86"/>
        <v>5.2631578947368418E-2</v>
      </c>
      <c r="W157" s="1">
        <v>0</v>
      </c>
      <c r="X157" s="1">
        <v>1</v>
      </c>
      <c r="Y157" s="1">
        <v>4</v>
      </c>
      <c r="Z157" s="1">
        <v>2</v>
      </c>
      <c r="AA157" s="1">
        <v>1</v>
      </c>
      <c r="AB157" s="1">
        <v>4</v>
      </c>
      <c r="AC157" s="19">
        <f t="shared" si="87"/>
        <v>3.5454545454545454</v>
      </c>
      <c r="AD157" s="10"/>
      <c r="AE157" s="11"/>
      <c r="AF157" s="11"/>
    </row>
    <row r="158" spans="2:33" x14ac:dyDescent="0.45">
      <c r="B158" s="49" t="s">
        <v>36</v>
      </c>
      <c r="C158" s="49" t="s">
        <v>37</v>
      </c>
      <c r="D158" s="59" t="s">
        <v>13</v>
      </c>
      <c r="E158" s="49" t="s">
        <v>7</v>
      </c>
      <c r="F158" s="7">
        <v>51</v>
      </c>
      <c r="G158" s="7">
        <f t="shared" si="72"/>
        <v>46</v>
      </c>
      <c r="H158" s="7">
        <v>24</v>
      </c>
      <c r="I158" s="16">
        <f t="shared" si="83"/>
        <v>0.52173913043478259</v>
      </c>
      <c r="J158" s="1">
        <v>23</v>
      </c>
      <c r="K158" s="87">
        <f t="shared" si="84"/>
        <v>0.5</v>
      </c>
      <c r="L158" s="2">
        <v>1</v>
      </c>
      <c r="M158" s="44">
        <f t="shared" si="85"/>
        <v>2.1739130434782608E-2</v>
      </c>
      <c r="N158" s="2">
        <v>0</v>
      </c>
      <c r="O158" s="2">
        <v>0</v>
      </c>
      <c r="P158" s="11">
        <v>0</v>
      </c>
      <c r="Q158" s="2">
        <v>0</v>
      </c>
      <c r="R158" s="2">
        <v>27</v>
      </c>
      <c r="S158" s="2">
        <v>21</v>
      </c>
      <c r="T158" s="2">
        <v>6</v>
      </c>
      <c r="U158" s="11">
        <v>5</v>
      </c>
      <c r="V158" s="44">
        <f t="shared" si="86"/>
        <v>0.10869565217391304</v>
      </c>
      <c r="W158" s="1">
        <v>3</v>
      </c>
      <c r="X158" s="1">
        <v>2</v>
      </c>
      <c r="Y158" s="1">
        <v>8</v>
      </c>
      <c r="Z158" s="1">
        <v>5</v>
      </c>
      <c r="AA158" s="1">
        <v>5</v>
      </c>
      <c r="AB158" s="1">
        <v>6</v>
      </c>
      <c r="AC158" s="19">
        <f t="shared" si="87"/>
        <v>3.625</v>
      </c>
      <c r="AD158" s="10"/>
      <c r="AE158" s="11"/>
      <c r="AF158" s="11"/>
    </row>
    <row r="159" spans="2:33" x14ac:dyDescent="0.45">
      <c r="B159" s="49" t="s">
        <v>36</v>
      </c>
      <c r="C159" s="49" t="s">
        <v>37</v>
      </c>
      <c r="D159" s="59" t="s">
        <v>13</v>
      </c>
      <c r="E159" s="49" t="s">
        <v>8</v>
      </c>
      <c r="F159" s="7">
        <v>34</v>
      </c>
      <c r="G159" s="7">
        <f t="shared" si="72"/>
        <v>33</v>
      </c>
      <c r="H159" s="7">
        <v>21</v>
      </c>
      <c r="I159" s="16">
        <f t="shared" si="83"/>
        <v>0.63636363636363635</v>
      </c>
      <c r="J159" s="1">
        <v>19</v>
      </c>
      <c r="K159" s="87">
        <f t="shared" si="84"/>
        <v>0.5757575757575758</v>
      </c>
      <c r="L159" s="2">
        <v>2</v>
      </c>
      <c r="M159" s="44">
        <f t="shared" si="85"/>
        <v>6.0606060606060608E-2</v>
      </c>
      <c r="N159" s="2">
        <v>0</v>
      </c>
      <c r="O159" s="2">
        <v>0</v>
      </c>
      <c r="P159" s="11">
        <v>0</v>
      </c>
      <c r="Q159" s="2">
        <v>0</v>
      </c>
      <c r="R159" s="2">
        <v>13</v>
      </c>
      <c r="S159" s="2">
        <v>8</v>
      </c>
      <c r="T159" s="2">
        <v>5</v>
      </c>
      <c r="U159" s="11">
        <v>1</v>
      </c>
      <c r="V159" s="44">
        <f t="shared" si="86"/>
        <v>3.0303030303030304E-2</v>
      </c>
      <c r="W159" s="1">
        <v>1</v>
      </c>
      <c r="X159" s="1">
        <v>0</v>
      </c>
      <c r="Y159" s="1">
        <v>8</v>
      </c>
      <c r="Z159" s="1">
        <v>4</v>
      </c>
      <c r="AA159" s="1">
        <v>6</v>
      </c>
      <c r="AB159" s="1">
        <v>3</v>
      </c>
      <c r="AC159" s="19">
        <f t="shared" si="87"/>
        <v>3.8095238095238093</v>
      </c>
      <c r="AD159" s="10"/>
      <c r="AE159" s="11"/>
      <c r="AF159" s="11"/>
    </row>
    <row r="160" spans="2:33" s="5" customFormat="1" x14ac:dyDescent="0.45">
      <c r="B160" s="2"/>
      <c r="C160" s="2"/>
      <c r="D160" s="58"/>
      <c r="E160" s="2"/>
      <c r="F160" s="8"/>
      <c r="G160" s="7">
        <f t="shared" si="72"/>
        <v>0</v>
      </c>
      <c r="H160" s="8"/>
      <c r="I160" s="16"/>
      <c r="J160" s="2"/>
      <c r="K160" s="87"/>
      <c r="L160" s="2"/>
      <c r="M160" s="44"/>
      <c r="N160" s="2"/>
      <c r="O160" s="2"/>
      <c r="P160" s="11"/>
      <c r="Q160" s="2"/>
      <c r="R160" s="2"/>
      <c r="S160" s="2"/>
      <c r="T160" s="2"/>
      <c r="U160" s="11"/>
      <c r="V160" s="44"/>
      <c r="W160" s="2"/>
      <c r="X160" s="2"/>
      <c r="Y160" s="2"/>
      <c r="Z160" s="2"/>
      <c r="AA160" s="2"/>
      <c r="AB160" s="2"/>
      <c r="AC160" s="19"/>
      <c r="AD160" s="10"/>
      <c r="AE160" s="11"/>
      <c r="AF160" s="11"/>
      <c r="AG160" s="24"/>
    </row>
    <row r="161" spans="2:33" x14ac:dyDescent="0.45">
      <c r="B161" s="1" t="s">
        <v>40</v>
      </c>
      <c r="C161" s="1" t="s">
        <v>41</v>
      </c>
      <c r="D161" s="57" t="s">
        <v>2</v>
      </c>
      <c r="E161" s="1" t="s">
        <v>3</v>
      </c>
      <c r="F161" s="7">
        <v>306</v>
      </c>
      <c r="G161" s="7">
        <f t="shared" si="72"/>
        <v>302</v>
      </c>
      <c r="H161" s="7">
        <v>189</v>
      </c>
      <c r="I161" s="16">
        <f t="shared" ref="I161:I166" si="88">H161/G161</f>
        <v>0.6258278145695364</v>
      </c>
      <c r="J161" s="1">
        <v>101</v>
      </c>
      <c r="K161" s="87">
        <f t="shared" ref="K161:K166" si="89">J161/G161</f>
        <v>0.33443708609271522</v>
      </c>
      <c r="L161" s="2">
        <v>88</v>
      </c>
      <c r="M161" s="44">
        <f t="shared" ref="M161:M166" si="90">L161/G161</f>
        <v>0.29139072847682118</v>
      </c>
      <c r="N161" s="2">
        <v>0</v>
      </c>
      <c r="O161" s="2">
        <v>0</v>
      </c>
      <c r="P161" s="11">
        <v>0</v>
      </c>
      <c r="Q161" s="2">
        <v>0</v>
      </c>
      <c r="R161" s="2">
        <v>117</v>
      </c>
      <c r="S161" s="2">
        <v>109</v>
      </c>
      <c r="T161" s="2">
        <v>8</v>
      </c>
      <c r="U161" s="11">
        <v>4</v>
      </c>
      <c r="V161" s="44">
        <f t="shared" ref="V161:V166" si="91">U161/G161</f>
        <v>1.3245033112582781E-2</v>
      </c>
      <c r="W161" s="1">
        <v>3</v>
      </c>
      <c r="X161" s="1">
        <v>1</v>
      </c>
      <c r="Y161" s="1">
        <v>6</v>
      </c>
      <c r="Z161" s="1">
        <v>12</v>
      </c>
      <c r="AA161" s="1">
        <v>56</v>
      </c>
      <c r="AB161" s="1">
        <v>115</v>
      </c>
      <c r="AC161" s="19">
        <f t="shared" ref="AC161:AC166" si="92">((Y161*5)+(Z161*4)+(AA161*3)+(AB161*2))/H161</f>
        <v>2.5185185185185186</v>
      </c>
      <c r="AD161" s="10">
        <v>4</v>
      </c>
      <c r="AE161" s="11" t="s">
        <v>1106</v>
      </c>
      <c r="AF161" s="11" t="s">
        <v>1112</v>
      </c>
    </row>
    <row r="162" spans="2:33" x14ac:dyDescent="0.45">
      <c r="B162" s="1" t="s">
        <v>40</v>
      </c>
      <c r="C162" s="1" t="s">
        <v>41</v>
      </c>
      <c r="D162" s="57" t="s">
        <v>2</v>
      </c>
      <c r="E162" s="1" t="s">
        <v>4</v>
      </c>
      <c r="F162" s="7">
        <v>343</v>
      </c>
      <c r="G162" s="7">
        <f t="shared" si="72"/>
        <v>334</v>
      </c>
      <c r="H162" s="7">
        <v>189</v>
      </c>
      <c r="I162" s="16">
        <f t="shared" si="88"/>
        <v>0.56586826347305386</v>
      </c>
      <c r="J162" s="1">
        <v>119</v>
      </c>
      <c r="K162" s="87">
        <f t="shared" si="89"/>
        <v>0.35628742514970058</v>
      </c>
      <c r="L162" s="2">
        <v>70</v>
      </c>
      <c r="M162" s="44">
        <f t="shared" si="90"/>
        <v>0.20958083832335328</v>
      </c>
      <c r="N162" s="2">
        <v>0</v>
      </c>
      <c r="O162" s="2">
        <v>0</v>
      </c>
      <c r="P162" s="11">
        <v>0</v>
      </c>
      <c r="Q162" s="2">
        <v>0</v>
      </c>
      <c r="R162" s="2">
        <v>154</v>
      </c>
      <c r="S162" s="2">
        <v>142</v>
      </c>
      <c r="T162" s="2">
        <v>12</v>
      </c>
      <c r="U162" s="11">
        <v>9</v>
      </c>
      <c r="V162" s="44">
        <f t="shared" si="91"/>
        <v>2.6946107784431138E-2</v>
      </c>
      <c r="W162" s="1">
        <v>6</v>
      </c>
      <c r="X162" s="1">
        <v>3</v>
      </c>
      <c r="Y162" s="1">
        <v>5</v>
      </c>
      <c r="Z162" s="1">
        <v>16</v>
      </c>
      <c r="AA162" s="1">
        <v>52</v>
      </c>
      <c r="AB162" s="1">
        <v>116</v>
      </c>
      <c r="AC162" s="19">
        <f t="shared" si="92"/>
        <v>2.5238095238095237</v>
      </c>
      <c r="AD162" s="10"/>
      <c r="AE162" s="11"/>
      <c r="AF162" s="11"/>
    </row>
    <row r="163" spans="2:33" x14ac:dyDescent="0.45">
      <c r="B163" s="1" t="s">
        <v>40</v>
      </c>
      <c r="C163" s="1" t="s">
        <v>41</v>
      </c>
      <c r="D163" s="57" t="s">
        <v>2</v>
      </c>
      <c r="E163" s="1" t="s">
        <v>5</v>
      </c>
      <c r="F163" s="7">
        <v>322</v>
      </c>
      <c r="G163" s="7">
        <f t="shared" si="72"/>
        <v>313</v>
      </c>
      <c r="H163" s="7">
        <v>261</v>
      </c>
      <c r="I163" s="16">
        <f t="shared" si="88"/>
        <v>0.83386581469648557</v>
      </c>
      <c r="J163" s="1">
        <v>164</v>
      </c>
      <c r="K163" s="87">
        <f t="shared" si="89"/>
        <v>0.52396166134185307</v>
      </c>
      <c r="L163" s="2">
        <v>97</v>
      </c>
      <c r="M163" s="44">
        <f t="shared" si="90"/>
        <v>0.30990415335463256</v>
      </c>
      <c r="N163" s="2">
        <v>0</v>
      </c>
      <c r="O163" s="2">
        <v>0</v>
      </c>
      <c r="P163" s="11">
        <v>0</v>
      </c>
      <c r="Q163" s="2">
        <v>0</v>
      </c>
      <c r="R163" s="2">
        <v>61</v>
      </c>
      <c r="S163" s="2">
        <v>59</v>
      </c>
      <c r="T163" s="2">
        <v>2</v>
      </c>
      <c r="U163" s="11">
        <v>9</v>
      </c>
      <c r="V163" s="44">
        <f t="shared" si="91"/>
        <v>2.8753993610223641E-2</v>
      </c>
      <c r="W163" s="1">
        <v>8</v>
      </c>
      <c r="X163" s="1">
        <v>1</v>
      </c>
      <c r="Y163" s="1">
        <v>3</v>
      </c>
      <c r="Z163" s="1">
        <v>15</v>
      </c>
      <c r="AA163" s="1">
        <v>107</v>
      </c>
      <c r="AB163" s="1">
        <v>136</v>
      </c>
      <c r="AC163" s="19">
        <f t="shared" si="92"/>
        <v>2.5593869731800765</v>
      </c>
      <c r="AD163" s="10"/>
      <c r="AE163" s="11"/>
      <c r="AF163" s="11"/>
    </row>
    <row r="164" spans="2:33" x14ac:dyDescent="0.45">
      <c r="B164" s="1" t="s">
        <v>40</v>
      </c>
      <c r="C164" s="1" t="s">
        <v>41</v>
      </c>
      <c r="D164" s="57" t="s">
        <v>2</v>
      </c>
      <c r="E164" s="1" t="s">
        <v>6</v>
      </c>
      <c r="F164" s="7">
        <v>363</v>
      </c>
      <c r="G164" s="7">
        <f t="shared" si="72"/>
        <v>347</v>
      </c>
      <c r="H164" s="7">
        <v>134</v>
      </c>
      <c r="I164" s="16">
        <f t="shared" si="88"/>
        <v>0.3861671469740634</v>
      </c>
      <c r="J164" s="1">
        <v>117</v>
      </c>
      <c r="K164" s="87">
        <f t="shared" si="89"/>
        <v>0.33717579250720459</v>
      </c>
      <c r="L164" s="2">
        <v>17</v>
      </c>
      <c r="M164" s="44">
        <f t="shared" si="90"/>
        <v>4.8991354466858789E-2</v>
      </c>
      <c r="N164" s="2">
        <v>0</v>
      </c>
      <c r="O164" s="2">
        <v>0</v>
      </c>
      <c r="P164" s="11">
        <v>0</v>
      </c>
      <c r="Q164" s="2">
        <v>1</v>
      </c>
      <c r="R164" s="2">
        <v>228</v>
      </c>
      <c r="S164" s="2">
        <v>220</v>
      </c>
      <c r="T164" s="2">
        <v>8</v>
      </c>
      <c r="U164" s="11">
        <v>16</v>
      </c>
      <c r="V164" s="44">
        <f t="shared" si="91"/>
        <v>4.6109510086455328E-2</v>
      </c>
      <c r="W164" s="1">
        <v>11</v>
      </c>
      <c r="X164" s="1">
        <v>5</v>
      </c>
      <c r="Y164" s="1">
        <v>1</v>
      </c>
      <c r="Z164" s="1">
        <v>11</v>
      </c>
      <c r="AA164" s="1">
        <v>29</v>
      </c>
      <c r="AB164" s="1">
        <v>93</v>
      </c>
      <c r="AC164" s="19">
        <f t="shared" si="92"/>
        <v>2.4029850746268657</v>
      </c>
      <c r="AD164" s="10"/>
      <c r="AE164" s="11"/>
      <c r="AF164" s="11"/>
    </row>
    <row r="165" spans="2:33" x14ac:dyDescent="0.45">
      <c r="B165" s="1" t="s">
        <v>40</v>
      </c>
      <c r="C165" s="1" t="s">
        <v>41</v>
      </c>
      <c r="D165" s="57" t="s">
        <v>2</v>
      </c>
      <c r="E165" s="1" t="s">
        <v>7</v>
      </c>
      <c r="F165" s="7">
        <v>340</v>
      </c>
      <c r="G165" s="7">
        <f t="shared" si="72"/>
        <v>321</v>
      </c>
      <c r="H165" s="7">
        <v>150</v>
      </c>
      <c r="I165" s="16">
        <f t="shared" si="88"/>
        <v>0.46728971962616822</v>
      </c>
      <c r="J165" s="1">
        <v>68</v>
      </c>
      <c r="K165" s="87">
        <f t="shared" si="89"/>
        <v>0.21183800623052959</v>
      </c>
      <c r="L165" s="2">
        <v>82</v>
      </c>
      <c r="M165" s="44">
        <f t="shared" si="90"/>
        <v>0.2554517133956386</v>
      </c>
      <c r="N165" s="2">
        <v>0</v>
      </c>
      <c r="O165" s="2">
        <v>1</v>
      </c>
      <c r="P165" s="11">
        <v>0</v>
      </c>
      <c r="Q165" s="2">
        <v>0</v>
      </c>
      <c r="R165" s="2">
        <v>190</v>
      </c>
      <c r="S165" s="2">
        <v>168</v>
      </c>
      <c r="T165" s="2">
        <v>22</v>
      </c>
      <c r="U165" s="11">
        <v>19</v>
      </c>
      <c r="V165" s="44">
        <f t="shared" si="91"/>
        <v>5.9190031152647975E-2</v>
      </c>
      <c r="W165" s="1">
        <v>15</v>
      </c>
      <c r="X165" s="1">
        <v>4</v>
      </c>
      <c r="Y165" s="1">
        <v>2</v>
      </c>
      <c r="Z165" s="1">
        <v>9</v>
      </c>
      <c r="AA165" s="1">
        <v>32</v>
      </c>
      <c r="AB165" s="1">
        <v>106</v>
      </c>
      <c r="AC165" s="19">
        <f t="shared" si="92"/>
        <v>2.36</v>
      </c>
      <c r="AD165" s="10"/>
      <c r="AE165" s="11"/>
      <c r="AF165" s="11"/>
    </row>
    <row r="166" spans="2:33" x14ac:dyDescent="0.45">
      <c r="B166" s="1" t="s">
        <v>40</v>
      </c>
      <c r="C166" s="1" t="s">
        <v>41</v>
      </c>
      <c r="D166" s="57" t="s">
        <v>2</v>
      </c>
      <c r="E166" s="1" t="s">
        <v>8</v>
      </c>
      <c r="F166" s="7">
        <v>319</v>
      </c>
      <c r="G166" s="7">
        <f t="shared" si="72"/>
        <v>308</v>
      </c>
      <c r="H166" s="7">
        <v>161</v>
      </c>
      <c r="I166" s="16">
        <f t="shared" si="88"/>
        <v>0.52272727272727271</v>
      </c>
      <c r="J166" s="1">
        <v>120</v>
      </c>
      <c r="K166" s="87">
        <f t="shared" si="89"/>
        <v>0.38961038961038963</v>
      </c>
      <c r="L166" s="2">
        <v>41</v>
      </c>
      <c r="M166" s="44">
        <f t="shared" si="90"/>
        <v>0.13311688311688311</v>
      </c>
      <c r="N166" s="2">
        <v>0</v>
      </c>
      <c r="O166" s="2">
        <v>0</v>
      </c>
      <c r="P166" s="11">
        <v>0</v>
      </c>
      <c r="Q166" s="2">
        <v>0</v>
      </c>
      <c r="R166" s="2">
        <v>158</v>
      </c>
      <c r="S166" s="2">
        <v>134</v>
      </c>
      <c r="T166" s="2">
        <v>24</v>
      </c>
      <c r="U166" s="11">
        <v>11</v>
      </c>
      <c r="V166" s="44">
        <f t="shared" si="91"/>
        <v>3.5714285714285712E-2</v>
      </c>
      <c r="W166" s="1">
        <v>7</v>
      </c>
      <c r="X166" s="1">
        <v>4</v>
      </c>
      <c r="Y166" s="1">
        <v>5</v>
      </c>
      <c r="Z166" s="1">
        <v>18</v>
      </c>
      <c r="AA166" s="1">
        <v>36</v>
      </c>
      <c r="AB166" s="1">
        <v>102</v>
      </c>
      <c r="AC166" s="19">
        <f t="shared" si="92"/>
        <v>2.5403726708074532</v>
      </c>
      <c r="AD166" s="10"/>
      <c r="AE166" s="11"/>
      <c r="AF166" s="11"/>
    </row>
    <row r="167" spans="2:33" s="5" customFormat="1" x14ac:dyDescent="0.45">
      <c r="B167" s="2"/>
      <c r="C167" s="2"/>
      <c r="D167" s="58"/>
      <c r="E167" s="2"/>
      <c r="F167" s="8"/>
      <c r="G167" s="7">
        <f t="shared" si="72"/>
        <v>0</v>
      </c>
      <c r="H167" s="8"/>
      <c r="I167" s="16"/>
      <c r="J167" s="2"/>
      <c r="K167" s="87"/>
      <c r="L167" s="2"/>
      <c r="M167" s="44"/>
      <c r="N167" s="2"/>
      <c r="O167" s="2"/>
      <c r="P167" s="11"/>
      <c r="Q167" s="2"/>
      <c r="R167" s="2"/>
      <c r="S167" s="2"/>
      <c r="T167" s="2"/>
      <c r="U167" s="11"/>
      <c r="V167" s="44"/>
      <c r="W167" s="2"/>
      <c r="X167" s="2"/>
      <c r="Y167" s="2"/>
      <c r="Z167" s="2"/>
      <c r="AA167" s="2"/>
      <c r="AB167" s="2"/>
      <c r="AC167" s="40"/>
      <c r="AD167" s="41"/>
      <c r="AE167" s="2"/>
      <c r="AF167" s="2"/>
      <c r="AG167" s="24"/>
    </row>
    <row r="168" spans="2:33" x14ac:dyDescent="0.45">
      <c r="B168" s="49" t="s">
        <v>40</v>
      </c>
      <c r="C168" s="49" t="s">
        <v>41</v>
      </c>
      <c r="D168" s="59" t="s">
        <v>13</v>
      </c>
      <c r="E168" s="49" t="s">
        <v>4</v>
      </c>
      <c r="F168" s="7">
        <v>4</v>
      </c>
      <c r="G168" s="7">
        <f t="shared" si="72"/>
        <v>4</v>
      </c>
      <c r="H168" s="7">
        <v>3</v>
      </c>
      <c r="I168" s="16">
        <f>H168/G168</f>
        <v>0.75</v>
      </c>
      <c r="J168" s="1">
        <v>3</v>
      </c>
      <c r="K168" s="87">
        <f>J168/G168</f>
        <v>0.75</v>
      </c>
      <c r="L168" s="2">
        <v>0</v>
      </c>
      <c r="M168" s="44">
        <f>L168/G168</f>
        <v>0</v>
      </c>
      <c r="N168" s="2">
        <v>0</v>
      </c>
      <c r="O168" s="2">
        <v>0</v>
      </c>
      <c r="P168" s="11">
        <v>0</v>
      </c>
      <c r="Q168" s="2">
        <v>0</v>
      </c>
      <c r="R168" s="2">
        <v>1</v>
      </c>
      <c r="S168" s="2">
        <v>0</v>
      </c>
      <c r="T168" s="2">
        <v>1</v>
      </c>
      <c r="U168" s="11">
        <v>0</v>
      </c>
      <c r="V168" s="44">
        <f>U168/G168</f>
        <v>0</v>
      </c>
      <c r="W168" s="1">
        <v>0</v>
      </c>
      <c r="X168" s="1">
        <v>0</v>
      </c>
      <c r="Y168" s="1">
        <v>2</v>
      </c>
      <c r="Z168" s="1">
        <v>1</v>
      </c>
      <c r="AA168" s="1">
        <v>0</v>
      </c>
      <c r="AB168" s="1">
        <v>0</v>
      </c>
      <c r="AC168" s="19">
        <f>((Y168*5)+(Z168*4)+(AA168*3)+(AB168*2))/H168</f>
        <v>4.666666666666667</v>
      </c>
      <c r="AD168" s="10">
        <v>4</v>
      </c>
      <c r="AE168" s="11" t="s">
        <v>1106</v>
      </c>
      <c r="AF168" s="11" t="s">
        <v>1112</v>
      </c>
    </row>
    <row r="169" spans="2:33" x14ac:dyDescent="0.45">
      <c r="B169" s="49" t="s">
        <v>40</v>
      </c>
      <c r="C169" s="49" t="s">
        <v>41</v>
      </c>
      <c r="D169" s="59" t="s">
        <v>13</v>
      </c>
      <c r="E169" s="49" t="s">
        <v>5</v>
      </c>
      <c r="F169" s="7">
        <v>11</v>
      </c>
      <c r="G169" s="7">
        <f t="shared" si="72"/>
        <v>11</v>
      </c>
      <c r="H169" s="7">
        <v>11</v>
      </c>
      <c r="I169" s="16">
        <f>H169/G169</f>
        <v>1</v>
      </c>
      <c r="J169" s="1">
        <v>11</v>
      </c>
      <c r="K169" s="87">
        <f>J169/G169</f>
        <v>1</v>
      </c>
      <c r="L169" s="2">
        <v>0</v>
      </c>
      <c r="M169" s="44">
        <f>L169/G169</f>
        <v>0</v>
      </c>
      <c r="N169" s="2">
        <v>0</v>
      </c>
      <c r="O169" s="2">
        <v>0</v>
      </c>
      <c r="P169" s="11">
        <v>0</v>
      </c>
      <c r="Q169" s="2">
        <v>0</v>
      </c>
      <c r="R169" s="2">
        <v>0</v>
      </c>
      <c r="S169" s="2">
        <v>0</v>
      </c>
      <c r="T169" s="2">
        <v>0</v>
      </c>
      <c r="U169" s="11">
        <v>0</v>
      </c>
      <c r="V169" s="44">
        <f>U169/G169</f>
        <v>0</v>
      </c>
      <c r="W169" s="1">
        <v>0</v>
      </c>
      <c r="X169" s="1">
        <v>0</v>
      </c>
      <c r="Y169" s="1">
        <v>3</v>
      </c>
      <c r="Z169" s="1">
        <v>8</v>
      </c>
      <c r="AA169" s="1">
        <v>0</v>
      </c>
      <c r="AB169" s="1">
        <v>0</v>
      </c>
      <c r="AC169" s="19">
        <f>((Y169*5)+(Z169*4)+(AA169*3)+(AB169*2))/H169</f>
        <v>4.2727272727272725</v>
      </c>
      <c r="AD169" s="10"/>
      <c r="AE169" s="11"/>
      <c r="AF169" s="11"/>
    </row>
    <row r="170" spans="2:33" s="5" customFormat="1" x14ac:dyDescent="0.45">
      <c r="B170" s="2"/>
      <c r="C170" s="2"/>
      <c r="D170" s="58"/>
      <c r="E170" s="2"/>
      <c r="F170" s="8"/>
      <c r="G170" s="7">
        <f t="shared" si="72"/>
        <v>0</v>
      </c>
      <c r="H170" s="8"/>
      <c r="I170" s="16"/>
      <c r="J170" s="2"/>
      <c r="K170" s="87"/>
      <c r="L170" s="2"/>
      <c r="M170" s="44"/>
      <c r="N170" s="2"/>
      <c r="O170" s="2"/>
      <c r="P170" s="11"/>
      <c r="Q170" s="2"/>
      <c r="R170" s="2"/>
      <c r="S170" s="2"/>
      <c r="T170" s="2"/>
      <c r="U170" s="11"/>
      <c r="V170" s="44"/>
      <c r="W170" s="2"/>
      <c r="X170" s="2"/>
      <c r="Y170" s="2"/>
      <c r="Z170" s="2"/>
      <c r="AA170" s="2"/>
      <c r="AB170" s="2"/>
      <c r="AC170" s="19"/>
      <c r="AD170" s="10"/>
      <c r="AE170" s="11"/>
      <c r="AF170" s="11"/>
      <c r="AG170" s="24"/>
    </row>
    <row r="171" spans="2:33" x14ac:dyDescent="0.45">
      <c r="B171" s="1" t="s">
        <v>52</v>
      </c>
      <c r="C171" s="1" t="s">
        <v>53</v>
      </c>
      <c r="D171" s="57" t="s">
        <v>2</v>
      </c>
      <c r="E171" s="1" t="s">
        <v>3</v>
      </c>
      <c r="F171" s="7">
        <v>39</v>
      </c>
      <c r="G171" s="7">
        <f t="shared" si="72"/>
        <v>35</v>
      </c>
      <c r="H171" s="7">
        <v>24</v>
      </c>
      <c r="I171" s="16">
        <f t="shared" ref="I171:I176" si="93">H171/G171</f>
        <v>0.68571428571428572</v>
      </c>
      <c r="J171" s="1">
        <v>23</v>
      </c>
      <c r="K171" s="87">
        <f t="shared" ref="K171:K176" si="94">J171/G171</f>
        <v>0.65714285714285714</v>
      </c>
      <c r="L171" s="2">
        <v>1</v>
      </c>
      <c r="M171" s="44">
        <f t="shared" ref="M171:M176" si="95">L171/G171</f>
        <v>2.8571428571428571E-2</v>
      </c>
      <c r="N171" s="2">
        <v>0</v>
      </c>
      <c r="O171" s="2">
        <v>0</v>
      </c>
      <c r="P171" s="11">
        <v>0</v>
      </c>
      <c r="Q171" s="2">
        <v>0</v>
      </c>
      <c r="R171" s="2">
        <v>15</v>
      </c>
      <c r="S171" s="2">
        <v>15</v>
      </c>
      <c r="T171" s="2">
        <v>0</v>
      </c>
      <c r="U171" s="11">
        <v>4</v>
      </c>
      <c r="V171" s="44">
        <f t="shared" ref="V171:V176" si="96">U171/G171</f>
        <v>0.11428571428571428</v>
      </c>
      <c r="W171" s="1">
        <v>4</v>
      </c>
      <c r="X171" s="1">
        <v>0</v>
      </c>
      <c r="Y171" s="1">
        <v>1</v>
      </c>
      <c r="Z171" s="1">
        <v>4</v>
      </c>
      <c r="AA171" s="1">
        <v>10</v>
      </c>
      <c r="AB171" s="1">
        <v>9</v>
      </c>
      <c r="AC171" s="19">
        <f t="shared" ref="AC171:AC176" si="97">((Y171*5)+(Z171*4)+(AA171*3)+(AB171*2))/H171</f>
        <v>2.875</v>
      </c>
      <c r="AD171" s="10">
        <v>4</v>
      </c>
      <c r="AE171" s="11" t="s">
        <v>1106</v>
      </c>
      <c r="AF171" s="11"/>
    </row>
    <row r="172" spans="2:33" x14ac:dyDescent="0.45">
      <c r="B172" s="1" t="s">
        <v>52</v>
      </c>
      <c r="C172" s="1" t="s">
        <v>53</v>
      </c>
      <c r="D172" s="57" t="s">
        <v>2</v>
      </c>
      <c r="E172" s="1" t="s">
        <v>4</v>
      </c>
      <c r="F172" s="7">
        <v>40</v>
      </c>
      <c r="G172" s="7">
        <f t="shared" si="72"/>
        <v>38</v>
      </c>
      <c r="H172" s="7">
        <v>33</v>
      </c>
      <c r="I172" s="16">
        <f t="shared" si="93"/>
        <v>0.86842105263157898</v>
      </c>
      <c r="J172" s="1">
        <v>31</v>
      </c>
      <c r="K172" s="87">
        <f t="shared" si="94"/>
        <v>0.81578947368421051</v>
      </c>
      <c r="L172" s="2">
        <v>2</v>
      </c>
      <c r="M172" s="44">
        <f t="shared" si="95"/>
        <v>5.2631578947368418E-2</v>
      </c>
      <c r="N172" s="2">
        <v>0</v>
      </c>
      <c r="O172" s="2">
        <v>0</v>
      </c>
      <c r="P172" s="11">
        <v>0</v>
      </c>
      <c r="Q172" s="2">
        <v>0</v>
      </c>
      <c r="R172" s="2">
        <v>7</v>
      </c>
      <c r="S172" s="2">
        <v>7</v>
      </c>
      <c r="T172" s="2">
        <v>0</v>
      </c>
      <c r="U172" s="11">
        <v>2</v>
      </c>
      <c r="V172" s="44">
        <f t="shared" si="96"/>
        <v>5.2631578947368418E-2</v>
      </c>
      <c r="W172" s="1">
        <v>2</v>
      </c>
      <c r="X172" s="1">
        <v>0</v>
      </c>
      <c r="Y172" s="1">
        <v>4</v>
      </c>
      <c r="Z172" s="1">
        <v>2</v>
      </c>
      <c r="AA172" s="1">
        <v>8</v>
      </c>
      <c r="AB172" s="1">
        <v>19</v>
      </c>
      <c r="AC172" s="19">
        <f t="shared" si="97"/>
        <v>2.7272727272727271</v>
      </c>
      <c r="AD172" s="10"/>
      <c r="AE172" s="11"/>
      <c r="AF172" s="11"/>
    </row>
    <row r="173" spans="2:33" x14ac:dyDescent="0.45">
      <c r="B173" s="1" t="s">
        <v>52</v>
      </c>
      <c r="C173" s="1" t="s">
        <v>53</v>
      </c>
      <c r="D173" s="57" t="s">
        <v>2</v>
      </c>
      <c r="E173" s="1" t="s">
        <v>5</v>
      </c>
      <c r="F173" s="7">
        <v>22</v>
      </c>
      <c r="G173" s="7">
        <f t="shared" si="72"/>
        <v>20</v>
      </c>
      <c r="H173" s="7">
        <v>17</v>
      </c>
      <c r="I173" s="16">
        <f t="shared" si="93"/>
        <v>0.85</v>
      </c>
      <c r="J173" s="1">
        <v>14</v>
      </c>
      <c r="K173" s="87">
        <f t="shared" si="94"/>
        <v>0.7</v>
      </c>
      <c r="L173" s="2">
        <v>3</v>
      </c>
      <c r="M173" s="44">
        <f t="shared" si="95"/>
        <v>0.15</v>
      </c>
      <c r="N173" s="2">
        <v>0</v>
      </c>
      <c r="O173" s="2">
        <v>0</v>
      </c>
      <c r="P173" s="11">
        <v>0</v>
      </c>
      <c r="Q173" s="2">
        <v>0</v>
      </c>
      <c r="R173" s="2">
        <v>5</v>
      </c>
      <c r="S173" s="2">
        <v>5</v>
      </c>
      <c r="T173" s="2">
        <v>0</v>
      </c>
      <c r="U173" s="11">
        <v>2</v>
      </c>
      <c r="V173" s="44">
        <f t="shared" si="96"/>
        <v>0.1</v>
      </c>
      <c r="W173" s="1">
        <v>2</v>
      </c>
      <c r="X173" s="1">
        <v>0</v>
      </c>
      <c r="Y173" s="1">
        <v>2</v>
      </c>
      <c r="Z173" s="1">
        <v>5</v>
      </c>
      <c r="AA173" s="1">
        <v>3</v>
      </c>
      <c r="AB173" s="1">
        <v>7</v>
      </c>
      <c r="AC173" s="19">
        <f t="shared" si="97"/>
        <v>3.1176470588235294</v>
      </c>
      <c r="AD173" s="10"/>
      <c r="AE173" s="11"/>
      <c r="AF173" s="11"/>
    </row>
    <row r="174" spans="2:33" x14ac:dyDescent="0.45">
      <c r="B174" s="1" t="s">
        <v>52</v>
      </c>
      <c r="C174" s="1" t="s">
        <v>53</v>
      </c>
      <c r="D174" s="57" t="s">
        <v>2</v>
      </c>
      <c r="E174" s="1" t="s">
        <v>6</v>
      </c>
      <c r="F174" s="7">
        <v>16</v>
      </c>
      <c r="G174" s="7">
        <f t="shared" si="72"/>
        <v>15</v>
      </c>
      <c r="H174" s="7">
        <v>9</v>
      </c>
      <c r="I174" s="16">
        <f t="shared" si="93"/>
        <v>0.6</v>
      </c>
      <c r="J174" s="1">
        <v>7</v>
      </c>
      <c r="K174" s="87">
        <f t="shared" si="94"/>
        <v>0.46666666666666667</v>
      </c>
      <c r="L174" s="2">
        <v>2</v>
      </c>
      <c r="M174" s="44">
        <f t="shared" si="95"/>
        <v>0.13333333333333333</v>
      </c>
      <c r="N174" s="2">
        <v>0</v>
      </c>
      <c r="O174" s="2">
        <v>0</v>
      </c>
      <c r="P174" s="11">
        <v>0</v>
      </c>
      <c r="Q174" s="2">
        <v>0</v>
      </c>
      <c r="R174" s="2">
        <v>7</v>
      </c>
      <c r="S174" s="2">
        <v>6</v>
      </c>
      <c r="T174" s="2">
        <v>1</v>
      </c>
      <c r="U174" s="11">
        <v>1</v>
      </c>
      <c r="V174" s="44">
        <f t="shared" si="96"/>
        <v>6.6666666666666666E-2</v>
      </c>
      <c r="W174" s="1">
        <v>0</v>
      </c>
      <c r="X174" s="1">
        <v>1</v>
      </c>
      <c r="Y174" s="1">
        <v>1</v>
      </c>
      <c r="Z174" s="1">
        <v>1</v>
      </c>
      <c r="AA174" s="1">
        <v>4</v>
      </c>
      <c r="AB174" s="1">
        <v>3</v>
      </c>
      <c r="AC174" s="19">
        <f t="shared" si="97"/>
        <v>3</v>
      </c>
      <c r="AD174" s="10"/>
      <c r="AE174" s="11"/>
      <c r="AF174" s="11"/>
    </row>
    <row r="175" spans="2:33" x14ac:dyDescent="0.45">
      <c r="B175" s="1" t="s">
        <v>52</v>
      </c>
      <c r="C175" s="1" t="s">
        <v>53</v>
      </c>
      <c r="D175" s="57" t="s">
        <v>2</v>
      </c>
      <c r="E175" s="1" t="s">
        <v>7</v>
      </c>
      <c r="F175" s="7">
        <v>26</v>
      </c>
      <c r="G175" s="7">
        <f t="shared" si="72"/>
        <v>25</v>
      </c>
      <c r="H175" s="7">
        <v>18</v>
      </c>
      <c r="I175" s="16">
        <f t="shared" si="93"/>
        <v>0.72</v>
      </c>
      <c r="J175" s="1">
        <v>16</v>
      </c>
      <c r="K175" s="87">
        <f t="shared" si="94"/>
        <v>0.64</v>
      </c>
      <c r="L175" s="2">
        <v>2</v>
      </c>
      <c r="M175" s="44">
        <f t="shared" si="95"/>
        <v>0.08</v>
      </c>
      <c r="N175" s="2">
        <v>0</v>
      </c>
      <c r="O175" s="2">
        <v>0</v>
      </c>
      <c r="P175" s="11">
        <v>0</v>
      </c>
      <c r="Q175" s="2">
        <v>0</v>
      </c>
      <c r="R175" s="2">
        <v>8</v>
      </c>
      <c r="S175" s="2">
        <v>8</v>
      </c>
      <c r="T175" s="2">
        <v>0</v>
      </c>
      <c r="U175" s="11">
        <v>1</v>
      </c>
      <c r="V175" s="44">
        <f t="shared" si="96"/>
        <v>0.04</v>
      </c>
      <c r="W175" s="1">
        <v>1</v>
      </c>
      <c r="X175" s="1">
        <v>0</v>
      </c>
      <c r="Y175" s="1">
        <v>1</v>
      </c>
      <c r="Z175" s="1">
        <v>4</v>
      </c>
      <c r="AA175" s="1">
        <v>3</v>
      </c>
      <c r="AB175" s="1">
        <v>10</v>
      </c>
      <c r="AC175" s="19">
        <f t="shared" si="97"/>
        <v>2.7777777777777777</v>
      </c>
      <c r="AD175" s="10"/>
      <c r="AE175" s="11"/>
      <c r="AF175" s="11"/>
    </row>
    <row r="176" spans="2:33" x14ac:dyDescent="0.45">
      <c r="B176" s="1" t="s">
        <v>52</v>
      </c>
      <c r="C176" s="1" t="s">
        <v>53</v>
      </c>
      <c r="D176" s="57" t="s">
        <v>2</v>
      </c>
      <c r="E176" s="1" t="s">
        <v>8</v>
      </c>
      <c r="F176" s="7">
        <v>11</v>
      </c>
      <c r="G176" s="7">
        <f t="shared" si="72"/>
        <v>10</v>
      </c>
      <c r="H176" s="7">
        <v>5</v>
      </c>
      <c r="I176" s="16">
        <f t="shared" si="93"/>
        <v>0.5</v>
      </c>
      <c r="J176" s="1">
        <v>5</v>
      </c>
      <c r="K176" s="87">
        <f t="shared" si="94"/>
        <v>0.5</v>
      </c>
      <c r="L176" s="2">
        <v>0</v>
      </c>
      <c r="M176" s="44">
        <f t="shared" si="95"/>
        <v>0</v>
      </c>
      <c r="N176" s="2">
        <v>0</v>
      </c>
      <c r="O176" s="2">
        <v>0</v>
      </c>
      <c r="P176" s="11">
        <v>0</v>
      </c>
      <c r="Q176" s="2">
        <v>0</v>
      </c>
      <c r="R176" s="2">
        <v>6</v>
      </c>
      <c r="S176" s="2">
        <v>6</v>
      </c>
      <c r="T176" s="2">
        <v>0</v>
      </c>
      <c r="U176" s="11">
        <v>1</v>
      </c>
      <c r="V176" s="44">
        <f t="shared" si="96"/>
        <v>0.1</v>
      </c>
      <c r="W176" s="1">
        <v>1</v>
      </c>
      <c r="X176" s="1">
        <v>0</v>
      </c>
      <c r="Y176" s="1">
        <v>2</v>
      </c>
      <c r="Z176" s="1">
        <v>1</v>
      </c>
      <c r="AA176" s="1">
        <v>1</v>
      </c>
      <c r="AB176" s="1">
        <v>1</v>
      </c>
      <c r="AC176" s="19">
        <f t="shared" si="97"/>
        <v>3.8</v>
      </c>
      <c r="AD176" s="10"/>
      <c r="AE176" s="11"/>
      <c r="AF176" s="11"/>
    </row>
    <row r="177" spans="2:33" s="5" customFormat="1" x14ac:dyDescent="0.45">
      <c r="B177" s="2"/>
      <c r="C177" s="2"/>
      <c r="D177" s="58"/>
      <c r="E177" s="2"/>
      <c r="F177" s="8"/>
      <c r="G177" s="7">
        <f t="shared" si="72"/>
        <v>0</v>
      </c>
      <c r="H177" s="8"/>
      <c r="I177" s="16"/>
      <c r="J177" s="2"/>
      <c r="K177" s="87"/>
      <c r="L177" s="2"/>
      <c r="M177" s="44"/>
      <c r="N177" s="2"/>
      <c r="O177" s="2"/>
      <c r="P177" s="11"/>
      <c r="Q177" s="2"/>
      <c r="R177" s="2"/>
      <c r="S177" s="2"/>
      <c r="T177" s="2"/>
      <c r="U177" s="11"/>
      <c r="V177" s="44"/>
      <c r="W177" s="2"/>
      <c r="X177" s="2"/>
      <c r="Y177" s="2"/>
      <c r="Z177" s="2"/>
      <c r="AA177" s="2"/>
      <c r="AB177" s="2"/>
      <c r="AC177" s="19"/>
      <c r="AD177" s="10"/>
      <c r="AE177" s="11"/>
      <c r="AF177" s="11"/>
      <c r="AG177" s="24"/>
    </row>
    <row r="178" spans="2:33" x14ac:dyDescent="0.45">
      <c r="B178" s="1" t="s">
        <v>60</v>
      </c>
      <c r="C178" s="1" t="s">
        <v>61</v>
      </c>
      <c r="D178" s="57" t="s">
        <v>2</v>
      </c>
      <c r="E178" s="1" t="s">
        <v>3</v>
      </c>
      <c r="F178" s="7">
        <v>274</v>
      </c>
      <c r="G178" s="7">
        <f t="shared" si="72"/>
        <v>269</v>
      </c>
      <c r="H178" s="7">
        <v>196</v>
      </c>
      <c r="I178" s="16">
        <f t="shared" ref="I178:I183" si="98">H178/G178</f>
        <v>0.72862453531598514</v>
      </c>
      <c r="J178" s="1">
        <v>139</v>
      </c>
      <c r="K178" s="87">
        <f t="shared" ref="K178:K183" si="99">J178/G178</f>
        <v>0.51672862453531598</v>
      </c>
      <c r="L178" s="2">
        <v>57</v>
      </c>
      <c r="M178" s="44">
        <f t="shared" ref="M178:M183" si="100">L178/G178</f>
        <v>0.21189591078066913</v>
      </c>
      <c r="N178" s="2">
        <v>0</v>
      </c>
      <c r="O178" s="2">
        <v>0</v>
      </c>
      <c r="P178" s="11">
        <v>0</v>
      </c>
      <c r="Q178" s="2">
        <v>0</v>
      </c>
      <c r="R178" s="2">
        <v>78</v>
      </c>
      <c r="S178" s="2">
        <v>77</v>
      </c>
      <c r="T178" s="2">
        <v>1</v>
      </c>
      <c r="U178" s="11">
        <v>5</v>
      </c>
      <c r="V178" s="44">
        <f t="shared" ref="V178:V183" si="101">U178/G178</f>
        <v>1.858736059479554E-2</v>
      </c>
      <c r="W178" s="1">
        <v>5</v>
      </c>
      <c r="X178" s="1">
        <v>0</v>
      </c>
      <c r="Y178" s="1">
        <v>13</v>
      </c>
      <c r="Z178" s="1">
        <v>25</v>
      </c>
      <c r="AA178" s="1">
        <v>45</v>
      </c>
      <c r="AB178" s="1">
        <v>113</v>
      </c>
      <c r="AC178" s="19">
        <f t="shared" ref="AC178:AC183" si="102">((Y178*5)+(Z178*4)+(AA178*3)+(AB178*2))/H178</f>
        <v>2.6836734693877551</v>
      </c>
      <c r="AD178" s="10">
        <v>3</v>
      </c>
      <c r="AE178" s="11" t="s">
        <v>1106</v>
      </c>
      <c r="AF178" s="11"/>
    </row>
    <row r="179" spans="2:33" x14ac:dyDescent="0.45">
      <c r="B179" s="1" t="s">
        <v>60</v>
      </c>
      <c r="C179" s="1" t="s">
        <v>61</v>
      </c>
      <c r="D179" s="57" t="s">
        <v>2</v>
      </c>
      <c r="E179" s="1" t="s">
        <v>4</v>
      </c>
      <c r="F179" s="7">
        <v>249</v>
      </c>
      <c r="G179" s="7">
        <f t="shared" si="72"/>
        <v>247</v>
      </c>
      <c r="H179" s="7">
        <v>220</v>
      </c>
      <c r="I179" s="16">
        <f t="shared" si="98"/>
        <v>0.89068825910931171</v>
      </c>
      <c r="J179" s="1">
        <v>172</v>
      </c>
      <c r="K179" s="87">
        <f t="shared" si="99"/>
        <v>0.69635627530364375</v>
      </c>
      <c r="L179" s="2">
        <v>48</v>
      </c>
      <c r="M179" s="44">
        <f t="shared" si="100"/>
        <v>0.19433198380566802</v>
      </c>
      <c r="N179" s="2">
        <v>0</v>
      </c>
      <c r="O179" s="2">
        <v>0</v>
      </c>
      <c r="P179" s="11">
        <v>0</v>
      </c>
      <c r="Q179" s="2">
        <v>0</v>
      </c>
      <c r="R179" s="2">
        <v>29</v>
      </c>
      <c r="S179" s="2">
        <v>29</v>
      </c>
      <c r="T179" s="2">
        <v>0</v>
      </c>
      <c r="U179" s="11">
        <v>2</v>
      </c>
      <c r="V179" s="44">
        <f t="shared" si="101"/>
        <v>8.0971659919028341E-3</v>
      </c>
      <c r="W179" s="1">
        <v>2</v>
      </c>
      <c r="X179" s="1">
        <v>0</v>
      </c>
      <c r="Y179" s="1">
        <v>2</v>
      </c>
      <c r="Z179" s="1">
        <v>3</v>
      </c>
      <c r="AA179" s="1">
        <v>2</v>
      </c>
      <c r="AB179" s="1">
        <v>213</v>
      </c>
      <c r="AC179" s="19">
        <f t="shared" si="102"/>
        <v>2.0636363636363635</v>
      </c>
      <c r="AD179" s="10"/>
      <c r="AE179" s="11"/>
      <c r="AF179" s="11"/>
    </row>
    <row r="180" spans="2:33" x14ac:dyDescent="0.45">
      <c r="B180" s="1" t="s">
        <v>60</v>
      </c>
      <c r="C180" s="1" t="s">
        <v>61</v>
      </c>
      <c r="D180" s="57" t="s">
        <v>2</v>
      </c>
      <c r="E180" s="1" t="s">
        <v>5</v>
      </c>
      <c r="F180" s="7">
        <v>314</v>
      </c>
      <c r="G180" s="7">
        <f t="shared" si="72"/>
        <v>313</v>
      </c>
      <c r="H180" s="7">
        <v>185</v>
      </c>
      <c r="I180" s="16">
        <f t="shared" si="98"/>
        <v>0.59105431309904155</v>
      </c>
      <c r="J180" s="1">
        <v>175</v>
      </c>
      <c r="K180" s="87">
        <f t="shared" si="99"/>
        <v>0.5591054313099042</v>
      </c>
      <c r="L180" s="2">
        <v>10</v>
      </c>
      <c r="M180" s="44">
        <f t="shared" si="100"/>
        <v>3.1948881789137379E-2</v>
      </c>
      <c r="N180" s="2">
        <v>0</v>
      </c>
      <c r="O180" s="2">
        <v>0</v>
      </c>
      <c r="P180" s="11">
        <v>0</v>
      </c>
      <c r="Q180" s="2">
        <v>1</v>
      </c>
      <c r="R180" s="2">
        <v>128</v>
      </c>
      <c r="S180" s="2">
        <v>128</v>
      </c>
      <c r="T180" s="2">
        <v>0</v>
      </c>
      <c r="U180" s="11">
        <v>1</v>
      </c>
      <c r="V180" s="44">
        <f t="shared" si="101"/>
        <v>3.1948881789137379E-3</v>
      </c>
      <c r="W180" s="1">
        <v>1</v>
      </c>
      <c r="X180" s="1">
        <v>0</v>
      </c>
      <c r="Y180" s="1">
        <v>6</v>
      </c>
      <c r="Z180" s="1">
        <v>6</v>
      </c>
      <c r="AA180" s="1">
        <v>3</v>
      </c>
      <c r="AB180" s="1">
        <v>170</v>
      </c>
      <c r="AC180" s="19">
        <f t="shared" si="102"/>
        <v>2.1783783783783783</v>
      </c>
      <c r="AD180" s="10"/>
      <c r="AE180" s="11"/>
      <c r="AF180" s="11"/>
    </row>
    <row r="181" spans="2:33" x14ac:dyDescent="0.45">
      <c r="B181" s="1" t="s">
        <v>60</v>
      </c>
      <c r="C181" s="1" t="s">
        <v>61</v>
      </c>
      <c r="D181" s="57" t="s">
        <v>2</v>
      </c>
      <c r="E181" s="1" t="s">
        <v>6</v>
      </c>
      <c r="F181" s="7">
        <v>403</v>
      </c>
      <c r="G181" s="7">
        <f t="shared" si="72"/>
        <v>386</v>
      </c>
      <c r="H181" s="7">
        <v>172</v>
      </c>
      <c r="I181" s="16">
        <f t="shared" si="98"/>
        <v>0.44559585492227977</v>
      </c>
      <c r="J181" s="1">
        <v>109</v>
      </c>
      <c r="K181" s="87">
        <f t="shared" si="99"/>
        <v>0.28238341968911918</v>
      </c>
      <c r="L181" s="2">
        <v>63</v>
      </c>
      <c r="M181" s="44">
        <f t="shared" si="100"/>
        <v>0.16321243523316062</v>
      </c>
      <c r="N181" s="2">
        <v>0</v>
      </c>
      <c r="O181" s="2">
        <v>0</v>
      </c>
      <c r="P181" s="11">
        <v>1</v>
      </c>
      <c r="Q181" s="2">
        <v>0</v>
      </c>
      <c r="R181" s="2">
        <v>230</v>
      </c>
      <c r="S181" s="2">
        <v>205</v>
      </c>
      <c r="T181" s="2">
        <v>25</v>
      </c>
      <c r="U181" s="11">
        <v>16</v>
      </c>
      <c r="V181" s="44">
        <f t="shared" si="101"/>
        <v>4.145077720207254E-2</v>
      </c>
      <c r="W181" s="1">
        <v>13</v>
      </c>
      <c r="X181" s="1">
        <v>3</v>
      </c>
      <c r="Y181" s="1">
        <v>6</v>
      </c>
      <c r="Z181" s="1">
        <v>9</v>
      </c>
      <c r="AA181" s="1">
        <v>30</v>
      </c>
      <c r="AB181" s="1">
        <v>127</v>
      </c>
      <c r="AC181" s="19">
        <f t="shared" si="102"/>
        <v>2.3837209302325579</v>
      </c>
      <c r="AD181" s="10"/>
      <c r="AE181" s="11"/>
      <c r="AF181" s="11"/>
    </row>
    <row r="182" spans="2:33" x14ac:dyDescent="0.45">
      <c r="B182" s="1" t="s">
        <v>60</v>
      </c>
      <c r="C182" s="1" t="s">
        <v>61</v>
      </c>
      <c r="D182" s="57" t="s">
        <v>2</v>
      </c>
      <c r="E182" s="1" t="s">
        <v>7</v>
      </c>
      <c r="F182" s="7">
        <v>352</v>
      </c>
      <c r="G182" s="7">
        <f t="shared" si="72"/>
        <v>338</v>
      </c>
      <c r="H182" s="7">
        <v>128</v>
      </c>
      <c r="I182" s="16">
        <f t="shared" si="98"/>
        <v>0.378698224852071</v>
      </c>
      <c r="J182" s="1">
        <v>71</v>
      </c>
      <c r="K182" s="87">
        <f t="shared" si="99"/>
        <v>0.21005917159763313</v>
      </c>
      <c r="L182" s="2">
        <v>57</v>
      </c>
      <c r="M182" s="44">
        <f t="shared" si="100"/>
        <v>0.16863905325443787</v>
      </c>
      <c r="N182" s="2">
        <v>0</v>
      </c>
      <c r="O182" s="2">
        <v>0</v>
      </c>
      <c r="P182" s="11">
        <v>0</v>
      </c>
      <c r="Q182" s="2">
        <v>0</v>
      </c>
      <c r="R182" s="2">
        <v>224</v>
      </c>
      <c r="S182" s="2">
        <v>224</v>
      </c>
      <c r="T182" s="2">
        <v>0</v>
      </c>
      <c r="U182" s="11">
        <v>14</v>
      </c>
      <c r="V182" s="44">
        <f t="shared" si="101"/>
        <v>4.142011834319527E-2</v>
      </c>
      <c r="W182" s="1">
        <v>14</v>
      </c>
      <c r="X182" s="1">
        <v>0</v>
      </c>
      <c r="Y182" s="1">
        <v>7</v>
      </c>
      <c r="Z182" s="1">
        <v>8</v>
      </c>
      <c r="AA182" s="1">
        <v>23</v>
      </c>
      <c r="AB182" s="1">
        <v>90</v>
      </c>
      <c r="AC182" s="19">
        <f t="shared" si="102"/>
        <v>2.46875</v>
      </c>
      <c r="AD182" s="10"/>
      <c r="AE182" s="11"/>
      <c r="AF182" s="11"/>
    </row>
    <row r="183" spans="2:33" x14ac:dyDescent="0.45">
      <c r="B183" s="1" t="s">
        <v>60</v>
      </c>
      <c r="C183" s="1" t="s">
        <v>61</v>
      </c>
      <c r="D183" s="57" t="s">
        <v>2</v>
      </c>
      <c r="E183" s="1" t="s">
        <v>8</v>
      </c>
      <c r="F183" s="7">
        <v>334</v>
      </c>
      <c r="G183" s="7">
        <f t="shared" si="72"/>
        <v>327</v>
      </c>
      <c r="H183" s="7">
        <v>182</v>
      </c>
      <c r="I183" s="16">
        <f t="shared" si="98"/>
        <v>0.55657492354740057</v>
      </c>
      <c r="J183" s="1">
        <v>123</v>
      </c>
      <c r="K183" s="87">
        <f t="shared" si="99"/>
        <v>0.37614678899082571</v>
      </c>
      <c r="L183" s="2">
        <v>59</v>
      </c>
      <c r="M183" s="44">
        <f t="shared" si="100"/>
        <v>0.18042813455657492</v>
      </c>
      <c r="N183" s="2">
        <v>0</v>
      </c>
      <c r="O183" s="2">
        <v>0</v>
      </c>
      <c r="P183" s="11">
        <v>1</v>
      </c>
      <c r="Q183" s="2">
        <v>0</v>
      </c>
      <c r="R183" s="2">
        <v>151</v>
      </c>
      <c r="S183" s="2">
        <v>136</v>
      </c>
      <c r="T183" s="2">
        <v>15</v>
      </c>
      <c r="U183" s="11">
        <v>6</v>
      </c>
      <c r="V183" s="44">
        <f t="shared" si="101"/>
        <v>1.834862385321101E-2</v>
      </c>
      <c r="W183" s="1">
        <v>5</v>
      </c>
      <c r="X183" s="1">
        <v>1</v>
      </c>
      <c r="Y183" s="1">
        <v>7</v>
      </c>
      <c r="Z183" s="1">
        <v>30</v>
      </c>
      <c r="AA183" s="1">
        <v>43</v>
      </c>
      <c r="AB183" s="1">
        <v>102</v>
      </c>
      <c r="AC183" s="19">
        <f t="shared" si="102"/>
        <v>2.6813186813186811</v>
      </c>
      <c r="AD183" s="10"/>
      <c r="AE183" s="11"/>
      <c r="AF183" s="11"/>
    </row>
    <row r="184" spans="2:33" s="5" customFormat="1" x14ac:dyDescent="0.45">
      <c r="B184" s="2"/>
      <c r="C184" s="2"/>
      <c r="D184" s="58"/>
      <c r="E184" s="2"/>
      <c r="F184" s="8"/>
      <c r="G184" s="7">
        <f t="shared" si="72"/>
        <v>0</v>
      </c>
      <c r="H184" s="8"/>
      <c r="I184" s="16"/>
      <c r="J184" s="2"/>
      <c r="K184" s="87"/>
      <c r="L184" s="2"/>
      <c r="M184" s="44"/>
      <c r="N184" s="2"/>
      <c r="O184" s="2"/>
      <c r="P184" s="11"/>
      <c r="Q184" s="2"/>
      <c r="R184" s="2"/>
      <c r="S184" s="2"/>
      <c r="T184" s="2"/>
      <c r="U184" s="11"/>
      <c r="V184" s="44"/>
      <c r="W184" s="2"/>
      <c r="X184" s="2"/>
      <c r="Y184" s="2"/>
      <c r="Z184" s="2"/>
      <c r="AA184" s="2"/>
      <c r="AB184" s="2"/>
      <c r="AC184" s="19"/>
      <c r="AD184" s="10"/>
      <c r="AE184" s="11"/>
      <c r="AF184" s="11"/>
      <c r="AG184" s="24"/>
    </row>
    <row r="185" spans="2:33" x14ac:dyDescent="0.45">
      <c r="B185" s="1" t="s">
        <v>62</v>
      </c>
      <c r="C185" s="1" t="s">
        <v>63</v>
      </c>
      <c r="D185" s="57" t="s">
        <v>2</v>
      </c>
      <c r="E185" s="1" t="s">
        <v>3</v>
      </c>
      <c r="F185" s="7">
        <v>303</v>
      </c>
      <c r="G185" s="7">
        <f t="shared" si="72"/>
        <v>284</v>
      </c>
      <c r="H185" s="7">
        <v>196</v>
      </c>
      <c r="I185" s="16">
        <f t="shared" ref="I185:I190" si="103">H185/G185</f>
        <v>0.6901408450704225</v>
      </c>
      <c r="J185" s="1">
        <v>172</v>
      </c>
      <c r="K185" s="87">
        <f t="shared" ref="K185:K190" si="104">J185/G185</f>
        <v>0.60563380281690138</v>
      </c>
      <c r="L185" s="2">
        <v>24</v>
      </c>
      <c r="M185" s="44">
        <f t="shared" ref="M185:M190" si="105">L185/G185</f>
        <v>8.4507042253521125E-2</v>
      </c>
      <c r="N185" s="2">
        <v>0</v>
      </c>
      <c r="O185" s="2">
        <v>0</v>
      </c>
      <c r="P185" s="11">
        <v>0</v>
      </c>
      <c r="Q185" s="2">
        <v>0</v>
      </c>
      <c r="R185" s="2">
        <v>107</v>
      </c>
      <c r="S185" s="2">
        <v>91</v>
      </c>
      <c r="T185" s="2">
        <v>16</v>
      </c>
      <c r="U185" s="11">
        <v>19</v>
      </c>
      <c r="V185" s="44">
        <f t="shared" ref="V185:V190" si="106">U185/G185</f>
        <v>6.6901408450704219E-2</v>
      </c>
      <c r="W185" s="1">
        <v>16</v>
      </c>
      <c r="X185" s="1">
        <v>3</v>
      </c>
      <c r="Y185" s="1">
        <v>20</v>
      </c>
      <c r="Z185" s="1">
        <v>44</v>
      </c>
      <c r="AA185" s="1">
        <v>70</v>
      </c>
      <c r="AB185" s="1">
        <v>62</v>
      </c>
      <c r="AC185" s="19">
        <f t="shared" ref="AC185:AC190" si="107">((Y185*5)+(Z185*4)+(AA185*3)+(AB185*2))/H185</f>
        <v>3.1122448979591835</v>
      </c>
      <c r="AD185" s="10">
        <v>3</v>
      </c>
      <c r="AE185" s="11" t="s">
        <v>1106</v>
      </c>
      <c r="AF185" s="11"/>
    </row>
    <row r="186" spans="2:33" x14ac:dyDescent="0.45">
      <c r="B186" s="1" t="s">
        <v>62</v>
      </c>
      <c r="C186" s="1" t="s">
        <v>63</v>
      </c>
      <c r="D186" s="57" t="s">
        <v>2</v>
      </c>
      <c r="E186" s="1" t="s">
        <v>4</v>
      </c>
      <c r="F186" s="7">
        <v>316</v>
      </c>
      <c r="G186" s="7">
        <f t="shared" si="72"/>
        <v>297</v>
      </c>
      <c r="H186" s="7">
        <v>179</v>
      </c>
      <c r="I186" s="16">
        <f t="shared" si="103"/>
        <v>0.60269360269360273</v>
      </c>
      <c r="J186" s="1">
        <v>154</v>
      </c>
      <c r="K186" s="87">
        <f t="shared" si="104"/>
        <v>0.51851851851851849</v>
      </c>
      <c r="L186" s="2">
        <v>25</v>
      </c>
      <c r="M186" s="44">
        <f t="shared" si="105"/>
        <v>8.4175084175084181E-2</v>
      </c>
      <c r="N186" s="2">
        <v>0</v>
      </c>
      <c r="O186" s="2">
        <v>0</v>
      </c>
      <c r="P186" s="11">
        <v>0</v>
      </c>
      <c r="Q186" s="2">
        <v>0</v>
      </c>
      <c r="R186" s="2">
        <v>137</v>
      </c>
      <c r="S186" s="2">
        <v>126</v>
      </c>
      <c r="T186" s="2">
        <v>11</v>
      </c>
      <c r="U186" s="11">
        <v>19</v>
      </c>
      <c r="V186" s="44">
        <f t="shared" si="106"/>
        <v>6.3973063973063973E-2</v>
      </c>
      <c r="W186" s="1">
        <v>16</v>
      </c>
      <c r="X186" s="1">
        <v>3</v>
      </c>
      <c r="Y186" s="1">
        <v>1</v>
      </c>
      <c r="Z186" s="1">
        <v>32</v>
      </c>
      <c r="AA186" s="1">
        <v>58</v>
      </c>
      <c r="AB186" s="1">
        <v>88</v>
      </c>
      <c r="AC186" s="19">
        <f t="shared" si="107"/>
        <v>2.6983240223463687</v>
      </c>
      <c r="AD186" s="10"/>
      <c r="AE186" s="11"/>
      <c r="AF186" s="11"/>
    </row>
    <row r="187" spans="2:33" x14ac:dyDescent="0.45">
      <c r="B187" s="1" t="s">
        <v>62</v>
      </c>
      <c r="C187" s="1" t="s">
        <v>63</v>
      </c>
      <c r="D187" s="57" t="s">
        <v>2</v>
      </c>
      <c r="E187" s="1" t="s">
        <v>5</v>
      </c>
      <c r="F187" s="7">
        <v>310</v>
      </c>
      <c r="G187" s="7">
        <f t="shared" si="72"/>
        <v>301</v>
      </c>
      <c r="H187" s="7">
        <v>235</v>
      </c>
      <c r="I187" s="16">
        <f t="shared" si="103"/>
        <v>0.78073089700996678</v>
      </c>
      <c r="J187" s="1">
        <v>178</v>
      </c>
      <c r="K187" s="87">
        <f t="shared" si="104"/>
        <v>0.59136212624584716</v>
      </c>
      <c r="L187" s="2">
        <v>57</v>
      </c>
      <c r="M187" s="44">
        <f t="shared" si="105"/>
        <v>0.18936877076411959</v>
      </c>
      <c r="N187" s="2">
        <v>0</v>
      </c>
      <c r="O187" s="2">
        <v>0</v>
      </c>
      <c r="P187" s="11">
        <v>0</v>
      </c>
      <c r="Q187" s="2">
        <v>3</v>
      </c>
      <c r="R187" s="2">
        <v>72</v>
      </c>
      <c r="S187" s="2">
        <v>65</v>
      </c>
      <c r="T187" s="2">
        <v>7</v>
      </c>
      <c r="U187" s="11">
        <v>9</v>
      </c>
      <c r="V187" s="44">
        <f t="shared" si="106"/>
        <v>2.9900332225913623E-2</v>
      </c>
      <c r="W187" s="1">
        <v>7</v>
      </c>
      <c r="X187" s="1">
        <v>2</v>
      </c>
      <c r="Y187" s="1">
        <v>11</v>
      </c>
      <c r="Z187" s="1">
        <v>42</v>
      </c>
      <c r="AA187" s="1">
        <v>87</v>
      </c>
      <c r="AB187" s="1">
        <v>95</v>
      </c>
      <c r="AC187" s="19">
        <f t="shared" si="107"/>
        <v>2.8680851063829786</v>
      </c>
      <c r="AD187" s="10"/>
      <c r="AE187" s="11"/>
      <c r="AF187" s="11"/>
    </row>
    <row r="188" spans="2:33" x14ac:dyDescent="0.45">
      <c r="B188" s="1" t="s">
        <v>62</v>
      </c>
      <c r="C188" s="1" t="s">
        <v>63</v>
      </c>
      <c r="D188" s="57" t="s">
        <v>2</v>
      </c>
      <c r="E188" s="1" t="s">
        <v>6</v>
      </c>
      <c r="F188" s="7">
        <v>367</v>
      </c>
      <c r="G188" s="7">
        <f t="shared" si="72"/>
        <v>345</v>
      </c>
      <c r="H188" s="7">
        <v>251</v>
      </c>
      <c r="I188" s="16">
        <f t="shared" si="103"/>
        <v>0.72753623188405792</v>
      </c>
      <c r="J188" s="1">
        <v>217</v>
      </c>
      <c r="K188" s="87">
        <f t="shared" si="104"/>
        <v>0.62898550724637681</v>
      </c>
      <c r="L188" s="2">
        <v>34</v>
      </c>
      <c r="M188" s="44">
        <f t="shared" si="105"/>
        <v>9.8550724637681164E-2</v>
      </c>
      <c r="N188" s="2">
        <v>0</v>
      </c>
      <c r="O188" s="2">
        <v>0</v>
      </c>
      <c r="P188" s="11">
        <v>1</v>
      </c>
      <c r="Q188" s="2">
        <v>0</v>
      </c>
      <c r="R188" s="2">
        <v>115</v>
      </c>
      <c r="S188" s="2">
        <v>115</v>
      </c>
      <c r="T188" s="2">
        <v>0</v>
      </c>
      <c r="U188" s="11">
        <v>21</v>
      </c>
      <c r="V188" s="44">
        <f t="shared" si="106"/>
        <v>6.0869565217391307E-2</v>
      </c>
      <c r="W188" s="1">
        <v>21</v>
      </c>
      <c r="X188" s="1">
        <v>0</v>
      </c>
      <c r="Y188" s="1">
        <v>14</v>
      </c>
      <c r="Z188" s="1">
        <v>63</v>
      </c>
      <c r="AA188" s="1">
        <v>88</v>
      </c>
      <c r="AB188" s="1">
        <v>86</v>
      </c>
      <c r="AC188" s="19">
        <f t="shared" si="107"/>
        <v>3.0199203187250996</v>
      </c>
      <c r="AD188" s="10"/>
      <c r="AE188" s="11"/>
      <c r="AF188" s="11"/>
    </row>
    <row r="189" spans="2:33" x14ac:dyDescent="0.45">
      <c r="B189" s="1" t="s">
        <v>62</v>
      </c>
      <c r="C189" s="1" t="s">
        <v>63</v>
      </c>
      <c r="D189" s="57" t="s">
        <v>2</v>
      </c>
      <c r="E189" s="1" t="s">
        <v>7</v>
      </c>
      <c r="F189" s="7">
        <v>283</v>
      </c>
      <c r="G189" s="7">
        <f t="shared" si="72"/>
        <v>262</v>
      </c>
      <c r="H189" s="7">
        <v>145</v>
      </c>
      <c r="I189" s="16">
        <f t="shared" si="103"/>
        <v>0.55343511450381677</v>
      </c>
      <c r="J189" s="1">
        <v>121</v>
      </c>
      <c r="K189" s="87">
        <f t="shared" si="104"/>
        <v>0.46183206106870228</v>
      </c>
      <c r="L189" s="2">
        <v>24</v>
      </c>
      <c r="M189" s="44">
        <f t="shared" si="105"/>
        <v>9.1603053435114504E-2</v>
      </c>
      <c r="N189" s="2">
        <v>0</v>
      </c>
      <c r="O189" s="2">
        <v>0</v>
      </c>
      <c r="P189" s="11">
        <v>1</v>
      </c>
      <c r="Q189" s="2">
        <v>0</v>
      </c>
      <c r="R189" s="2">
        <v>137</v>
      </c>
      <c r="S189" s="2">
        <v>126</v>
      </c>
      <c r="T189" s="2">
        <v>11</v>
      </c>
      <c r="U189" s="11">
        <v>20</v>
      </c>
      <c r="V189" s="44">
        <f t="shared" si="106"/>
        <v>7.6335877862595422E-2</v>
      </c>
      <c r="W189" s="1">
        <v>17</v>
      </c>
      <c r="X189" s="1">
        <v>3</v>
      </c>
      <c r="Y189" s="1">
        <v>12</v>
      </c>
      <c r="Z189" s="1">
        <v>19</v>
      </c>
      <c r="AA189" s="1">
        <v>45</v>
      </c>
      <c r="AB189" s="1">
        <v>69</v>
      </c>
      <c r="AC189" s="19">
        <f t="shared" si="107"/>
        <v>2.8206896551724139</v>
      </c>
      <c r="AD189" s="10"/>
      <c r="AE189" s="11"/>
      <c r="AF189" s="11"/>
    </row>
    <row r="190" spans="2:33" x14ac:dyDescent="0.45">
      <c r="B190" s="1" t="s">
        <v>62</v>
      </c>
      <c r="C190" s="1" t="s">
        <v>63</v>
      </c>
      <c r="D190" s="57" t="s">
        <v>2</v>
      </c>
      <c r="E190" s="1" t="s">
        <v>8</v>
      </c>
      <c r="F190" s="7">
        <v>294</v>
      </c>
      <c r="G190" s="7">
        <f t="shared" si="72"/>
        <v>282</v>
      </c>
      <c r="H190" s="7">
        <v>170</v>
      </c>
      <c r="I190" s="16">
        <f t="shared" si="103"/>
        <v>0.6028368794326241</v>
      </c>
      <c r="J190" s="1">
        <v>143</v>
      </c>
      <c r="K190" s="87">
        <f t="shared" si="104"/>
        <v>0.50709219858156029</v>
      </c>
      <c r="L190" s="2">
        <v>27</v>
      </c>
      <c r="M190" s="44">
        <f t="shared" si="105"/>
        <v>9.5744680851063829E-2</v>
      </c>
      <c r="N190" s="2">
        <v>0</v>
      </c>
      <c r="O190" s="2">
        <v>0</v>
      </c>
      <c r="P190" s="11">
        <v>0</v>
      </c>
      <c r="Q190" s="2">
        <v>0</v>
      </c>
      <c r="R190" s="2">
        <v>124</v>
      </c>
      <c r="S190" s="2">
        <v>124</v>
      </c>
      <c r="T190" s="2">
        <v>0</v>
      </c>
      <c r="U190" s="11">
        <v>12</v>
      </c>
      <c r="V190" s="44">
        <f t="shared" si="106"/>
        <v>4.2553191489361701E-2</v>
      </c>
      <c r="W190" s="1">
        <v>12</v>
      </c>
      <c r="X190" s="1">
        <v>0</v>
      </c>
      <c r="Y190" s="1">
        <v>27</v>
      </c>
      <c r="Z190" s="1">
        <v>38</v>
      </c>
      <c r="AA190" s="1">
        <v>51</v>
      </c>
      <c r="AB190" s="1">
        <v>54</v>
      </c>
      <c r="AC190" s="19">
        <f t="shared" si="107"/>
        <v>3.223529411764706</v>
      </c>
      <c r="AD190" s="10"/>
      <c r="AE190" s="11"/>
      <c r="AF190" s="11"/>
    </row>
    <row r="191" spans="2:33" s="5" customFormat="1" x14ac:dyDescent="0.45">
      <c r="B191" s="2"/>
      <c r="C191" s="2"/>
      <c r="D191" s="58"/>
      <c r="E191" s="2"/>
      <c r="F191" s="8"/>
      <c r="G191" s="7">
        <f t="shared" si="72"/>
        <v>0</v>
      </c>
      <c r="H191" s="8"/>
      <c r="I191" s="16"/>
      <c r="J191" s="2"/>
      <c r="K191" s="87"/>
      <c r="L191" s="2"/>
      <c r="M191" s="44"/>
      <c r="N191" s="2"/>
      <c r="O191" s="2"/>
      <c r="P191" s="11"/>
      <c r="Q191" s="2"/>
      <c r="R191" s="2"/>
      <c r="S191" s="2"/>
      <c r="T191" s="2"/>
      <c r="U191" s="11"/>
      <c r="V191" s="44"/>
      <c r="W191" s="2"/>
      <c r="X191" s="2"/>
      <c r="Y191" s="2"/>
      <c r="Z191" s="2"/>
      <c r="AA191" s="2"/>
      <c r="AB191" s="2"/>
      <c r="AC191" s="19"/>
      <c r="AD191" s="10"/>
      <c r="AE191" s="11"/>
      <c r="AF191" s="11"/>
      <c r="AG191" s="24"/>
    </row>
    <row r="192" spans="2:33" x14ac:dyDescent="0.45">
      <c r="B192" s="1" t="s">
        <v>80</v>
      </c>
      <c r="C192" s="1" t="s">
        <v>81</v>
      </c>
      <c r="D192" s="57" t="s">
        <v>2</v>
      </c>
      <c r="E192" s="1" t="s">
        <v>3</v>
      </c>
      <c r="F192" s="7">
        <v>181</v>
      </c>
      <c r="G192" s="7">
        <f t="shared" si="72"/>
        <v>178</v>
      </c>
      <c r="H192" s="7">
        <v>114</v>
      </c>
      <c r="I192" s="16">
        <f t="shared" ref="I192:I197" si="108">H192/G192</f>
        <v>0.6404494382022472</v>
      </c>
      <c r="J192" s="1">
        <v>96</v>
      </c>
      <c r="K192" s="87">
        <f t="shared" ref="K192:K197" si="109">J192/G192</f>
        <v>0.5393258426966292</v>
      </c>
      <c r="L192" s="2">
        <v>18</v>
      </c>
      <c r="M192" s="44">
        <f t="shared" ref="M192:M197" si="110">L192/G192</f>
        <v>0.10112359550561797</v>
      </c>
      <c r="N192" s="2">
        <v>0</v>
      </c>
      <c r="O192" s="2">
        <v>0</v>
      </c>
      <c r="P192" s="11">
        <v>0</v>
      </c>
      <c r="Q192" s="2">
        <v>0</v>
      </c>
      <c r="R192" s="2">
        <v>67</v>
      </c>
      <c r="S192" s="2">
        <v>50</v>
      </c>
      <c r="T192" s="2">
        <v>17</v>
      </c>
      <c r="U192" s="11">
        <v>3</v>
      </c>
      <c r="V192" s="44">
        <f t="shared" ref="V192:V197" si="111">U192/G192</f>
        <v>1.6853932584269662E-2</v>
      </c>
      <c r="W192" s="1">
        <v>1</v>
      </c>
      <c r="X192" s="1">
        <v>2</v>
      </c>
      <c r="Y192" s="1">
        <v>5</v>
      </c>
      <c r="Z192" s="1">
        <v>12</v>
      </c>
      <c r="AA192" s="1">
        <v>40</v>
      </c>
      <c r="AB192" s="1">
        <v>57</v>
      </c>
      <c r="AC192" s="19">
        <f t="shared" ref="AC192:AC197" si="112">((Y192*5)+(Z192*4)+(AA192*3)+(AB192*2))/H192</f>
        <v>2.692982456140351</v>
      </c>
      <c r="AD192" s="10">
        <v>4</v>
      </c>
      <c r="AE192" s="11" t="s">
        <v>1106</v>
      </c>
      <c r="AF192" s="11"/>
    </row>
    <row r="193" spans="2:33" x14ac:dyDescent="0.45">
      <c r="B193" s="1" t="s">
        <v>80</v>
      </c>
      <c r="C193" s="1" t="s">
        <v>81</v>
      </c>
      <c r="D193" s="57" t="s">
        <v>2</v>
      </c>
      <c r="E193" s="1" t="s">
        <v>4</v>
      </c>
      <c r="F193" s="7">
        <v>219</v>
      </c>
      <c r="G193" s="7">
        <f t="shared" si="72"/>
        <v>209</v>
      </c>
      <c r="H193" s="7">
        <v>137</v>
      </c>
      <c r="I193" s="16">
        <f t="shared" si="108"/>
        <v>0.65550239234449759</v>
      </c>
      <c r="J193" s="1">
        <v>113</v>
      </c>
      <c r="K193" s="87">
        <f t="shared" si="109"/>
        <v>0.54066985645933019</v>
      </c>
      <c r="L193" s="2">
        <v>24</v>
      </c>
      <c r="M193" s="44">
        <f t="shared" si="110"/>
        <v>0.11483253588516747</v>
      </c>
      <c r="N193" s="2">
        <v>0</v>
      </c>
      <c r="O193" s="2">
        <v>0</v>
      </c>
      <c r="P193" s="11">
        <v>0</v>
      </c>
      <c r="Q193" s="2">
        <v>0</v>
      </c>
      <c r="R193" s="2">
        <v>82</v>
      </c>
      <c r="S193" s="2">
        <v>75</v>
      </c>
      <c r="T193" s="2">
        <v>7</v>
      </c>
      <c r="U193" s="11">
        <v>10</v>
      </c>
      <c r="V193" s="44">
        <f t="shared" si="111"/>
        <v>4.784688995215311E-2</v>
      </c>
      <c r="W193" s="1">
        <v>6</v>
      </c>
      <c r="X193" s="1">
        <v>4</v>
      </c>
      <c r="Y193" s="1">
        <v>11</v>
      </c>
      <c r="Z193" s="1">
        <v>22</v>
      </c>
      <c r="AA193" s="1">
        <v>40</v>
      </c>
      <c r="AB193" s="1">
        <v>64</v>
      </c>
      <c r="AC193" s="19">
        <f t="shared" si="112"/>
        <v>2.8540145985401462</v>
      </c>
      <c r="AD193" s="10"/>
      <c r="AE193" s="11"/>
      <c r="AF193" s="11"/>
    </row>
    <row r="194" spans="2:33" x14ac:dyDescent="0.45">
      <c r="B194" s="1" t="s">
        <v>80</v>
      </c>
      <c r="C194" s="1" t="s">
        <v>81</v>
      </c>
      <c r="D194" s="57" t="s">
        <v>2</v>
      </c>
      <c r="E194" s="1" t="s">
        <v>5</v>
      </c>
      <c r="F194" s="7">
        <v>229</v>
      </c>
      <c r="G194" s="7">
        <f t="shared" si="72"/>
        <v>224</v>
      </c>
      <c r="H194" s="7">
        <v>197</v>
      </c>
      <c r="I194" s="16">
        <f t="shared" si="108"/>
        <v>0.8794642857142857</v>
      </c>
      <c r="J194" s="1">
        <v>164</v>
      </c>
      <c r="K194" s="87">
        <f t="shared" si="109"/>
        <v>0.7321428571428571</v>
      </c>
      <c r="L194" s="2">
        <v>33</v>
      </c>
      <c r="M194" s="44">
        <f t="shared" si="110"/>
        <v>0.14732142857142858</v>
      </c>
      <c r="N194" s="2">
        <v>0</v>
      </c>
      <c r="O194" s="2">
        <v>0</v>
      </c>
      <c r="P194" s="11">
        <v>0</v>
      </c>
      <c r="Q194" s="2">
        <v>1</v>
      </c>
      <c r="R194" s="2">
        <v>31</v>
      </c>
      <c r="S194" s="2">
        <v>24</v>
      </c>
      <c r="T194" s="2">
        <v>7</v>
      </c>
      <c r="U194" s="11">
        <v>5</v>
      </c>
      <c r="V194" s="44">
        <f t="shared" si="111"/>
        <v>2.2321428571428572E-2</v>
      </c>
      <c r="W194" s="1">
        <v>3</v>
      </c>
      <c r="X194" s="1">
        <v>2</v>
      </c>
      <c r="Y194" s="1">
        <v>11</v>
      </c>
      <c r="Z194" s="1">
        <v>37</v>
      </c>
      <c r="AA194" s="1">
        <v>65</v>
      </c>
      <c r="AB194" s="1">
        <v>84</v>
      </c>
      <c r="AC194" s="19">
        <f t="shared" si="112"/>
        <v>2.8730964467005076</v>
      </c>
      <c r="AD194" s="10"/>
      <c r="AE194" s="11"/>
      <c r="AF194" s="11"/>
    </row>
    <row r="195" spans="2:33" x14ac:dyDescent="0.45">
      <c r="B195" s="1" t="s">
        <v>80</v>
      </c>
      <c r="C195" s="1" t="s">
        <v>81</v>
      </c>
      <c r="D195" s="57" t="s">
        <v>2</v>
      </c>
      <c r="E195" s="1" t="s">
        <v>6</v>
      </c>
      <c r="F195" s="7">
        <v>206</v>
      </c>
      <c r="G195" s="7">
        <f t="shared" si="72"/>
        <v>193</v>
      </c>
      <c r="H195" s="7">
        <v>129</v>
      </c>
      <c r="I195" s="16">
        <f t="shared" si="108"/>
        <v>0.66839378238341973</v>
      </c>
      <c r="J195" s="1">
        <v>120</v>
      </c>
      <c r="K195" s="87">
        <f t="shared" si="109"/>
        <v>0.62176165803108807</v>
      </c>
      <c r="L195" s="2">
        <v>9</v>
      </c>
      <c r="M195" s="44">
        <f t="shared" si="110"/>
        <v>4.6632124352331605E-2</v>
      </c>
      <c r="N195" s="2">
        <v>0</v>
      </c>
      <c r="O195" s="2">
        <v>0</v>
      </c>
      <c r="P195" s="11">
        <v>0</v>
      </c>
      <c r="Q195" s="2">
        <v>0</v>
      </c>
      <c r="R195" s="2">
        <v>77</v>
      </c>
      <c r="S195" s="2">
        <v>64</v>
      </c>
      <c r="T195" s="2">
        <v>13</v>
      </c>
      <c r="U195" s="11">
        <v>13</v>
      </c>
      <c r="V195" s="44">
        <f t="shared" si="111"/>
        <v>6.7357512953367879E-2</v>
      </c>
      <c r="W195" s="1">
        <v>7</v>
      </c>
      <c r="X195" s="1">
        <v>6</v>
      </c>
      <c r="Y195" s="1">
        <v>8</v>
      </c>
      <c r="Z195" s="1">
        <v>13</v>
      </c>
      <c r="AA195" s="1">
        <v>35</v>
      </c>
      <c r="AB195" s="1">
        <v>73</v>
      </c>
      <c r="AC195" s="19">
        <f t="shared" si="112"/>
        <v>2.6589147286821704</v>
      </c>
      <c r="AD195" s="10"/>
      <c r="AE195" s="11"/>
      <c r="AF195" s="11"/>
    </row>
    <row r="196" spans="2:33" x14ac:dyDescent="0.45">
      <c r="B196" s="1" t="s">
        <v>80</v>
      </c>
      <c r="C196" s="1" t="s">
        <v>81</v>
      </c>
      <c r="D196" s="57" t="s">
        <v>2</v>
      </c>
      <c r="E196" s="1" t="s">
        <v>7</v>
      </c>
      <c r="F196" s="7">
        <v>207</v>
      </c>
      <c r="G196" s="7">
        <f t="shared" si="72"/>
        <v>198</v>
      </c>
      <c r="H196" s="7">
        <v>130</v>
      </c>
      <c r="I196" s="16">
        <f t="shared" si="108"/>
        <v>0.65656565656565657</v>
      </c>
      <c r="J196" s="1">
        <v>110</v>
      </c>
      <c r="K196" s="87">
        <f t="shared" si="109"/>
        <v>0.55555555555555558</v>
      </c>
      <c r="L196" s="2">
        <v>20</v>
      </c>
      <c r="M196" s="44">
        <f t="shared" si="110"/>
        <v>0.10101010101010101</v>
      </c>
      <c r="N196" s="2">
        <v>0</v>
      </c>
      <c r="O196" s="2">
        <v>0</v>
      </c>
      <c r="P196" s="11">
        <v>0</v>
      </c>
      <c r="Q196" s="2">
        <v>0</v>
      </c>
      <c r="R196" s="2">
        <v>77</v>
      </c>
      <c r="S196" s="2">
        <v>55</v>
      </c>
      <c r="T196" s="2">
        <v>22</v>
      </c>
      <c r="U196" s="11">
        <v>9</v>
      </c>
      <c r="V196" s="44">
        <f t="shared" si="111"/>
        <v>4.5454545454545456E-2</v>
      </c>
      <c r="W196" s="1">
        <v>5</v>
      </c>
      <c r="X196" s="1">
        <v>4</v>
      </c>
      <c r="Y196" s="1">
        <v>13</v>
      </c>
      <c r="Z196" s="1">
        <v>25</v>
      </c>
      <c r="AA196" s="1">
        <v>36</v>
      </c>
      <c r="AB196" s="1">
        <v>56</v>
      </c>
      <c r="AC196" s="19">
        <f t="shared" si="112"/>
        <v>2.9615384615384617</v>
      </c>
      <c r="AD196" s="10"/>
      <c r="AE196" s="11"/>
      <c r="AF196" s="11"/>
    </row>
    <row r="197" spans="2:33" x14ac:dyDescent="0.45">
      <c r="B197" s="1" t="s">
        <v>80</v>
      </c>
      <c r="C197" s="1" t="s">
        <v>81</v>
      </c>
      <c r="D197" s="57" t="s">
        <v>2</v>
      </c>
      <c r="E197" s="1" t="s">
        <v>8</v>
      </c>
      <c r="F197" s="7">
        <v>197</v>
      </c>
      <c r="G197" s="7">
        <f t="shared" si="72"/>
        <v>191</v>
      </c>
      <c r="H197" s="7">
        <v>120</v>
      </c>
      <c r="I197" s="16">
        <f t="shared" si="108"/>
        <v>0.62827225130890052</v>
      </c>
      <c r="J197" s="1">
        <v>109</v>
      </c>
      <c r="K197" s="87">
        <f t="shared" si="109"/>
        <v>0.5706806282722513</v>
      </c>
      <c r="L197" s="2">
        <v>11</v>
      </c>
      <c r="M197" s="44">
        <f t="shared" si="110"/>
        <v>5.7591623036649213E-2</v>
      </c>
      <c r="N197" s="2">
        <v>0</v>
      </c>
      <c r="O197" s="2">
        <v>0</v>
      </c>
      <c r="P197" s="11">
        <v>0</v>
      </c>
      <c r="Q197" s="2">
        <v>0</v>
      </c>
      <c r="R197" s="2">
        <v>77</v>
      </c>
      <c r="S197" s="2">
        <v>54</v>
      </c>
      <c r="T197" s="2">
        <v>23</v>
      </c>
      <c r="U197" s="11">
        <v>6</v>
      </c>
      <c r="V197" s="44">
        <f t="shared" si="111"/>
        <v>3.1413612565445025E-2</v>
      </c>
      <c r="W197" s="1">
        <v>1</v>
      </c>
      <c r="X197" s="1">
        <v>5</v>
      </c>
      <c r="Y197" s="1">
        <v>13</v>
      </c>
      <c r="Z197" s="1">
        <v>19</v>
      </c>
      <c r="AA197" s="1">
        <v>36</v>
      </c>
      <c r="AB197" s="1">
        <v>52</v>
      </c>
      <c r="AC197" s="19">
        <f t="shared" si="112"/>
        <v>2.9416666666666669</v>
      </c>
      <c r="AD197" s="10"/>
      <c r="AE197" s="11"/>
      <c r="AF197" s="11"/>
    </row>
    <row r="198" spans="2:33" s="5" customFormat="1" x14ac:dyDescent="0.45">
      <c r="B198" s="2"/>
      <c r="C198" s="2"/>
      <c r="D198" s="58"/>
      <c r="E198" s="2"/>
      <c r="F198" s="8"/>
      <c r="G198" s="7">
        <f t="shared" ref="G198:G261" si="113">F198-P198-U198</f>
        <v>0</v>
      </c>
      <c r="H198" s="8"/>
      <c r="I198" s="16"/>
      <c r="J198" s="2"/>
      <c r="K198" s="87"/>
      <c r="L198" s="2"/>
      <c r="M198" s="44"/>
      <c r="N198" s="2"/>
      <c r="O198" s="2"/>
      <c r="P198" s="11"/>
      <c r="Q198" s="2"/>
      <c r="R198" s="2"/>
      <c r="S198" s="2"/>
      <c r="T198" s="2"/>
      <c r="U198" s="11"/>
      <c r="V198" s="44"/>
      <c r="W198" s="2"/>
      <c r="X198" s="2"/>
      <c r="Y198" s="2"/>
      <c r="Z198" s="2"/>
      <c r="AA198" s="2"/>
      <c r="AB198" s="2"/>
      <c r="AC198" s="19"/>
      <c r="AD198" s="10"/>
      <c r="AE198" s="11"/>
      <c r="AF198" s="11"/>
      <c r="AG198" s="24"/>
    </row>
    <row r="199" spans="2:33" x14ac:dyDescent="0.45">
      <c r="B199" s="1" t="s">
        <v>82</v>
      </c>
      <c r="C199" s="1" t="s">
        <v>83</v>
      </c>
      <c r="D199" s="57" t="s">
        <v>2</v>
      </c>
      <c r="E199" s="1" t="s">
        <v>3</v>
      </c>
      <c r="F199" s="7">
        <v>282</v>
      </c>
      <c r="G199" s="7">
        <f t="shared" si="113"/>
        <v>258</v>
      </c>
      <c r="H199" s="7">
        <v>185</v>
      </c>
      <c r="I199" s="16">
        <f t="shared" ref="I199:I204" si="114">H199/G199</f>
        <v>0.71705426356589153</v>
      </c>
      <c r="J199" s="1">
        <v>170</v>
      </c>
      <c r="K199" s="87">
        <f t="shared" ref="K199:K204" si="115">J199/G199</f>
        <v>0.65891472868217049</v>
      </c>
      <c r="L199" s="2">
        <v>15</v>
      </c>
      <c r="M199" s="44">
        <f t="shared" ref="M199:M204" si="116">L199/G199</f>
        <v>5.8139534883720929E-2</v>
      </c>
      <c r="N199" s="2">
        <v>0</v>
      </c>
      <c r="O199" s="2">
        <v>0</v>
      </c>
      <c r="P199" s="11">
        <v>0</v>
      </c>
      <c r="Q199" s="2">
        <v>0</v>
      </c>
      <c r="R199" s="2">
        <v>97</v>
      </c>
      <c r="S199" s="2">
        <v>86</v>
      </c>
      <c r="T199" s="2">
        <v>11</v>
      </c>
      <c r="U199" s="11">
        <v>24</v>
      </c>
      <c r="V199" s="44">
        <f t="shared" ref="V199:V204" si="117">U199/G199</f>
        <v>9.3023255813953487E-2</v>
      </c>
      <c r="W199" s="1">
        <v>20</v>
      </c>
      <c r="X199" s="1">
        <v>4</v>
      </c>
      <c r="Y199" s="1">
        <v>10</v>
      </c>
      <c r="Z199" s="1">
        <v>39</v>
      </c>
      <c r="AA199" s="1">
        <v>94</v>
      </c>
      <c r="AB199" s="1">
        <v>42</v>
      </c>
      <c r="AC199" s="19">
        <f t="shared" ref="AC199:AC204" si="118">((Y199*5)+(Z199*4)+(AA199*3)+(AB199*2))/H199</f>
        <v>3.0918918918918918</v>
      </c>
      <c r="AD199" s="10"/>
      <c r="AE199" s="11"/>
      <c r="AF199" s="11"/>
    </row>
    <row r="200" spans="2:33" x14ac:dyDescent="0.45">
      <c r="B200" s="1" t="s">
        <v>82</v>
      </c>
      <c r="C200" s="1" t="s">
        <v>83</v>
      </c>
      <c r="D200" s="57" t="s">
        <v>2</v>
      </c>
      <c r="E200" s="1" t="s">
        <v>4</v>
      </c>
      <c r="F200" s="7">
        <v>290</v>
      </c>
      <c r="G200" s="7">
        <f t="shared" si="113"/>
        <v>275</v>
      </c>
      <c r="H200" s="7">
        <v>217</v>
      </c>
      <c r="I200" s="16">
        <f t="shared" si="114"/>
        <v>0.78909090909090907</v>
      </c>
      <c r="J200" s="1">
        <v>195</v>
      </c>
      <c r="K200" s="87">
        <f t="shared" si="115"/>
        <v>0.70909090909090911</v>
      </c>
      <c r="L200" s="2">
        <v>22</v>
      </c>
      <c r="M200" s="44">
        <f t="shared" si="116"/>
        <v>0.08</v>
      </c>
      <c r="N200" s="2">
        <v>0</v>
      </c>
      <c r="O200" s="2">
        <v>0</v>
      </c>
      <c r="P200" s="11">
        <v>0</v>
      </c>
      <c r="Q200" s="2">
        <v>0</v>
      </c>
      <c r="R200" s="2">
        <v>73</v>
      </c>
      <c r="S200" s="2">
        <v>65</v>
      </c>
      <c r="T200" s="2">
        <v>8</v>
      </c>
      <c r="U200" s="11">
        <v>15</v>
      </c>
      <c r="V200" s="44">
        <f t="shared" si="117"/>
        <v>5.4545454545454543E-2</v>
      </c>
      <c r="W200" s="1">
        <v>12</v>
      </c>
      <c r="X200" s="1">
        <v>3</v>
      </c>
      <c r="Y200" s="1">
        <v>2</v>
      </c>
      <c r="Z200" s="1">
        <v>51</v>
      </c>
      <c r="AA200" s="1">
        <v>129</v>
      </c>
      <c r="AB200" s="1">
        <v>35</v>
      </c>
      <c r="AC200" s="19">
        <f t="shared" si="118"/>
        <v>3.0921658986175116</v>
      </c>
      <c r="AD200" s="10"/>
      <c r="AE200" s="11"/>
      <c r="AF200" s="11"/>
    </row>
    <row r="201" spans="2:33" x14ac:dyDescent="0.45">
      <c r="B201" s="1" t="s">
        <v>82</v>
      </c>
      <c r="C201" s="1" t="s">
        <v>83</v>
      </c>
      <c r="D201" s="57" t="s">
        <v>2</v>
      </c>
      <c r="E201" s="1" t="s">
        <v>5</v>
      </c>
      <c r="F201" s="7">
        <v>275</v>
      </c>
      <c r="G201" s="7">
        <f t="shared" si="113"/>
        <v>265</v>
      </c>
      <c r="H201" s="7">
        <v>183</v>
      </c>
      <c r="I201" s="16">
        <f t="shared" si="114"/>
        <v>0.69056603773584901</v>
      </c>
      <c r="J201" s="1">
        <v>153</v>
      </c>
      <c r="K201" s="87">
        <f t="shared" si="115"/>
        <v>0.57735849056603772</v>
      </c>
      <c r="L201" s="2">
        <v>30</v>
      </c>
      <c r="M201" s="44">
        <f t="shared" si="116"/>
        <v>0.11320754716981132</v>
      </c>
      <c r="N201" s="2">
        <v>0</v>
      </c>
      <c r="O201" s="2">
        <v>0</v>
      </c>
      <c r="P201" s="11">
        <v>0</v>
      </c>
      <c r="Q201" s="2">
        <v>3</v>
      </c>
      <c r="R201" s="2">
        <v>89</v>
      </c>
      <c r="S201" s="2">
        <v>87</v>
      </c>
      <c r="T201" s="2">
        <v>2</v>
      </c>
      <c r="U201" s="11">
        <v>10</v>
      </c>
      <c r="V201" s="44">
        <f t="shared" si="117"/>
        <v>3.7735849056603772E-2</v>
      </c>
      <c r="W201" s="1">
        <v>10</v>
      </c>
      <c r="X201" s="1">
        <v>0</v>
      </c>
      <c r="Y201" s="1">
        <v>2</v>
      </c>
      <c r="Z201" s="1">
        <v>21</v>
      </c>
      <c r="AA201" s="1">
        <v>92</v>
      </c>
      <c r="AB201" s="1">
        <v>68</v>
      </c>
      <c r="AC201" s="19">
        <f t="shared" si="118"/>
        <v>2.7650273224043715</v>
      </c>
      <c r="AD201" s="10"/>
      <c r="AE201" s="11"/>
      <c r="AF201" s="11"/>
    </row>
    <row r="202" spans="2:33" x14ac:dyDescent="0.45">
      <c r="B202" s="1" t="s">
        <v>82</v>
      </c>
      <c r="C202" s="1" t="s">
        <v>83</v>
      </c>
      <c r="D202" s="57" t="s">
        <v>2</v>
      </c>
      <c r="E202" s="1" t="s">
        <v>6</v>
      </c>
      <c r="F202" s="7">
        <v>308</v>
      </c>
      <c r="G202" s="7">
        <f t="shared" si="113"/>
        <v>289</v>
      </c>
      <c r="H202" s="7">
        <v>210</v>
      </c>
      <c r="I202" s="16">
        <f t="shared" si="114"/>
        <v>0.72664359861591699</v>
      </c>
      <c r="J202" s="1">
        <v>162</v>
      </c>
      <c r="K202" s="87">
        <f t="shared" si="115"/>
        <v>0.56055363321799312</v>
      </c>
      <c r="L202" s="2">
        <v>48</v>
      </c>
      <c r="M202" s="44">
        <f t="shared" si="116"/>
        <v>0.16608996539792387</v>
      </c>
      <c r="N202" s="2">
        <v>0</v>
      </c>
      <c r="O202" s="2">
        <v>0</v>
      </c>
      <c r="P202" s="11">
        <v>0</v>
      </c>
      <c r="Q202" s="2">
        <v>0</v>
      </c>
      <c r="R202" s="2">
        <v>98</v>
      </c>
      <c r="S202" s="2">
        <v>89</v>
      </c>
      <c r="T202" s="2">
        <v>9</v>
      </c>
      <c r="U202" s="11">
        <v>19</v>
      </c>
      <c r="V202" s="44">
        <f t="shared" si="117"/>
        <v>6.5743944636678195E-2</v>
      </c>
      <c r="W202" s="1">
        <v>16</v>
      </c>
      <c r="X202" s="1">
        <v>3</v>
      </c>
      <c r="Y202" s="1">
        <v>4</v>
      </c>
      <c r="Z202" s="1">
        <v>72</v>
      </c>
      <c r="AA202" s="1">
        <v>103</v>
      </c>
      <c r="AB202" s="1">
        <v>31</v>
      </c>
      <c r="AC202" s="19">
        <f t="shared" si="118"/>
        <v>3.2333333333333334</v>
      </c>
      <c r="AD202" s="10"/>
      <c r="AE202" s="11"/>
      <c r="AF202" s="11"/>
    </row>
    <row r="203" spans="2:33" x14ac:dyDescent="0.45">
      <c r="B203" s="1" t="s">
        <v>82</v>
      </c>
      <c r="C203" s="1" t="s">
        <v>83</v>
      </c>
      <c r="D203" s="57" t="s">
        <v>2</v>
      </c>
      <c r="E203" s="1" t="s">
        <v>7</v>
      </c>
      <c r="F203" s="7">
        <v>211</v>
      </c>
      <c r="G203" s="7">
        <f t="shared" si="113"/>
        <v>198</v>
      </c>
      <c r="H203" s="7">
        <v>125</v>
      </c>
      <c r="I203" s="16">
        <f t="shared" si="114"/>
        <v>0.63131313131313127</v>
      </c>
      <c r="J203" s="1">
        <v>107</v>
      </c>
      <c r="K203" s="87">
        <f t="shared" si="115"/>
        <v>0.54040404040404044</v>
      </c>
      <c r="L203" s="2">
        <v>18</v>
      </c>
      <c r="M203" s="44">
        <f t="shared" si="116"/>
        <v>9.0909090909090912E-2</v>
      </c>
      <c r="N203" s="2">
        <v>0</v>
      </c>
      <c r="O203" s="2">
        <v>1</v>
      </c>
      <c r="P203" s="11">
        <v>0</v>
      </c>
      <c r="Q203" s="2">
        <v>0</v>
      </c>
      <c r="R203" s="2">
        <v>86</v>
      </c>
      <c r="S203" s="2">
        <v>70</v>
      </c>
      <c r="T203" s="2">
        <v>16</v>
      </c>
      <c r="U203" s="11">
        <v>13</v>
      </c>
      <c r="V203" s="44">
        <f t="shared" si="117"/>
        <v>6.5656565656565663E-2</v>
      </c>
      <c r="W203" s="1">
        <v>10</v>
      </c>
      <c r="X203" s="1">
        <v>3</v>
      </c>
      <c r="Y203" s="1">
        <v>17</v>
      </c>
      <c r="Z203" s="1">
        <v>46</v>
      </c>
      <c r="AA203" s="1">
        <v>51</v>
      </c>
      <c r="AB203" s="1">
        <v>10</v>
      </c>
      <c r="AC203" s="19">
        <f t="shared" si="118"/>
        <v>3.536</v>
      </c>
      <c r="AD203" s="10"/>
      <c r="AE203" s="11"/>
      <c r="AF203" s="11"/>
    </row>
    <row r="204" spans="2:33" x14ac:dyDescent="0.45">
      <c r="B204" s="1" t="s">
        <v>82</v>
      </c>
      <c r="C204" s="1" t="s">
        <v>83</v>
      </c>
      <c r="D204" s="57" t="s">
        <v>2</v>
      </c>
      <c r="E204" s="1" t="s">
        <v>8</v>
      </c>
      <c r="F204" s="7">
        <v>170</v>
      </c>
      <c r="G204" s="7">
        <f t="shared" si="113"/>
        <v>163</v>
      </c>
      <c r="H204" s="7">
        <v>78</v>
      </c>
      <c r="I204" s="16">
        <f t="shared" si="114"/>
        <v>0.4785276073619632</v>
      </c>
      <c r="J204" s="1">
        <v>69</v>
      </c>
      <c r="K204" s="87">
        <f t="shared" si="115"/>
        <v>0.42331288343558282</v>
      </c>
      <c r="L204" s="2">
        <v>9</v>
      </c>
      <c r="M204" s="44">
        <f t="shared" si="116"/>
        <v>5.5214723926380369E-2</v>
      </c>
      <c r="N204" s="2">
        <v>0</v>
      </c>
      <c r="O204" s="2">
        <v>0</v>
      </c>
      <c r="P204" s="11">
        <v>0</v>
      </c>
      <c r="Q204" s="2">
        <v>0</v>
      </c>
      <c r="R204" s="2">
        <v>92</v>
      </c>
      <c r="S204" s="2">
        <v>81</v>
      </c>
      <c r="T204" s="2">
        <v>11</v>
      </c>
      <c r="U204" s="11">
        <v>7</v>
      </c>
      <c r="V204" s="44">
        <f t="shared" si="117"/>
        <v>4.2944785276073622E-2</v>
      </c>
      <c r="W204" s="1">
        <v>6</v>
      </c>
      <c r="X204" s="1">
        <v>1</v>
      </c>
      <c r="Y204" s="1">
        <v>1</v>
      </c>
      <c r="Z204" s="1">
        <v>19</v>
      </c>
      <c r="AA204" s="1">
        <v>46</v>
      </c>
      <c r="AB204" s="1">
        <v>12</v>
      </c>
      <c r="AC204" s="19">
        <f t="shared" si="118"/>
        <v>3.1153846153846154</v>
      </c>
      <c r="AD204" s="10"/>
      <c r="AE204" s="11"/>
      <c r="AF204" s="11"/>
    </row>
    <row r="205" spans="2:33" s="5" customFormat="1" x14ac:dyDescent="0.45">
      <c r="B205" s="2"/>
      <c r="C205" s="2"/>
      <c r="D205" s="58"/>
      <c r="E205" s="2"/>
      <c r="F205" s="8"/>
      <c r="G205" s="7">
        <f t="shared" si="113"/>
        <v>0</v>
      </c>
      <c r="H205" s="8"/>
      <c r="I205" s="16"/>
      <c r="J205" s="2"/>
      <c r="K205" s="87"/>
      <c r="L205" s="2"/>
      <c r="M205" s="44"/>
      <c r="N205" s="2"/>
      <c r="O205" s="2"/>
      <c r="P205" s="11"/>
      <c r="Q205" s="2"/>
      <c r="R205" s="2"/>
      <c r="S205" s="2"/>
      <c r="T205" s="2"/>
      <c r="U205" s="11"/>
      <c r="V205" s="44"/>
      <c r="W205" s="2"/>
      <c r="X205" s="2"/>
      <c r="Y205" s="2"/>
      <c r="Z205" s="2"/>
      <c r="AA205" s="2"/>
      <c r="AB205" s="2"/>
      <c r="AC205" s="40"/>
      <c r="AD205" s="41"/>
      <c r="AE205" s="2"/>
      <c r="AF205" s="2"/>
      <c r="AG205" s="24"/>
    </row>
    <row r="206" spans="2:33" x14ac:dyDescent="0.45">
      <c r="B206" s="49" t="s">
        <v>82</v>
      </c>
      <c r="C206" s="49" t="s">
        <v>83</v>
      </c>
      <c r="D206" s="59" t="s">
        <v>13</v>
      </c>
      <c r="E206" s="49" t="s">
        <v>3</v>
      </c>
      <c r="F206" s="7">
        <v>17</v>
      </c>
      <c r="G206" s="7">
        <f t="shared" si="113"/>
        <v>17</v>
      </c>
      <c r="H206" s="7">
        <v>17</v>
      </c>
      <c r="I206" s="16">
        <f t="shared" ref="I206:I211" si="119">H206/G206</f>
        <v>1</v>
      </c>
      <c r="J206" s="1">
        <v>17</v>
      </c>
      <c r="K206" s="87">
        <f t="shared" ref="K206:K211" si="120">J206/G206</f>
        <v>1</v>
      </c>
      <c r="L206" s="2">
        <v>0</v>
      </c>
      <c r="M206" s="44">
        <f t="shared" ref="M206:M211" si="121">L206/G206</f>
        <v>0</v>
      </c>
      <c r="N206" s="2">
        <v>0</v>
      </c>
      <c r="O206" s="2">
        <v>0</v>
      </c>
      <c r="P206" s="11">
        <v>0</v>
      </c>
      <c r="Q206" s="2">
        <v>0</v>
      </c>
      <c r="R206" s="2">
        <v>0</v>
      </c>
      <c r="S206" s="2">
        <v>0</v>
      </c>
      <c r="T206" s="2">
        <v>0</v>
      </c>
      <c r="U206" s="11">
        <v>0</v>
      </c>
      <c r="V206" s="44">
        <f t="shared" ref="V206:V211" si="122">U206/G206</f>
        <v>0</v>
      </c>
      <c r="W206" s="1">
        <v>0</v>
      </c>
      <c r="X206" s="1">
        <v>0</v>
      </c>
      <c r="Y206" s="1">
        <v>11</v>
      </c>
      <c r="Z206" s="1">
        <v>5</v>
      </c>
      <c r="AA206" s="1">
        <v>1</v>
      </c>
      <c r="AB206" s="1">
        <v>0</v>
      </c>
      <c r="AC206" s="19">
        <f t="shared" ref="AC206:AC211" si="123">((Y206*5)+(Z206*4)+(AA206*3)+(AB206*2))/H206</f>
        <v>4.5882352941176467</v>
      </c>
      <c r="AD206" s="10">
        <v>3</v>
      </c>
      <c r="AE206" s="11" t="s">
        <v>1106</v>
      </c>
      <c r="AF206" s="11"/>
    </row>
    <row r="207" spans="2:33" x14ac:dyDescent="0.45">
      <c r="B207" s="49" t="s">
        <v>82</v>
      </c>
      <c r="C207" s="49" t="s">
        <v>83</v>
      </c>
      <c r="D207" s="59" t="s">
        <v>13</v>
      </c>
      <c r="E207" s="49" t="s">
        <v>4</v>
      </c>
      <c r="F207" s="7">
        <v>22</v>
      </c>
      <c r="G207" s="7">
        <f t="shared" si="113"/>
        <v>20</v>
      </c>
      <c r="H207" s="7">
        <v>20</v>
      </c>
      <c r="I207" s="16">
        <f t="shared" si="119"/>
        <v>1</v>
      </c>
      <c r="J207" s="1">
        <v>20</v>
      </c>
      <c r="K207" s="87">
        <f t="shared" si="120"/>
        <v>1</v>
      </c>
      <c r="L207" s="2">
        <v>0</v>
      </c>
      <c r="M207" s="44">
        <f t="shared" si="121"/>
        <v>0</v>
      </c>
      <c r="N207" s="2">
        <v>0</v>
      </c>
      <c r="O207" s="2">
        <v>0</v>
      </c>
      <c r="P207" s="11">
        <v>0</v>
      </c>
      <c r="Q207" s="2">
        <v>0</v>
      </c>
      <c r="R207" s="2">
        <v>2</v>
      </c>
      <c r="S207" s="2">
        <v>0</v>
      </c>
      <c r="T207" s="2">
        <v>2</v>
      </c>
      <c r="U207" s="11">
        <v>2</v>
      </c>
      <c r="V207" s="44">
        <f t="shared" si="122"/>
        <v>0.1</v>
      </c>
      <c r="W207" s="1">
        <v>0</v>
      </c>
      <c r="X207" s="1">
        <v>2</v>
      </c>
      <c r="Y207" s="1">
        <v>5</v>
      </c>
      <c r="Z207" s="1">
        <v>4</v>
      </c>
      <c r="AA207" s="1">
        <v>8</v>
      </c>
      <c r="AB207" s="1">
        <v>3</v>
      </c>
      <c r="AC207" s="19">
        <f t="shared" si="123"/>
        <v>3.55</v>
      </c>
      <c r="AD207" s="10"/>
      <c r="AE207" s="11"/>
      <c r="AF207" s="11"/>
    </row>
    <row r="208" spans="2:33" x14ac:dyDescent="0.45">
      <c r="B208" s="49" t="s">
        <v>82</v>
      </c>
      <c r="C208" s="49" t="s">
        <v>83</v>
      </c>
      <c r="D208" s="59" t="s">
        <v>13</v>
      </c>
      <c r="E208" s="49" t="s">
        <v>5</v>
      </c>
      <c r="F208" s="7">
        <v>24</v>
      </c>
      <c r="G208" s="7">
        <f t="shared" si="113"/>
        <v>24</v>
      </c>
      <c r="H208" s="7">
        <v>22</v>
      </c>
      <c r="I208" s="16">
        <f t="shared" si="119"/>
        <v>0.91666666666666663</v>
      </c>
      <c r="J208" s="1">
        <v>22</v>
      </c>
      <c r="K208" s="87">
        <f t="shared" si="120"/>
        <v>0.91666666666666663</v>
      </c>
      <c r="L208" s="2">
        <v>0</v>
      </c>
      <c r="M208" s="44">
        <f t="shared" si="121"/>
        <v>0</v>
      </c>
      <c r="N208" s="2">
        <v>0</v>
      </c>
      <c r="O208" s="2">
        <v>0</v>
      </c>
      <c r="P208" s="11">
        <v>0</v>
      </c>
      <c r="Q208" s="2">
        <v>0</v>
      </c>
      <c r="R208" s="2">
        <v>2</v>
      </c>
      <c r="S208" s="2">
        <v>2</v>
      </c>
      <c r="T208" s="2">
        <v>0</v>
      </c>
      <c r="U208" s="11">
        <v>0</v>
      </c>
      <c r="V208" s="44">
        <f t="shared" si="122"/>
        <v>0</v>
      </c>
      <c r="W208" s="1">
        <v>0</v>
      </c>
      <c r="X208" s="1">
        <v>0</v>
      </c>
      <c r="Y208" s="1">
        <v>3</v>
      </c>
      <c r="Z208" s="1">
        <v>9</v>
      </c>
      <c r="AA208" s="1">
        <v>3</v>
      </c>
      <c r="AB208" s="1">
        <v>7</v>
      </c>
      <c r="AC208" s="19">
        <f t="shared" si="123"/>
        <v>3.3636363636363638</v>
      </c>
      <c r="AD208" s="10"/>
      <c r="AE208" s="11"/>
      <c r="AF208" s="11"/>
    </row>
    <row r="209" spans="2:33" x14ac:dyDescent="0.45">
      <c r="B209" s="49" t="s">
        <v>82</v>
      </c>
      <c r="C209" s="49" t="s">
        <v>83</v>
      </c>
      <c r="D209" s="59" t="s">
        <v>13</v>
      </c>
      <c r="E209" s="49" t="s">
        <v>6</v>
      </c>
      <c r="F209" s="7">
        <v>51</v>
      </c>
      <c r="G209" s="7">
        <f t="shared" si="113"/>
        <v>49</v>
      </c>
      <c r="H209" s="7">
        <v>48</v>
      </c>
      <c r="I209" s="16">
        <f t="shared" si="119"/>
        <v>0.97959183673469385</v>
      </c>
      <c r="J209" s="1">
        <v>48</v>
      </c>
      <c r="K209" s="87">
        <f t="shared" si="120"/>
        <v>0.97959183673469385</v>
      </c>
      <c r="L209" s="2">
        <v>0</v>
      </c>
      <c r="M209" s="44">
        <f t="shared" si="121"/>
        <v>0</v>
      </c>
      <c r="N209" s="2">
        <v>0</v>
      </c>
      <c r="O209" s="2">
        <v>0</v>
      </c>
      <c r="P209" s="11">
        <v>0</v>
      </c>
      <c r="Q209" s="2">
        <v>0</v>
      </c>
      <c r="R209" s="2">
        <v>3</v>
      </c>
      <c r="S209" s="2">
        <v>2</v>
      </c>
      <c r="T209" s="2">
        <v>1</v>
      </c>
      <c r="U209" s="11">
        <v>2</v>
      </c>
      <c r="V209" s="44">
        <f t="shared" si="122"/>
        <v>4.0816326530612242E-2</v>
      </c>
      <c r="W209" s="1">
        <v>1</v>
      </c>
      <c r="X209" s="1">
        <v>1</v>
      </c>
      <c r="Y209" s="1">
        <v>13</v>
      </c>
      <c r="Z209" s="1">
        <v>19</v>
      </c>
      <c r="AA209" s="1">
        <v>13</v>
      </c>
      <c r="AB209" s="1">
        <v>3</v>
      </c>
      <c r="AC209" s="19">
        <f t="shared" si="123"/>
        <v>3.875</v>
      </c>
      <c r="AD209" s="10"/>
      <c r="AE209" s="11"/>
      <c r="AF209" s="11"/>
    </row>
    <row r="210" spans="2:33" x14ac:dyDescent="0.45">
      <c r="B210" s="49" t="s">
        <v>82</v>
      </c>
      <c r="C210" s="49" t="s">
        <v>83</v>
      </c>
      <c r="D210" s="59" t="s">
        <v>13</v>
      </c>
      <c r="E210" s="49" t="s">
        <v>7</v>
      </c>
      <c r="F210" s="7">
        <v>87</v>
      </c>
      <c r="G210" s="7">
        <f t="shared" si="113"/>
        <v>84</v>
      </c>
      <c r="H210" s="7">
        <v>77</v>
      </c>
      <c r="I210" s="16">
        <f t="shared" si="119"/>
        <v>0.91666666666666663</v>
      </c>
      <c r="J210" s="1">
        <v>77</v>
      </c>
      <c r="K210" s="87">
        <f t="shared" si="120"/>
        <v>0.91666666666666663</v>
      </c>
      <c r="L210" s="2">
        <v>0</v>
      </c>
      <c r="M210" s="44">
        <f t="shared" si="121"/>
        <v>0</v>
      </c>
      <c r="N210" s="2">
        <v>0</v>
      </c>
      <c r="O210" s="2">
        <v>0</v>
      </c>
      <c r="P210" s="11">
        <v>0</v>
      </c>
      <c r="Q210" s="2">
        <v>0</v>
      </c>
      <c r="R210" s="2">
        <v>10</v>
      </c>
      <c r="S210" s="2">
        <v>9</v>
      </c>
      <c r="T210" s="2">
        <v>1</v>
      </c>
      <c r="U210" s="11">
        <v>3</v>
      </c>
      <c r="V210" s="44">
        <f t="shared" si="122"/>
        <v>3.5714285714285712E-2</v>
      </c>
      <c r="W210" s="1">
        <v>3</v>
      </c>
      <c r="X210" s="1">
        <v>0</v>
      </c>
      <c r="Y210" s="1">
        <v>18</v>
      </c>
      <c r="Z210" s="1">
        <v>38</v>
      </c>
      <c r="AA210" s="1">
        <v>15</v>
      </c>
      <c r="AB210" s="1">
        <v>6</v>
      </c>
      <c r="AC210" s="19">
        <f t="shared" si="123"/>
        <v>3.883116883116883</v>
      </c>
      <c r="AD210" s="10"/>
      <c r="AE210" s="11"/>
      <c r="AF210" s="11"/>
    </row>
    <row r="211" spans="2:33" x14ac:dyDescent="0.45">
      <c r="B211" s="49" t="s">
        <v>82</v>
      </c>
      <c r="C211" s="49" t="s">
        <v>83</v>
      </c>
      <c r="D211" s="59" t="s">
        <v>13</v>
      </c>
      <c r="E211" s="49" t="s">
        <v>8</v>
      </c>
      <c r="F211" s="7">
        <v>122</v>
      </c>
      <c r="G211" s="7">
        <f t="shared" si="113"/>
        <v>122</v>
      </c>
      <c r="H211" s="7">
        <v>118</v>
      </c>
      <c r="I211" s="16">
        <f t="shared" si="119"/>
        <v>0.96721311475409832</v>
      </c>
      <c r="J211" s="1">
        <v>118</v>
      </c>
      <c r="K211" s="87">
        <f t="shared" si="120"/>
        <v>0.96721311475409832</v>
      </c>
      <c r="L211" s="2">
        <v>0</v>
      </c>
      <c r="M211" s="44">
        <f t="shared" si="121"/>
        <v>0</v>
      </c>
      <c r="N211" s="2">
        <v>0</v>
      </c>
      <c r="O211" s="2">
        <v>0</v>
      </c>
      <c r="P211" s="11">
        <v>0</v>
      </c>
      <c r="Q211" s="2">
        <v>0</v>
      </c>
      <c r="R211" s="2">
        <v>4</v>
      </c>
      <c r="S211" s="2">
        <v>2</v>
      </c>
      <c r="T211" s="2">
        <v>2</v>
      </c>
      <c r="U211" s="11">
        <v>0</v>
      </c>
      <c r="V211" s="44">
        <f t="shared" si="122"/>
        <v>0</v>
      </c>
      <c r="W211" s="1">
        <v>0</v>
      </c>
      <c r="X211" s="1">
        <v>0</v>
      </c>
      <c r="Y211" s="1">
        <v>58</v>
      </c>
      <c r="Z211" s="1">
        <v>41</v>
      </c>
      <c r="AA211" s="1">
        <v>18</v>
      </c>
      <c r="AB211" s="1">
        <v>1</v>
      </c>
      <c r="AC211" s="19">
        <f t="shared" si="123"/>
        <v>4.3220338983050848</v>
      </c>
      <c r="AD211" s="10"/>
      <c r="AE211" s="11"/>
      <c r="AF211" s="11"/>
    </row>
    <row r="212" spans="2:33" s="5" customFormat="1" x14ac:dyDescent="0.45">
      <c r="B212" s="2"/>
      <c r="C212" s="2"/>
      <c r="D212" s="58"/>
      <c r="E212" s="2"/>
      <c r="F212" s="8"/>
      <c r="G212" s="7">
        <f t="shared" si="113"/>
        <v>0</v>
      </c>
      <c r="H212" s="8"/>
      <c r="I212" s="16"/>
      <c r="J212" s="2"/>
      <c r="K212" s="87"/>
      <c r="L212" s="2"/>
      <c r="M212" s="44"/>
      <c r="N212" s="2"/>
      <c r="O212" s="2"/>
      <c r="P212" s="11"/>
      <c r="Q212" s="2"/>
      <c r="R212" s="2"/>
      <c r="S212" s="2"/>
      <c r="T212" s="2"/>
      <c r="U212" s="11"/>
      <c r="V212" s="44"/>
      <c r="W212" s="2"/>
      <c r="X212" s="2"/>
      <c r="Y212" s="2"/>
      <c r="Z212" s="2"/>
      <c r="AA212" s="2"/>
      <c r="AB212" s="2"/>
      <c r="AC212" s="19"/>
      <c r="AD212" s="10"/>
      <c r="AE212" s="11"/>
      <c r="AF212" s="11"/>
      <c r="AG212" s="24"/>
    </row>
    <row r="213" spans="2:33" x14ac:dyDescent="0.45">
      <c r="B213" s="1" t="s">
        <v>92</v>
      </c>
      <c r="C213" s="1" t="s">
        <v>93</v>
      </c>
      <c r="D213" s="57" t="s">
        <v>2</v>
      </c>
      <c r="E213" s="1" t="s">
        <v>3</v>
      </c>
      <c r="F213" s="7">
        <v>246</v>
      </c>
      <c r="G213" s="7">
        <f t="shared" si="113"/>
        <v>244</v>
      </c>
      <c r="H213" s="7">
        <v>153</v>
      </c>
      <c r="I213" s="16">
        <f t="shared" ref="I213:I218" si="124">H213/G213</f>
        <v>0.62704918032786883</v>
      </c>
      <c r="J213" s="1">
        <v>127</v>
      </c>
      <c r="K213" s="87">
        <f t="shared" ref="K213:K218" si="125">J213/G213</f>
        <v>0.52049180327868849</v>
      </c>
      <c r="L213" s="2">
        <v>26</v>
      </c>
      <c r="M213" s="44">
        <f t="shared" ref="M213:M218" si="126">L213/G213</f>
        <v>0.10655737704918032</v>
      </c>
      <c r="N213" s="2">
        <v>0</v>
      </c>
      <c r="O213" s="2">
        <v>0</v>
      </c>
      <c r="P213" s="11">
        <v>0</v>
      </c>
      <c r="Q213" s="2">
        <v>0</v>
      </c>
      <c r="R213" s="2">
        <v>93</v>
      </c>
      <c r="S213" s="2">
        <v>93</v>
      </c>
      <c r="T213" s="2">
        <v>0</v>
      </c>
      <c r="U213" s="11">
        <v>2</v>
      </c>
      <c r="V213" s="44">
        <f t="shared" ref="V213:V218" si="127">U213/G213</f>
        <v>8.1967213114754103E-3</v>
      </c>
      <c r="W213" s="1">
        <v>2</v>
      </c>
      <c r="X213" s="1">
        <v>0</v>
      </c>
      <c r="Y213" s="1">
        <v>13</v>
      </c>
      <c r="Z213" s="1">
        <v>35</v>
      </c>
      <c r="AA213" s="1">
        <v>80</v>
      </c>
      <c r="AB213" s="1">
        <v>25</v>
      </c>
      <c r="AC213" s="19">
        <f t="shared" ref="AC213:AC218" si="128">((Y213*5)+(Z213*4)+(AA213*3)+(AB213*2))/H213</f>
        <v>3.2352941176470589</v>
      </c>
      <c r="AD213" s="10">
        <v>3</v>
      </c>
      <c r="AE213" s="11" t="s">
        <v>1106</v>
      </c>
      <c r="AF213" s="11"/>
    </row>
    <row r="214" spans="2:33" x14ac:dyDescent="0.45">
      <c r="B214" s="1" t="s">
        <v>92</v>
      </c>
      <c r="C214" s="1" t="s">
        <v>93</v>
      </c>
      <c r="D214" s="57" t="s">
        <v>2</v>
      </c>
      <c r="E214" s="1" t="s">
        <v>4</v>
      </c>
      <c r="F214" s="7">
        <v>284</v>
      </c>
      <c r="G214" s="7">
        <f t="shared" si="113"/>
        <v>279</v>
      </c>
      <c r="H214" s="7">
        <v>208</v>
      </c>
      <c r="I214" s="16">
        <f t="shared" si="124"/>
        <v>0.74551971326164879</v>
      </c>
      <c r="J214" s="1">
        <v>152</v>
      </c>
      <c r="K214" s="87">
        <f t="shared" si="125"/>
        <v>0.54480286738351258</v>
      </c>
      <c r="L214" s="2">
        <v>56</v>
      </c>
      <c r="M214" s="44">
        <f t="shared" si="126"/>
        <v>0.20071684587813621</v>
      </c>
      <c r="N214" s="2">
        <v>0</v>
      </c>
      <c r="O214" s="2">
        <v>0</v>
      </c>
      <c r="P214" s="11">
        <v>0</v>
      </c>
      <c r="Q214" s="2">
        <v>0</v>
      </c>
      <c r="R214" s="2">
        <v>76</v>
      </c>
      <c r="S214" s="2">
        <v>76</v>
      </c>
      <c r="T214" s="2">
        <v>0</v>
      </c>
      <c r="U214" s="11">
        <v>5</v>
      </c>
      <c r="V214" s="44">
        <f t="shared" si="127"/>
        <v>1.7921146953405017E-2</v>
      </c>
      <c r="W214" s="1">
        <v>5</v>
      </c>
      <c r="X214" s="1">
        <v>0</v>
      </c>
      <c r="Y214" s="1">
        <v>15</v>
      </c>
      <c r="Z214" s="1">
        <v>79</v>
      </c>
      <c r="AA214" s="1">
        <v>93</v>
      </c>
      <c r="AB214" s="1">
        <v>21</v>
      </c>
      <c r="AC214" s="19">
        <f t="shared" si="128"/>
        <v>3.4230769230769229</v>
      </c>
      <c r="AD214" s="10"/>
      <c r="AE214" s="11"/>
      <c r="AF214" s="11"/>
    </row>
    <row r="215" spans="2:33" x14ac:dyDescent="0.45">
      <c r="B215" s="1" t="s">
        <v>92</v>
      </c>
      <c r="C215" s="1" t="s">
        <v>93</v>
      </c>
      <c r="D215" s="57" t="s">
        <v>2</v>
      </c>
      <c r="E215" s="1" t="s">
        <v>5</v>
      </c>
      <c r="F215" s="7">
        <v>282</v>
      </c>
      <c r="G215" s="7">
        <f t="shared" si="113"/>
        <v>281</v>
      </c>
      <c r="H215" s="7">
        <v>248</v>
      </c>
      <c r="I215" s="16">
        <f t="shared" si="124"/>
        <v>0.88256227758007122</v>
      </c>
      <c r="J215" s="1">
        <v>197</v>
      </c>
      <c r="K215" s="87">
        <f t="shared" si="125"/>
        <v>0.70106761565836295</v>
      </c>
      <c r="L215" s="2">
        <v>51</v>
      </c>
      <c r="M215" s="44">
        <f t="shared" si="126"/>
        <v>0.18149466192170818</v>
      </c>
      <c r="N215" s="2">
        <v>1</v>
      </c>
      <c r="O215" s="2">
        <v>0</v>
      </c>
      <c r="P215" s="11">
        <v>0</v>
      </c>
      <c r="Q215" s="2">
        <v>0</v>
      </c>
      <c r="R215" s="2">
        <v>34</v>
      </c>
      <c r="S215" s="2">
        <v>34</v>
      </c>
      <c r="T215" s="2">
        <v>0</v>
      </c>
      <c r="U215" s="11">
        <v>1</v>
      </c>
      <c r="V215" s="44">
        <f t="shared" si="127"/>
        <v>3.5587188612099642E-3</v>
      </c>
      <c r="W215" s="1">
        <v>1</v>
      </c>
      <c r="X215" s="1">
        <v>0</v>
      </c>
      <c r="Y215" s="1">
        <v>29</v>
      </c>
      <c r="Z215" s="1">
        <v>97</v>
      </c>
      <c r="AA215" s="1">
        <v>95</v>
      </c>
      <c r="AB215" s="1">
        <v>26</v>
      </c>
      <c r="AC215" s="19">
        <f t="shared" si="128"/>
        <v>3.5080645161290325</v>
      </c>
      <c r="AD215" s="10"/>
      <c r="AE215" s="11"/>
      <c r="AF215" s="11"/>
    </row>
    <row r="216" spans="2:33" x14ac:dyDescent="0.45">
      <c r="B216" s="1" t="s">
        <v>92</v>
      </c>
      <c r="C216" s="1" t="s">
        <v>93</v>
      </c>
      <c r="D216" s="57" t="s">
        <v>2</v>
      </c>
      <c r="E216" s="1" t="s">
        <v>6</v>
      </c>
      <c r="F216" s="7">
        <v>335</v>
      </c>
      <c r="G216" s="7">
        <f t="shared" si="113"/>
        <v>323</v>
      </c>
      <c r="H216" s="7">
        <v>99</v>
      </c>
      <c r="I216" s="16">
        <f t="shared" si="124"/>
        <v>0.30650154798761609</v>
      </c>
      <c r="J216" s="1">
        <v>89</v>
      </c>
      <c r="K216" s="87">
        <f t="shared" si="125"/>
        <v>0.27554179566563469</v>
      </c>
      <c r="L216" s="2">
        <v>10</v>
      </c>
      <c r="M216" s="44">
        <f t="shared" si="126"/>
        <v>3.0959752321981424E-2</v>
      </c>
      <c r="N216" s="2">
        <v>0</v>
      </c>
      <c r="O216" s="2">
        <v>0</v>
      </c>
      <c r="P216" s="11">
        <v>1</v>
      </c>
      <c r="Q216" s="2">
        <v>0</v>
      </c>
      <c r="R216" s="2">
        <v>235</v>
      </c>
      <c r="S216" s="2">
        <v>235</v>
      </c>
      <c r="T216" s="2">
        <v>0</v>
      </c>
      <c r="U216" s="11">
        <v>11</v>
      </c>
      <c r="V216" s="44">
        <f t="shared" si="127"/>
        <v>3.4055727554179564E-2</v>
      </c>
      <c r="W216" s="1">
        <v>11</v>
      </c>
      <c r="X216" s="1">
        <v>0</v>
      </c>
      <c r="Y216" s="1">
        <v>14</v>
      </c>
      <c r="Z216" s="1">
        <v>34</v>
      </c>
      <c r="AA216" s="1">
        <v>39</v>
      </c>
      <c r="AB216" s="1">
        <v>12</v>
      </c>
      <c r="AC216" s="19">
        <f t="shared" si="128"/>
        <v>3.5050505050505052</v>
      </c>
      <c r="AD216" s="10"/>
      <c r="AE216" s="11"/>
      <c r="AF216" s="11"/>
    </row>
    <row r="217" spans="2:33" x14ac:dyDescent="0.45">
      <c r="B217" s="1" t="s">
        <v>92</v>
      </c>
      <c r="C217" s="1" t="s">
        <v>93</v>
      </c>
      <c r="D217" s="57" t="s">
        <v>2</v>
      </c>
      <c r="E217" s="1" t="s">
        <v>7</v>
      </c>
      <c r="F217" s="7">
        <v>336</v>
      </c>
      <c r="G217" s="7">
        <f t="shared" si="113"/>
        <v>325</v>
      </c>
      <c r="H217" s="7">
        <v>183</v>
      </c>
      <c r="I217" s="16">
        <f t="shared" si="124"/>
        <v>0.56307692307692303</v>
      </c>
      <c r="J217" s="1">
        <v>78</v>
      </c>
      <c r="K217" s="87">
        <f t="shared" si="125"/>
        <v>0.24</v>
      </c>
      <c r="L217" s="2">
        <v>105</v>
      </c>
      <c r="M217" s="44">
        <f t="shared" si="126"/>
        <v>0.32307692307692309</v>
      </c>
      <c r="N217" s="2">
        <v>0</v>
      </c>
      <c r="O217" s="2">
        <v>0</v>
      </c>
      <c r="P217" s="11">
        <v>0</v>
      </c>
      <c r="Q217" s="2">
        <v>0</v>
      </c>
      <c r="R217" s="2">
        <v>153</v>
      </c>
      <c r="S217" s="2">
        <v>153</v>
      </c>
      <c r="T217" s="2">
        <v>0</v>
      </c>
      <c r="U217" s="11">
        <v>11</v>
      </c>
      <c r="V217" s="44">
        <f t="shared" si="127"/>
        <v>3.3846153846153845E-2</v>
      </c>
      <c r="W217" s="1">
        <v>11</v>
      </c>
      <c r="X217" s="1">
        <v>0</v>
      </c>
      <c r="Y217" s="1">
        <v>15</v>
      </c>
      <c r="Z217" s="1">
        <v>73</v>
      </c>
      <c r="AA217" s="1">
        <v>79</v>
      </c>
      <c r="AB217" s="1">
        <v>16</v>
      </c>
      <c r="AC217" s="19">
        <f t="shared" si="128"/>
        <v>3.4754098360655736</v>
      </c>
      <c r="AD217" s="10"/>
      <c r="AE217" s="11"/>
      <c r="AF217" s="11"/>
    </row>
    <row r="218" spans="2:33" x14ac:dyDescent="0.45">
      <c r="B218" s="1" t="s">
        <v>92</v>
      </c>
      <c r="C218" s="1" t="s">
        <v>93</v>
      </c>
      <c r="D218" s="57" t="s">
        <v>2</v>
      </c>
      <c r="E218" s="1" t="s">
        <v>8</v>
      </c>
      <c r="F218" s="7">
        <v>289</v>
      </c>
      <c r="G218" s="7">
        <f t="shared" si="113"/>
        <v>283</v>
      </c>
      <c r="H218" s="7">
        <v>121</v>
      </c>
      <c r="I218" s="16">
        <f t="shared" si="124"/>
        <v>0.42756183745583037</v>
      </c>
      <c r="J218" s="1">
        <v>95</v>
      </c>
      <c r="K218" s="87">
        <f t="shared" si="125"/>
        <v>0.33568904593639576</v>
      </c>
      <c r="L218" s="2">
        <v>26</v>
      </c>
      <c r="M218" s="44">
        <f t="shared" si="126"/>
        <v>9.187279151943463E-2</v>
      </c>
      <c r="N218" s="2">
        <v>0</v>
      </c>
      <c r="O218" s="2">
        <v>0</v>
      </c>
      <c r="P218" s="11">
        <v>1</v>
      </c>
      <c r="Q218" s="2">
        <v>0</v>
      </c>
      <c r="R218" s="2">
        <v>167</v>
      </c>
      <c r="S218" s="2">
        <v>167</v>
      </c>
      <c r="T218" s="2">
        <v>0</v>
      </c>
      <c r="U218" s="11">
        <v>5</v>
      </c>
      <c r="V218" s="44">
        <f t="shared" si="127"/>
        <v>1.7667844522968199E-2</v>
      </c>
      <c r="W218" s="1">
        <v>5</v>
      </c>
      <c r="X218" s="1">
        <v>0</v>
      </c>
      <c r="Y218" s="1">
        <v>14</v>
      </c>
      <c r="Z218" s="1">
        <v>54</v>
      </c>
      <c r="AA218" s="1">
        <v>42</v>
      </c>
      <c r="AB218" s="1">
        <v>11</v>
      </c>
      <c r="AC218" s="19">
        <f t="shared" si="128"/>
        <v>3.5867768595041323</v>
      </c>
      <c r="AD218" s="10"/>
      <c r="AE218" s="11"/>
      <c r="AF218" s="11"/>
    </row>
    <row r="219" spans="2:33" s="5" customFormat="1" x14ac:dyDescent="0.45">
      <c r="B219" s="2"/>
      <c r="C219" s="2"/>
      <c r="D219" s="58"/>
      <c r="E219" s="2"/>
      <c r="F219" s="8"/>
      <c r="G219" s="7">
        <f t="shared" si="113"/>
        <v>0</v>
      </c>
      <c r="H219" s="8"/>
      <c r="I219" s="16"/>
      <c r="J219" s="2"/>
      <c r="K219" s="87"/>
      <c r="L219" s="2"/>
      <c r="M219" s="44"/>
      <c r="N219" s="2"/>
      <c r="O219" s="2"/>
      <c r="P219" s="11"/>
      <c r="Q219" s="2"/>
      <c r="R219" s="2"/>
      <c r="S219" s="2"/>
      <c r="T219" s="2"/>
      <c r="U219" s="11"/>
      <c r="V219" s="44"/>
      <c r="W219" s="2"/>
      <c r="X219" s="2"/>
      <c r="Y219" s="2"/>
      <c r="Z219" s="2"/>
      <c r="AA219" s="2"/>
      <c r="AB219" s="2"/>
      <c r="AC219" s="40"/>
      <c r="AD219" s="41"/>
      <c r="AE219" s="2"/>
      <c r="AF219" s="2"/>
      <c r="AG219" s="24"/>
    </row>
    <row r="220" spans="2:33" x14ac:dyDescent="0.45">
      <c r="B220" s="1" t="s">
        <v>106</v>
      </c>
      <c r="C220" s="1" t="s">
        <v>107</v>
      </c>
      <c r="D220" s="57" t="s">
        <v>2</v>
      </c>
      <c r="E220" s="1" t="s">
        <v>3</v>
      </c>
      <c r="F220" s="7">
        <v>37</v>
      </c>
      <c r="G220" s="7">
        <f t="shared" si="113"/>
        <v>36</v>
      </c>
      <c r="H220" s="7">
        <v>33</v>
      </c>
      <c r="I220" s="16">
        <f t="shared" ref="I220:I225" si="129">H220/G220</f>
        <v>0.91666666666666663</v>
      </c>
      <c r="J220" s="1">
        <v>26</v>
      </c>
      <c r="K220" s="87">
        <f t="shared" ref="K220:K225" si="130">J220/G220</f>
        <v>0.72222222222222221</v>
      </c>
      <c r="L220" s="2">
        <v>7</v>
      </c>
      <c r="M220" s="44">
        <f t="shared" ref="M220:M225" si="131">L220/G220</f>
        <v>0.19444444444444445</v>
      </c>
      <c r="N220" s="2">
        <v>0</v>
      </c>
      <c r="O220" s="2">
        <v>0</v>
      </c>
      <c r="P220" s="11">
        <v>0</v>
      </c>
      <c r="Q220" s="2">
        <v>0</v>
      </c>
      <c r="R220" s="2">
        <v>4</v>
      </c>
      <c r="S220" s="2">
        <v>3</v>
      </c>
      <c r="T220" s="2">
        <v>1</v>
      </c>
      <c r="U220" s="11">
        <v>1</v>
      </c>
      <c r="V220" s="44">
        <f t="shared" ref="V220:V225" si="132">U220/G220</f>
        <v>2.7777777777777776E-2</v>
      </c>
      <c r="W220" s="1">
        <v>1</v>
      </c>
      <c r="X220" s="1">
        <v>0</v>
      </c>
      <c r="Y220" s="1">
        <v>0</v>
      </c>
      <c r="Z220" s="1">
        <v>4</v>
      </c>
      <c r="AA220" s="1">
        <v>5</v>
      </c>
      <c r="AB220" s="1">
        <v>24</v>
      </c>
      <c r="AC220" s="19">
        <f t="shared" ref="AC220:AC225" si="133">((Y220*5)+(Z220*4)+(AA220*3)+(AB220*2))/H220</f>
        <v>2.393939393939394</v>
      </c>
      <c r="AD220" s="10">
        <v>4</v>
      </c>
      <c r="AE220" s="11" t="s">
        <v>1102</v>
      </c>
      <c r="AF220" s="11"/>
    </row>
    <row r="221" spans="2:33" x14ac:dyDescent="0.45">
      <c r="B221" s="1" t="s">
        <v>106</v>
      </c>
      <c r="C221" s="1" t="s">
        <v>107</v>
      </c>
      <c r="D221" s="57" t="s">
        <v>2</v>
      </c>
      <c r="E221" s="1" t="s">
        <v>4</v>
      </c>
      <c r="F221" s="7">
        <v>32</v>
      </c>
      <c r="G221" s="7">
        <f t="shared" si="113"/>
        <v>32</v>
      </c>
      <c r="H221" s="7">
        <v>28</v>
      </c>
      <c r="I221" s="16">
        <f t="shared" si="129"/>
        <v>0.875</v>
      </c>
      <c r="J221" s="1">
        <v>27</v>
      </c>
      <c r="K221" s="87">
        <f t="shared" si="130"/>
        <v>0.84375</v>
      </c>
      <c r="L221" s="2">
        <v>1</v>
      </c>
      <c r="M221" s="44">
        <f t="shared" si="131"/>
        <v>3.125E-2</v>
      </c>
      <c r="N221" s="2">
        <v>0</v>
      </c>
      <c r="O221" s="2">
        <v>0</v>
      </c>
      <c r="P221" s="11">
        <v>0</v>
      </c>
      <c r="Q221" s="2">
        <v>0</v>
      </c>
      <c r="R221" s="2">
        <v>4</v>
      </c>
      <c r="S221" s="2">
        <v>2</v>
      </c>
      <c r="T221" s="2">
        <v>2</v>
      </c>
      <c r="U221" s="11">
        <v>0</v>
      </c>
      <c r="V221" s="44">
        <f t="shared" si="132"/>
        <v>0</v>
      </c>
      <c r="W221" s="1">
        <v>0</v>
      </c>
      <c r="X221" s="1">
        <v>0</v>
      </c>
      <c r="Y221" s="1">
        <v>0</v>
      </c>
      <c r="Z221" s="1">
        <v>0</v>
      </c>
      <c r="AA221" s="1">
        <v>8</v>
      </c>
      <c r="AB221" s="1">
        <v>20</v>
      </c>
      <c r="AC221" s="19">
        <f t="shared" si="133"/>
        <v>2.2857142857142856</v>
      </c>
      <c r="AD221" s="10"/>
      <c r="AE221" s="11"/>
      <c r="AF221" s="11"/>
    </row>
    <row r="222" spans="2:33" x14ac:dyDescent="0.45">
      <c r="B222" s="1" t="s">
        <v>106</v>
      </c>
      <c r="C222" s="1" t="s">
        <v>107</v>
      </c>
      <c r="D222" s="57" t="s">
        <v>2</v>
      </c>
      <c r="E222" s="1" t="s">
        <v>5</v>
      </c>
      <c r="F222" s="7">
        <v>37</v>
      </c>
      <c r="G222" s="7">
        <f t="shared" si="113"/>
        <v>37</v>
      </c>
      <c r="H222" s="7">
        <v>32</v>
      </c>
      <c r="I222" s="16">
        <f t="shared" si="129"/>
        <v>0.86486486486486491</v>
      </c>
      <c r="J222" s="1">
        <v>31</v>
      </c>
      <c r="K222" s="87">
        <f t="shared" si="130"/>
        <v>0.83783783783783783</v>
      </c>
      <c r="L222" s="2">
        <v>1</v>
      </c>
      <c r="M222" s="44">
        <f t="shared" si="131"/>
        <v>2.7027027027027029E-2</v>
      </c>
      <c r="N222" s="2">
        <v>0</v>
      </c>
      <c r="O222" s="2">
        <v>0</v>
      </c>
      <c r="P222" s="11">
        <v>0</v>
      </c>
      <c r="Q222" s="2">
        <v>0</v>
      </c>
      <c r="R222" s="2">
        <v>5</v>
      </c>
      <c r="S222" s="2">
        <v>3</v>
      </c>
      <c r="T222" s="2">
        <v>2</v>
      </c>
      <c r="U222" s="11">
        <v>0</v>
      </c>
      <c r="V222" s="44">
        <f t="shared" si="132"/>
        <v>0</v>
      </c>
      <c r="W222" s="1">
        <v>0</v>
      </c>
      <c r="X222" s="1">
        <v>0</v>
      </c>
      <c r="Y222" s="1">
        <v>0</v>
      </c>
      <c r="Z222" s="1">
        <v>3</v>
      </c>
      <c r="AA222" s="1">
        <v>14</v>
      </c>
      <c r="AB222" s="1">
        <v>15</v>
      </c>
      <c r="AC222" s="19">
        <f t="shared" si="133"/>
        <v>2.625</v>
      </c>
      <c r="AD222" s="10"/>
      <c r="AE222" s="11"/>
      <c r="AF222" s="11"/>
    </row>
    <row r="223" spans="2:33" x14ac:dyDescent="0.45">
      <c r="B223" s="1" t="s">
        <v>106</v>
      </c>
      <c r="C223" s="1" t="s">
        <v>107</v>
      </c>
      <c r="D223" s="57" t="s">
        <v>2</v>
      </c>
      <c r="E223" s="1" t="s">
        <v>6</v>
      </c>
      <c r="F223" s="7">
        <v>75</v>
      </c>
      <c r="G223" s="7">
        <f t="shared" si="113"/>
        <v>73</v>
      </c>
      <c r="H223" s="7">
        <v>50</v>
      </c>
      <c r="I223" s="16">
        <f t="shared" si="129"/>
        <v>0.68493150684931503</v>
      </c>
      <c r="J223" s="1">
        <v>47</v>
      </c>
      <c r="K223" s="87">
        <f t="shared" si="130"/>
        <v>0.64383561643835618</v>
      </c>
      <c r="L223" s="2">
        <v>3</v>
      </c>
      <c r="M223" s="44">
        <f t="shared" si="131"/>
        <v>4.1095890410958902E-2</v>
      </c>
      <c r="N223" s="2">
        <v>0</v>
      </c>
      <c r="O223" s="2">
        <v>0</v>
      </c>
      <c r="P223" s="11">
        <v>0</v>
      </c>
      <c r="Q223" s="2">
        <v>0</v>
      </c>
      <c r="R223" s="2">
        <v>25</v>
      </c>
      <c r="S223" s="2">
        <v>23</v>
      </c>
      <c r="T223" s="2">
        <v>2</v>
      </c>
      <c r="U223" s="11">
        <v>2</v>
      </c>
      <c r="V223" s="44">
        <f t="shared" si="132"/>
        <v>2.7397260273972601E-2</v>
      </c>
      <c r="W223" s="1">
        <v>1</v>
      </c>
      <c r="X223" s="1">
        <v>1</v>
      </c>
      <c r="Y223" s="1">
        <v>1</v>
      </c>
      <c r="Z223" s="1">
        <v>5</v>
      </c>
      <c r="AA223" s="1">
        <v>9</v>
      </c>
      <c r="AB223" s="1">
        <v>35</v>
      </c>
      <c r="AC223" s="19">
        <f t="shared" si="133"/>
        <v>2.44</v>
      </c>
      <c r="AD223" s="10"/>
      <c r="AE223" s="11"/>
      <c r="AF223" s="11"/>
    </row>
    <row r="224" spans="2:33" x14ac:dyDescent="0.45">
      <c r="B224" s="1" t="s">
        <v>106</v>
      </c>
      <c r="C224" s="1" t="s">
        <v>107</v>
      </c>
      <c r="D224" s="57" t="s">
        <v>2</v>
      </c>
      <c r="E224" s="1" t="s">
        <v>7</v>
      </c>
      <c r="F224" s="7">
        <v>48</v>
      </c>
      <c r="G224" s="7">
        <f t="shared" si="113"/>
        <v>42</v>
      </c>
      <c r="H224" s="7">
        <v>25</v>
      </c>
      <c r="I224" s="16">
        <f t="shared" si="129"/>
        <v>0.59523809523809523</v>
      </c>
      <c r="J224" s="1">
        <v>14</v>
      </c>
      <c r="K224" s="87">
        <f t="shared" si="130"/>
        <v>0.33333333333333331</v>
      </c>
      <c r="L224" s="2">
        <v>11</v>
      </c>
      <c r="M224" s="44">
        <f t="shared" si="131"/>
        <v>0.26190476190476192</v>
      </c>
      <c r="N224" s="2">
        <v>0</v>
      </c>
      <c r="O224" s="2">
        <v>0</v>
      </c>
      <c r="P224" s="11">
        <v>1</v>
      </c>
      <c r="Q224" s="2">
        <v>0</v>
      </c>
      <c r="R224" s="2">
        <v>22</v>
      </c>
      <c r="S224" s="2">
        <v>16</v>
      </c>
      <c r="T224" s="2">
        <v>6</v>
      </c>
      <c r="U224" s="11">
        <v>5</v>
      </c>
      <c r="V224" s="44">
        <f t="shared" si="132"/>
        <v>0.11904761904761904</v>
      </c>
      <c r="W224" s="1">
        <v>3</v>
      </c>
      <c r="X224" s="1">
        <v>2</v>
      </c>
      <c r="Y224" s="1">
        <v>0</v>
      </c>
      <c r="Z224" s="1">
        <v>0</v>
      </c>
      <c r="AA224" s="1">
        <v>6</v>
      </c>
      <c r="AB224" s="1">
        <v>19</v>
      </c>
      <c r="AC224" s="19">
        <f t="shared" si="133"/>
        <v>2.2400000000000002</v>
      </c>
      <c r="AD224" s="10"/>
      <c r="AE224" s="11"/>
      <c r="AF224" s="11"/>
    </row>
    <row r="225" spans="2:33" x14ac:dyDescent="0.45">
      <c r="B225" s="1" t="s">
        <v>106</v>
      </c>
      <c r="C225" s="1" t="s">
        <v>107</v>
      </c>
      <c r="D225" s="57" t="s">
        <v>2</v>
      </c>
      <c r="E225" s="1" t="s">
        <v>8</v>
      </c>
      <c r="F225" s="7">
        <v>20</v>
      </c>
      <c r="G225" s="7">
        <f t="shared" si="113"/>
        <v>19</v>
      </c>
      <c r="H225" s="7">
        <v>15</v>
      </c>
      <c r="I225" s="16">
        <f t="shared" si="129"/>
        <v>0.78947368421052633</v>
      </c>
      <c r="J225" s="1">
        <v>10</v>
      </c>
      <c r="K225" s="87">
        <f t="shared" si="130"/>
        <v>0.52631578947368418</v>
      </c>
      <c r="L225" s="2">
        <v>5</v>
      </c>
      <c r="M225" s="44">
        <f t="shared" si="131"/>
        <v>0.26315789473684209</v>
      </c>
      <c r="N225" s="2">
        <v>0</v>
      </c>
      <c r="O225" s="2">
        <v>0</v>
      </c>
      <c r="P225" s="11">
        <v>1</v>
      </c>
      <c r="Q225" s="2">
        <v>0</v>
      </c>
      <c r="R225" s="2">
        <v>4</v>
      </c>
      <c r="S225" s="2">
        <v>4</v>
      </c>
      <c r="T225" s="2">
        <v>0</v>
      </c>
      <c r="U225" s="11">
        <v>0</v>
      </c>
      <c r="V225" s="44">
        <f t="shared" si="132"/>
        <v>0</v>
      </c>
      <c r="W225" s="1">
        <v>0</v>
      </c>
      <c r="X225" s="1">
        <v>0</v>
      </c>
      <c r="Y225" s="1">
        <v>0</v>
      </c>
      <c r="Z225" s="1">
        <v>0</v>
      </c>
      <c r="AA225" s="1">
        <v>4</v>
      </c>
      <c r="AB225" s="1">
        <v>11</v>
      </c>
      <c r="AC225" s="19">
        <f t="shared" si="133"/>
        <v>2.2666666666666666</v>
      </c>
      <c r="AD225" s="10"/>
      <c r="AE225" s="11"/>
      <c r="AF225" s="11"/>
    </row>
    <row r="226" spans="2:33" s="5" customFormat="1" x14ac:dyDescent="0.45">
      <c r="B226" s="2"/>
      <c r="C226" s="2"/>
      <c r="D226" s="58"/>
      <c r="E226" s="2"/>
      <c r="F226" s="8"/>
      <c r="G226" s="7">
        <f t="shared" si="113"/>
        <v>0</v>
      </c>
      <c r="H226" s="8"/>
      <c r="I226" s="16"/>
      <c r="J226" s="2"/>
      <c r="K226" s="87"/>
      <c r="L226" s="2"/>
      <c r="M226" s="44"/>
      <c r="N226" s="2"/>
      <c r="O226" s="2"/>
      <c r="P226" s="11"/>
      <c r="Q226" s="2"/>
      <c r="R226" s="2"/>
      <c r="S226" s="2"/>
      <c r="T226" s="2"/>
      <c r="U226" s="11"/>
      <c r="V226" s="44"/>
      <c r="W226" s="2"/>
      <c r="X226" s="2"/>
      <c r="Y226" s="2"/>
      <c r="Z226" s="2"/>
      <c r="AA226" s="2"/>
      <c r="AB226" s="2"/>
      <c r="AC226" s="40"/>
      <c r="AD226" s="41"/>
      <c r="AE226" s="2"/>
      <c r="AF226" s="2"/>
      <c r="AG226" s="24"/>
    </row>
    <row r="227" spans="2:33" x14ac:dyDescent="0.45">
      <c r="B227" s="1" t="s">
        <v>126</v>
      </c>
      <c r="C227" s="1" t="s">
        <v>127</v>
      </c>
      <c r="D227" s="57" t="s">
        <v>2</v>
      </c>
      <c r="E227" s="1" t="s">
        <v>3</v>
      </c>
      <c r="F227" s="7">
        <v>255</v>
      </c>
      <c r="G227" s="7">
        <f t="shared" si="113"/>
        <v>247</v>
      </c>
      <c r="H227" s="7">
        <v>234</v>
      </c>
      <c r="I227" s="16">
        <f t="shared" ref="I227:I232" si="134">H227/G227</f>
        <v>0.94736842105263153</v>
      </c>
      <c r="J227" s="1">
        <v>234</v>
      </c>
      <c r="K227" s="87">
        <f t="shared" ref="K227:K232" si="135">J227/G227</f>
        <v>0.94736842105263153</v>
      </c>
      <c r="L227" s="2">
        <v>0</v>
      </c>
      <c r="M227" s="44">
        <f t="shared" ref="M227:M232" si="136">L227/G227</f>
        <v>0</v>
      </c>
      <c r="N227" s="2">
        <v>0</v>
      </c>
      <c r="O227" s="2">
        <v>0</v>
      </c>
      <c r="P227" s="11">
        <v>0</v>
      </c>
      <c r="Q227" s="2">
        <v>0</v>
      </c>
      <c r="R227" s="2">
        <v>21</v>
      </c>
      <c r="S227" s="2">
        <v>19</v>
      </c>
      <c r="T227" s="2">
        <v>2</v>
      </c>
      <c r="U227" s="11">
        <v>8</v>
      </c>
      <c r="V227" s="44">
        <f t="shared" ref="V227:V232" si="137">U227/G227</f>
        <v>3.2388663967611336E-2</v>
      </c>
      <c r="W227" s="1">
        <v>8</v>
      </c>
      <c r="X227" s="1">
        <v>0</v>
      </c>
      <c r="Y227" s="1">
        <v>92</v>
      </c>
      <c r="Z227" s="1">
        <v>67</v>
      </c>
      <c r="AA227" s="1">
        <v>60</v>
      </c>
      <c r="AB227" s="1">
        <v>15</v>
      </c>
      <c r="AC227" s="19">
        <f t="shared" ref="AC227:AC232" si="138">((Y227*5)+(Z227*4)+(AA227*3)+(AB227*2))/H227</f>
        <v>4.0085470085470085</v>
      </c>
      <c r="AD227" s="10">
        <v>3</v>
      </c>
      <c r="AE227" s="11" t="s">
        <v>1106</v>
      </c>
      <c r="AF227" s="11"/>
    </row>
    <row r="228" spans="2:33" x14ac:dyDescent="0.45">
      <c r="B228" s="1" t="s">
        <v>126</v>
      </c>
      <c r="C228" s="1" t="s">
        <v>127</v>
      </c>
      <c r="D228" s="57" t="s">
        <v>2</v>
      </c>
      <c r="E228" s="1" t="s">
        <v>4</v>
      </c>
      <c r="F228" s="7">
        <v>219</v>
      </c>
      <c r="G228" s="7">
        <f t="shared" si="113"/>
        <v>211</v>
      </c>
      <c r="H228" s="7">
        <v>198</v>
      </c>
      <c r="I228" s="16">
        <f t="shared" si="134"/>
        <v>0.93838862559241709</v>
      </c>
      <c r="J228" s="1">
        <v>196</v>
      </c>
      <c r="K228" s="87">
        <f t="shared" si="135"/>
        <v>0.92890995260663511</v>
      </c>
      <c r="L228" s="2">
        <v>2</v>
      </c>
      <c r="M228" s="44">
        <f t="shared" si="136"/>
        <v>9.4786729857819912E-3</v>
      </c>
      <c r="N228" s="2">
        <v>0</v>
      </c>
      <c r="O228" s="2">
        <v>0</v>
      </c>
      <c r="P228" s="11">
        <v>0</v>
      </c>
      <c r="Q228" s="2">
        <v>0</v>
      </c>
      <c r="R228" s="2">
        <v>21</v>
      </c>
      <c r="S228" s="2">
        <v>17</v>
      </c>
      <c r="T228" s="2">
        <v>4</v>
      </c>
      <c r="U228" s="11">
        <v>8</v>
      </c>
      <c r="V228" s="44">
        <f t="shared" si="137"/>
        <v>3.7914691943127965E-2</v>
      </c>
      <c r="W228" s="1">
        <v>5</v>
      </c>
      <c r="X228" s="1">
        <v>3</v>
      </c>
      <c r="Y228" s="1">
        <v>63</v>
      </c>
      <c r="Z228" s="1">
        <v>59</v>
      </c>
      <c r="AA228" s="1">
        <v>57</v>
      </c>
      <c r="AB228" s="1">
        <v>19</v>
      </c>
      <c r="AC228" s="19">
        <f t="shared" si="138"/>
        <v>3.8383838383838382</v>
      </c>
      <c r="AD228" s="10"/>
      <c r="AE228" s="11"/>
      <c r="AF228" s="11"/>
    </row>
    <row r="229" spans="2:33" x14ac:dyDescent="0.45">
      <c r="B229" s="1" t="s">
        <v>126</v>
      </c>
      <c r="C229" s="1" t="s">
        <v>127</v>
      </c>
      <c r="D229" s="57" t="s">
        <v>2</v>
      </c>
      <c r="E229" s="1" t="s">
        <v>5</v>
      </c>
      <c r="F229" s="7">
        <v>211</v>
      </c>
      <c r="G229" s="7">
        <f t="shared" si="113"/>
        <v>209</v>
      </c>
      <c r="H229" s="7">
        <v>203</v>
      </c>
      <c r="I229" s="16">
        <f t="shared" si="134"/>
        <v>0.9712918660287081</v>
      </c>
      <c r="J229" s="1">
        <v>203</v>
      </c>
      <c r="K229" s="87">
        <f t="shared" si="135"/>
        <v>0.9712918660287081</v>
      </c>
      <c r="L229" s="2">
        <v>0</v>
      </c>
      <c r="M229" s="44">
        <f t="shared" si="136"/>
        <v>0</v>
      </c>
      <c r="N229" s="2">
        <v>0</v>
      </c>
      <c r="O229" s="2">
        <v>0</v>
      </c>
      <c r="P229" s="11">
        <v>0</v>
      </c>
      <c r="Q229" s="2">
        <v>3</v>
      </c>
      <c r="R229" s="2">
        <v>5</v>
      </c>
      <c r="S229" s="2">
        <v>5</v>
      </c>
      <c r="T229" s="2">
        <v>0</v>
      </c>
      <c r="U229" s="11">
        <v>2</v>
      </c>
      <c r="V229" s="44">
        <f t="shared" si="137"/>
        <v>9.5693779904306216E-3</v>
      </c>
      <c r="W229" s="1">
        <v>2</v>
      </c>
      <c r="X229" s="1">
        <v>0</v>
      </c>
      <c r="Y229" s="1">
        <v>40</v>
      </c>
      <c r="Z229" s="1">
        <v>64</v>
      </c>
      <c r="AA229" s="1">
        <v>62</v>
      </c>
      <c r="AB229" s="1">
        <v>37</v>
      </c>
      <c r="AC229" s="19">
        <f t="shared" si="138"/>
        <v>3.5270935960591134</v>
      </c>
      <c r="AD229" s="10"/>
      <c r="AE229" s="11"/>
      <c r="AF229" s="11"/>
    </row>
    <row r="230" spans="2:33" x14ac:dyDescent="0.45">
      <c r="B230" s="1" t="s">
        <v>126</v>
      </c>
      <c r="C230" s="1" t="s">
        <v>127</v>
      </c>
      <c r="D230" s="57" t="s">
        <v>2</v>
      </c>
      <c r="E230" s="1" t="s">
        <v>6</v>
      </c>
      <c r="F230" s="7">
        <v>207</v>
      </c>
      <c r="G230" s="7">
        <f t="shared" si="113"/>
        <v>198</v>
      </c>
      <c r="H230" s="7">
        <v>194</v>
      </c>
      <c r="I230" s="16">
        <f t="shared" si="134"/>
        <v>0.97979797979797978</v>
      </c>
      <c r="J230" s="1">
        <v>194</v>
      </c>
      <c r="K230" s="87">
        <f t="shared" si="135"/>
        <v>0.97979797979797978</v>
      </c>
      <c r="L230" s="2">
        <v>0</v>
      </c>
      <c r="M230" s="44">
        <f t="shared" si="136"/>
        <v>0</v>
      </c>
      <c r="N230" s="2">
        <v>0</v>
      </c>
      <c r="O230" s="2">
        <v>0</v>
      </c>
      <c r="P230" s="11">
        <v>0</v>
      </c>
      <c r="Q230" s="2">
        <v>0</v>
      </c>
      <c r="R230" s="2">
        <v>13</v>
      </c>
      <c r="S230" s="2">
        <v>13</v>
      </c>
      <c r="T230" s="2">
        <v>0</v>
      </c>
      <c r="U230" s="11">
        <v>9</v>
      </c>
      <c r="V230" s="44">
        <f t="shared" si="137"/>
        <v>4.5454545454545456E-2</v>
      </c>
      <c r="W230" s="1">
        <v>9</v>
      </c>
      <c r="X230" s="1">
        <v>0</v>
      </c>
      <c r="Y230" s="1">
        <v>18</v>
      </c>
      <c r="Z230" s="1">
        <v>64</v>
      </c>
      <c r="AA230" s="1">
        <v>83</v>
      </c>
      <c r="AB230" s="1">
        <v>29</v>
      </c>
      <c r="AC230" s="19">
        <f t="shared" si="138"/>
        <v>3.365979381443299</v>
      </c>
      <c r="AD230" s="10"/>
      <c r="AE230" s="11"/>
      <c r="AF230" s="11"/>
    </row>
    <row r="231" spans="2:33" x14ac:dyDescent="0.45">
      <c r="B231" s="1" t="s">
        <v>126</v>
      </c>
      <c r="C231" s="1" t="s">
        <v>127</v>
      </c>
      <c r="D231" s="57" t="s">
        <v>2</v>
      </c>
      <c r="E231" s="1" t="s">
        <v>7</v>
      </c>
      <c r="F231" s="7">
        <v>182</v>
      </c>
      <c r="G231" s="7">
        <f t="shared" si="113"/>
        <v>180</v>
      </c>
      <c r="H231" s="7">
        <v>171</v>
      </c>
      <c r="I231" s="16">
        <f t="shared" si="134"/>
        <v>0.95</v>
      </c>
      <c r="J231" s="1">
        <v>171</v>
      </c>
      <c r="K231" s="87">
        <f t="shared" si="135"/>
        <v>0.95</v>
      </c>
      <c r="L231" s="2">
        <v>0</v>
      </c>
      <c r="M231" s="44">
        <f t="shared" si="136"/>
        <v>0</v>
      </c>
      <c r="N231" s="2">
        <v>0</v>
      </c>
      <c r="O231" s="2">
        <v>1</v>
      </c>
      <c r="P231" s="11">
        <v>0</v>
      </c>
      <c r="Q231" s="2">
        <v>0</v>
      </c>
      <c r="R231" s="2">
        <v>11</v>
      </c>
      <c r="S231" s="2">
        <v>11</v>
      </c>
      <c r="T231" s="2">
        <v>0</v>
      </c>
      <c r="U231" s="11">
        <v>2</v>
      </c>
      <c r="V231" s="44">
        <f t="shared" si="137"/>
        <v>1.1111111111111112E-2</v>
      </c>
      <c r="W231" s="1">
        <v>2</v>
      </c>
      <c r="X231" s="1">
        <v>0</v>
      </c>
      <c r="Y231" s="1">
        <v>34</v>
      </c>
      <c r="Z231" s="1">
        <v>52</v>
      </c>
      <c r="AA231" s="1">
        <v>51</v>
      </c>
      <c r="AB231" s="1">
        <v>33</v>
      </c>
      <c r="AC231" s="19">
        <f t="shared" si="138"/>
        <v>3.4912280701754388</v>
      </c>
      <c r="AD231" s="10"/>
      <c r="AE231" s="11"/>
      <c r="AF231" s="11"/>
    </row>
    <row r="232" spans="2:33" x14ac:dyDescent="0.45">
      <c r="B232" s="1" t="s">
        <v>126</v>
      </c>
      <c r="C232" s="1" t="s">
        <v>127</v>
      </c>
      <c r="D232" s="57" t="s">
        <v>2</v>
      </c>
      <c r="E232" s="1" t="s">
        <v>8</v>
      </c>
      <c r="F232" s="7">
        <v>196</v>
      </c>
      <c r="G232" s="7">
        <f t="shared" si="113"/>
        <v>194</v>
      </c>
      <c r="H232" s="7">
        <v>185</v>
      </c>
      <c r="I232" s="16">
        <f t="shared" si="134"/>
        <v>0.95360824742268047</v>
      </c>
      <c r="J232" s="1">
        <v>185</v>
      </c>
      <c r="K232" s="87">
        <f t="shared" si="135"/>
        <v>0.95360824742268047</v>
      </c>
      <c r="L232" s="2">
        <v>0</v>
      </c>
      <c r="M232" s="44">
        <f t="shared" si="136"/>
        <v>0</v>
      </c>
      <c r="N232" s="2">
        <v>0</v>
      </c>
      <c r="O232" s="2">
        <v>0</v>
      </c>
      <c r="P232" s="11">
        <v>0</v>
      </c>
      <c r="Q232" s="2">
        <v>0</v>
      </c>
      <c r="R232" s="2">
        <v>11</v>
      </c>
      <c r="S232" s="2">
        <v>11</v>
      </c>
      <c r="T232" s="2">
        <v>0</v>
      </c>
      <c r="U232" s="11">
        <v>2</v>
      </c>
      <c r="V232" s="44">
        <f t="shared" si="137"/>
        <v>1.0309278350515464E-2</v>
      </c>
      <c r="W232" s="1">
        <v>2</v>
      </c>
      <c r="X232" s="1">
        <v>0</v>
      </c>
      <c r="Y232" s="1">
        <v>37</v>
      </c>
      <c r="Z232" s="1">
        <v>51</v>
      </c>
      <c r="AA232" s="1">
        <v>59</v>
      </c>
      <c r="AB232" s="1">
        <v>38</v>
      </c>
      <c r="AC232" s="19">
        <f t="shared" si="138"/>
        <v>3.4702702702702704</v>
      </c>
      <c r="AD232" s="10"/>
      <c r="AE232" s="11"/>
      <c r="AF232" s="11"/>
    </row>
    <row r="233" spans="2:33" s="5" customFormat="1" x14ac:dyDescent="0.45">
      <c r="B233" s="2"/>
      <c r="C233" s="2"/>
      <c r="D233" s="58"/>
      <c r="E233" s="2"/>
      <c r="F233" s="8"/>
      <c r="G233" s="7">
        <f t="shared" si="113"/>
        <v>0</v>
      </c>
      <c r="H233" s="8"/>
      <c r="I233" s="16"/>
      <c r="J233" s="2"/>
      <c r="K233" s="87"/>
      <c r="L233" s="2"/>
      <c r="M233" s="44"/>
      <c r="N233" s="2"/>
      <c r="O233" s="2"/>
      <c r="P233" s="11"/>
      <c r="Q233" s="2"/>
      <c r="R233" s="2"/>
      <c r="S233" s="2"/>
      <c r="T233" s="2"/>
      <c r="U233" s="11"/>
      <c r="V233" s="44"/>
      <c r="W233" s="2"/>
      <c r="X233" s="2"/>
      <c r="Y233" s="2"/>
      <c r="Z233" s="2"/>
      <c r="AA233" s="2"/>
      <c r="AB233" s="2"/>
      <c r="AC233" s="40"/>
      <c r="AD233" s="41"/>
      <c r="AE233" s="2"/>
      <c r="AF233" s="2"/>
      <c r="AG233" s="24"/>
    </row>
    <row r="234" spans="2:33" x14ac:dyDescent="0.45">
      <c r="B234" s="1" t="s">
        <v>128</v>
      </c>
      <c r="C234" s="1" t="s">
        <v>129</v>
      </c>
      <c r="D234" s="57" t="s">
        <v>2</v>
      </c>
      <c r="E234" s="1" t="s">
        <v>3</v>
      </c>
      <c r="F234" s="7">
        <v>22</v>
      </c>
      <c r="G234" s="7">
        <f t="shared" si="113"/>
        <v>22</v>
      </c>
      <c r="H234" s="7">
        <v>20</v>
      </c>
      <c r="I234" s="16">
        <f t="shared" ref="I234:I239" si="139">H234/G234</f>
        <v>0.90909090909090906</v>
      </c>
      <c r="J234" s="1">
        <v>20</v>
      </c>
      <c r="K234" s="87">
        <f t="shared" ref="K234:K239" si="140">J234/G234</f>
        <v>0.90909090909090906</v>
      </c>
      <c r="L234" s="2">
        <v>0</v>
      </c>
      <c r="M234" s="44">
        <f t="shared" ref="M234:M239" si="141">L234/G234</f>
        <v>0</v>
      </c>
      <c r="N234" s="2">
        <v>0</v>
      </c>
      <c r="O234" s="2">
        <v>0</v>
      </c>
      <c r="P234" s="11">
        <v>0</v>
      </c>
      <c r="Q234" s="2">
        <v>0</v>
      </c>
      <c r="R234" s="2">
        <v>2</v>
      </c>
      <c r="S234" s="2">
        <v>1</v>
      </c>
      <c r="T234" s="2">
        <v>1</v>
      </c>
      <c r="U234" s="11">
        <v>0</v>
      </c>
      <c r="V234" s="44">
        <f t="shared" ref="V234:V239" si="142">U234/G234</f>
        <v>0</v>
      </c>
      <c r="W234" s="1">
        <v>0</v>
      </c>
      <c r="X234" s="1">
        <v>0</v>
      </c>
      <c r="Y234" s="1">
        <v>9</v>
      </c>
      <c r="Z234" s="1">
        <v>3</v>
      </c>
      <c r="AA234" s="1">
        <v>5</v>
      </c>
      <c r="AB234" s="1">
        <v>3</v>
      </c>
      <c r="AC234" s="19">
        <f t="shared" ref="AC234:AC239" si="143">((Y234*5)+(Z234*4)+(AA234*3)+(AB234*2))/H234</f>
        <v>3.9</v>
      </c>
      <c r="AD234" s="10">
        <v>4</v>
      </c>
      <c r="AE234" s="11" t="s">
        <v>1102</v>
      </c>
      <c r="AF234" s="11"/>
    </row>
    <row r="235" spans="2:33" x14ac:dyDescent="0.45">
      <c r="B235" s="1" t="s">
        <v>128</v>
      </c>
      <c r="C235" s="1" t="s">
        <v>129</v>
      </c>
      <c r="D235" s="57" t="s">
        <v>2</v>
      </c>
      <c r="E235" s="1" t="s">
        <v>4</v>
      </c>
      <c r="F235" s="7">
        <v>11</v>
      </c>
      <c r="G235" s="7">
        <f t="shared" si="113"/>
        <v>11</v>
      </c>
      <c r="H235" s="7">
        <v>10</v>
      </c>
      <c r="I235" s="16">
        <f t="shared" si="139"/>
        <v>0.90909090909090906</v>
      </c>
      <c r="J235" s="1">
        <v>10</v>
      </c>
      <c r="K235" s="87">
        <f t="shared" si="140"/>
        <v>0.90909090909090906</v>
      </c>
      <c r="L235" s="2">
        <v>0</v>
      </c>
      <c r="M235" s="44">
        <f t="shared" si="141"/>
        <v>0</v>
      </c>
      <c r="N235" s="2">
        <v>0</v>
      </c>
      <c r="O235" s="2">
        <v>0</v>
      </c>
      <c r="P235" s="11">
        <v>0</v>
      </c>
      <c r="Q235" s="2">
        <v>0</v>
      </c>
      <c r="R235" s="2">
        <v>1</v>
      </c>
      <c r="S235" s="2">
        <v>0</v>
      </c>
      <c r="T235" s="2">
        <v>1</v>
      </c>
      <c r="U235" s="11">
        <v>0</v>
      </c>
      <c r="V235" s="44">
        <f t="shared" si="142"/>
        <v>0</v>
      </c>
      <c r="W235" s="1">
        <v>0</v>
      </c>
      <c r="X235" s="1">
        <v>0</v>
      </c>
      <c r="Y235" s="1">
        <v>5</v>
      </c>
      <c r="Z235" s="1">
        <v>5</v>
      </c>
      <c r="AA235" s="1">
        <v>0</v>
      </c>
      <c r="AB235" s="1">
        <v>0</v>
      </c>
      <c r="AC235" s="19">
        <f t="shared" si="143"/>
        <v>4.5</v>
      </c>
      <c r="AD235" s="10"/>
      <c r="AE235" s="11"/>
      <c r="AF235" s="11"/>
    </row>
    <row r="236" spans="2:33" x14ac:dyDescent="0.45">
      <c r="B236" s="1" t="s">
        <v>128</v>
      </c>
      <c r="C236" s="1" t="s">
        <v>129</v>
      </c>
      <c r="D236" s="57" t="s">
        <v>2</v>
      </c>
      <c r="E236" s="1" t="s">
        <v>5</v>
      </c>
      <c r="F236" s="7">
        <v>12</v>
      </c>
      <c r="G236" s="7">
        <f t="shared" si="113"/>
        <v>12</v>
      </c>
      <c r="H236" s="7">
        <v>11</v>
      </c>
      <c r="I236" s="16">
        <f t="shared" si="139"/>
        <v>0.91666666666666663</v>
      </c>
      <c r="J236" s="1">
        <v>10</v>
      </c>
      <c r="K236" s="87">
        <f t="shared" si="140"/>
        <v>0.83333333333333337</v>
      </c>
      <c r="L236" s="2">
        <v>1</v>
      </c>
      <c r="M236" s="44">
        <f t="shared" si="141"/>
        <v>8.3333333333333329E-2</v>
      </c>
      <c r="N236" s="2">
        <v>0</v>
      </c>
      <c r="O236" s="2">
        <v>0</v>
      </c>
      <c r="P236" s="11">
        <v>0</v>
      </c>
      <c r="Q236" s="2">
        <v>0</v>
      </c>
      <c r="R236" s="2">
        <v>1</v>
      </c>
      <c r="S236" s="2">
        <v>0</v>
      </c>
      <c r="T236" s="2">
        <v>1</v>
      </c>
      <c r="U236" s="11">
        <v>0</v>
      </c>
      <c r="V236" s="44">
        <f t="shared" si="142"/>
        <v>0</v>
      </c>
      <c r="W236" s="1">
        <v>0</v>
      </c>
      <c r="X236" s="1">
        <v>0</v>
      </c>
      <c r="Y236" s="1">
        <v>5</v>
      </c>
      <c r="Z236" s="1">
        <v>2</v>
      </c>
      <c r="AA236" s="1">
        <v>2</v>
      </c>
      <c r="AB236" s="1">
        <v>2</v>
      </c>
      <c r="AC236" s="19">
        <f t="shared" si="143"/>
        <v>3.9090909090909092</v>
      </c>
      <c r="AD236" s="10"/>
      <c r="AE236" s="11"/>
      <c r="AF236" s="11"/>
    </row>
    <row r="237" spans="2:33" x14ac:dyDescent="0.45">
      <c r="B237" s="1" t="s">
        <v>128</v>
      </c>
      <c r="C237" s="1" t="s">
        <v>129</v>
      </c>
      <c r="D237" s="57" t="s">
        <v>2</v>
      </c>
      <c r="E237" s="1" t="s">
        <v>6</v>
      </c>
      <c r="F237" s="7">
        <v>14</v>
      </c>
      <c r="G237" s="7">
        <f t="shared" si="113"/>
        <v>14</v>
      </c>
      <c r="H237" s="7">
        <v>10</v>
      </c>
      <c r="I237" s="16">
        <f t="shared" si="139"/>
        <v>0.7142857142857143</v>
      </c>
      <c r="J237" s="1">
        <v>9</v>
      </c>
      <c r="K237" s="87">
        <f t="shared" si="140"/>
        <v>0.6428571428571429</v>
      </c>
      <c r="L237" s="2">
        <v>1</v>
      </c>
      <c r="M237" s="44">
        <f t="shared" si="141"/>
        <v>7.1428571428571425E-2</v>
      </c>
      <c r="N237" s="2">
        <v>0</v>
      </c>
      <c r="O237" s="2">
        <v>0</v>
      </c>
      <c r="P237" s="11">
        <v>0</v>
      </c>
      <c r="Q237" s="2">
        <v>0</v>
      </c>
      <c r="R237" s="2">
        <v>4</v>
      </c>
      <c r="S237" s="2">
        <v>1</v>
      </c>
      <c r="T237" s="2">
        <v>3</v>
      </c>
      <c r="U237" s="11">
        <v>0</v>
      </c>
      <c r="V237" s="44">
        <f t="shared" si="142"/>
        <v>0</v>
      </c>
      <c r="W237" s="1">
        <v>0</v>
      </c>
      <c r="X237" s="1">
        <v>0</v>
      </c>
      <c r="Y237" s="1">
        <v>4</v>
      </c>
      <c r="Z237" s="1">
        <v>4</v>
      </c>
      <c r="AA237" s="1">
        <v>2</v>
      </c>
      <c r="AB237" s="1">
        <v>0</v>
      </c>
      <c r="AC237" s="19">
        <f t="shared" si="143"/>
        <v>4.2</v>
      </c>
      <c r="AD237" s="10"/>
      <c r="AE237" s="11"/>
      <c r="AF237" s="11"/>
    </row>
    <row r="238" spans="2:33" x14ac:dyDescent="0.45">
      <c r="B238" s="1" t="s">
        <v>128</v>
      </c>
      <c r="C238" s="1" t="s">
        <v>129</v>
      </c>
      <c r="D238" s="57" t="s">
        <v>2</v>
      </c>
      <c r="E238" s="1" t="s">
        <v>7</v>
      </c>
      <c r="F238" s="7">
        <v>13</v>
      </c>
      <c r="G238" s="7">
        <f t="shared" si="113"/>
        <v>11</v>
      </c>
      <c r="H238" s="7">
        <v>9</v>
      </c>
      <c r="I238" s="16">
        <f t="shared" si="139"/>
        <v>0.81818181818181823</v>
      </c>
      <c r="J238" s="1">
        <v>7</v>
      </c>
      <c r="K238" s="87">
        <f t="shared" si="140"/>
        <v>0.63636363636363635</v>
      </c>
      <c r="L238" s="2">
        <v>2</v>
      </c>
      <c r="M238" s="44">
        <f t="shared" si="141"/>
        <v>0.18181818181818182</v>
      </c>
      <c r="N238" s="2">
        <v>0</v>
      </c>
      <c r="O238" s="2">
        <v>0</v>
      </c>
      <c r="P238" s="11">
        <v>0</v>
      </c>
      <c r="Q238" s="2">
        <v>0</v>
      </c>
      <c r="R238" s="2">
        <v>4</v>
      </c>
      <c r="S238" s="2">
        <v>1</v>
      </c>
      <c r="T238" s="2">
        <v>3</v>
      </c>
      <c r="U238" s="11">
        <v>2</v>
      </c>
      <c r="V238" s="44">
        <f t="shared" si="142"/>
        <v>0.18181818181818182</v>
      </c>
      <c r="W238" s="1">
        <v>1</v>
      </c>
      <c r="X238" s="1">
        <v>1</v>
      </c>
      <c r="Y238" s="1">
        <v>9</v>
      </c>
      <c r="Z238" s="1">
        <v>0</v>
      </c>
      <c r="AA238" s="1">
        <v>0</v>
      </c>
      <c r="AB238" s="1">
        <v>0</v>
      </c>
      <c r="AC238" s="19">
        <f t="shared" si="143"/>
        <v>5</v>
      </c>
      <c r="AD238" s="10"/>
      <c r="AE238" s="11"/>
      <c r="AF238" s="11"/>
    </row>
    <row r="239" spans="2:33" x14ac:dyDescent="0.45">
      <c r="B239" s="1" t="s">
        <v>128</v>
      </c>
      <c r="C239" s="1" t="s">
        <v>129</v>
      </c>
      <c r="D239" s="57" t="s">
        <v>2</v>
      </c>
      <c r="E239" s="1" t="s">
        <v>8</v>
      </c>
      <c r="F239" s="7">
        <v>10</v>
      </c>
      <c r="G239" s="7">
        <f t="shared" si="113"/>
        <v>8</v>
      </c>
      <c r="H239" s="7">
        <v>7</v>
      </c>
      <c r="I239" s="16">
        <f t="shared" si="139"/>
        <v>0.875</v>
      </c>
      <c r="J239" s="1">
        <v>7</v>
      </c>
      <c r="K239" s="87">
        <f t="shared" si="140"/>
        <v>0.875</v>
      </c>
      <c r="L239" s="2">
        <v>0</v>
      </c>
      <c r="M239" s="44">
        <f t="shared" si="141"/>
        <v>0</v>
      </c>
      <c r="N239" s="2">
        <v>0</v>
      </c>
      <c r="O239" s="2">
        <v>0</v>
      </c>
      <c r="P239" s="11">
        <v>0</v>
      </c>
      <c r="Q239" s="2">
        <v>0</v>
      </c>
      <c r="R239" s="2">
        <v>3</v>
      </c>
      <c r="S239" s="2">
        <v>0</v>
      </c>
      <c r="T239" s="2">
        <v>3</v>
      </c>
      <c r="U239" s="11">
        <v>2</v>
      </c>
      <c r="V239" s="44">
        <f t="shared" si="142"/>
        <v>0.25</v>
      </c>
      <c r="W239" s="1">
        <v>0</v>
      </c>
      <c r="X239" s="1">
        <v>2</v>
      </c>
      <c r="Y239" s="1">
        <v>4</v>
      </c>
      <c r="Z239" s="1">
        <v>2</v>
      </c>
      <c r="AA239" s="1">
        <v>1</v>
      </c>
      <c r="AB239" s="1">
        <v>0</v>
      </c>
      <c r="AC239" s="19">
        <f t="shared" si="143"/>
        <v>4.4285714285714288</v>
      </c>
      <c r="AD239" s="10"/>
      <c r="AE239" s="11"/>
      <c r="AF239" s="11"/>
    </row>
    <row r="240" spans="2:33" s="5" customFormat="1" x14ac:dyDescent="0.45">
      <c r="B240" s="2"/>
      <c r="C240" s="2"/>
      <c r="D240" s="58"/>
      <c r="E240" s="2"/>
      <c r="F240" s="8"/>
      <c r="G240" s="7">
        <f t="shared" si="113"/>
        <v>0</v>
      </c>
      <c r="H240" s="8"/>
      <c r="I240" s="16"/>
      <c r="J240" s="2"/>
      <c r="K240" s="87"/>
      <c r="L240" s="2"/>
      <c r="M240" s="44"/>
      <c r="N240" s="2"/>
      <c r="O240" s="2"/>
      <c r="P240" s="11"/>
      <c r="Q240" s="2"/>
      <c r="R240" s="2"/>
      <c r="S240" s="2"/>
      <c r="T240" s="2"/>
      <c r="U240" s="11"/>
      <c r="V240" s="44"/>
      <c r="W240" s="2"/>
      <c r="X240" s="2"/>
      <c r="Y240" s="2"/>
      <c r="Z240" s="2"/>
      <c r="AA240" s="2"/>
      <c r="AB240" s="2"/>
      <c r="AC240" s="40"/>
      <c r="AD240" s="41"/>
      <c r="AE240" s="2"/>
      <c r="AF240" s="2"/>
      <c r="AG240" s="24"/>
    </row>
    <row r="241" spans="2:33" x14ac:dyDescent="0.45">
      <c r="B241" s="49" t="s">
        <v>128</v>
      </c>
      <c r="C241" s="49" t="s">
        <v>129</v>
      </c>
      <c r="D241" s="59" t="s">
        <v>13</v>
      </c>
      <c r="E241" s="49" t="s">
        <v>3</v>
      </c>
      <c r="F241" s="7">
        <v>8</v>
      </c>
      <c r="G241" s="7">
        <f t="shared" si="113"/>
        <v>8</v>
      </c>
      <c r="H241" s="7">
        <v>8</v>
      </c>
      <c r="I241" s="16">
        <f t="shared" ref="I241:I246" si="144">H241/G241</f>
        <v>1</v>
      </c>
      <c r="J241" s="1">
        <v>8</v>
      </c>
      <c r="K241" s="87">
        <f t="shared" ref="K241:K246" si="145">J241/G241</f>
        <v>1</v>
      </c>
      <c r="L241" s="2">
        <v>0</v>
      </c>
      <c r="M241" s="44">
        <f t="shared" ref="M241:M246" si="146">L241/G241</f>
        <v>0</v>
      </c>
      <c r="N241" s="2">
        <v>0</v>
      </c>
      <c r="O241" s="2">
        <v>0</v>
      </c>
      <c r="P241" s="11">
        <v>0</v>
      </c>
      <c r="Q241" s="2">
        <v>0</v>
      </c>
      <c r="R241" s="2">
        <v>0</v>
      </c>
      <c r="S241" s="2">
        <v>0</v>
      </c>
      <c r="T241" s="2">
        <v>0</v>
      </c>
      <c r="U241" s="11">
        <v>0</v>
      </c>
      <c r="V241" s="44">
        <f t="shared" ref="V241:V246" si="147">U241/G241</f>
        <v>0</v>
      </c>
      <c r="W241" s="1">
        <v>0</v>
      </c>
      <c r="X241" s="1">
        <v>0</v>
      </c>
      <c r="Y241" s="1">
        <v>2</v>
      </c>
      <c r="Z241" s="1">
        <v>1</v>
      </c>
      <c r="AA241" s="1">
        <v>1</v>
      </c>
      <c r="AB241" s="1">
        <v>4</v>
      </c>
      <c r="AC241" s="19">
        <f t="shared" ref="AC241:AC246" si="148">((Y241*5)+(Z241*4)+(AA241*3)+(AB241*2))/H241</f>
        <v>3.125</v>
      </c>
      <c r="AD241" s="10">
        <v>4</v>
      </c>
      <c r="AE241" s="11" t="s">
        <v>1102</v>
      </c>
      <c r="AF241" s="11"/>
    </row>
    <row r="242" spans="2:33" x14ac:dyDescent="0.45">
      <c r="B242" s="49" t="s">
        <v>128</v>
      </c>
      <c r="C242" s="49" t="s">
        <v>129</v>
      </c>
      <c r="D242" s="59" t="s">
        <v>13</v>
      </c>
      <c r="E242" s="49" t="s">
        <v>4</v>
      </c>
      <c r="F242" s="7">
        <v>6</v>
      </c>
      <c r="G242" s="7">
        <f t="shared" si="113"/>
        <v>6</v>
      </c>
      <c r="H242" s="7">
        <v>5</v>
      </c>
      <c r="I242" s="16">
        <f t="shared" si="144"/>
        <v>0.83333333333333337</v>
      </c>
      <c r="J242" s="1">
        <v>5</v>
      </c>
      <c r="K242" s="87">
        <f t="shared" si="145"/>
        <v>0.83333333333333337</v>
      </c>
      <c r="L242" s="2">
        <v>0</v>
      </c>
      <c r="M242" s="44">
        <f t="shared" si="146"/>
        <v>0</v>
      </c>
      <c r="N242" s="2">
        <v>0</v>
      </c>
      <c r="O242" s="2">
        <v>0</v>
      </c>
      <c r="P242" s="11">
        <v>0</v>
      </c>
      <c r="Q242" s="2">
        <v>0</v>
      </c>
      <c r="R242" s="2">
        <v>1</v>
      </c>
      <c r="S242" s="2">
        <v>1</v>
      </c>
      <c r="T242" s="2">
        <v>0</v>
      </c>
      <c r="U242" s="11">
        <v>0</v>
      </c>
      <c r="V242" s="44">
        <f t="shared" si="147"/>
        <v>0</v>
      </c>
      <c r="W242" s="1">
        <v>0</v>
      </c>
      <c r="X242" s="1">
        <v>0</v>
      </c>
      <c r="Y242" s="1">
        <v>3</v>
      </c>
      <c r="Z242" s="1">
        <v>2</v>
      </c>
      <c r="AA242" s="1">
        <v>0</v>
      </c>
      <c r="AB242" s="1">
        <v>0</v>
      </c>
      <c r="AC242" s="19">
        <f t="shared" si="148"/>
        <v>4.5999999999999996</v>
      </c>
      <c r="AD242" s="10"/>
      <c r="AE242" s="11"/>
      <c r="AF242" s="11"/>
    </row>
    <row r="243" spans="2:33" x14ac:dyDescent="0.45">
      <c r="B243" s="49" t="s">
        <v>128</v>
      </c>
      <c r="C243" s="49" t="s">
        <v>129</v>
      </c>
      <c r="D243" s="59" t="s">
        <v>13</v>
      </c>
      <c r="E243" s="49" t="s">
        <v>5</v>
      </c>
      <c r="F243" s="7">
        <v>1</v>
      </c>
      <c r="G243" s="7">
        <f t="shared" si="113"/>
        <v>1</v>
      </c>
      <c r="H243" s="7">
        <v>0</v>
      </c>
      <c r="I243" s="16">
        <f t="shared" si="144"/>
        <v>0</v>
      </c>
      <c r="J243" s="1">
        <v>0</v>
      </c>
      <c r="K243" s="87">
        <f t="shared" si="145"/>
        <v>0</v>
      </c>
      <c r="L243" s="2">
        <v>0</v>
      </c>
      <c r="M243" s="44">
        <f t="shared" si="146"/>
        <v>0</v>
      </c>
      <c r="N243" s="2">
        <v>0</v>
      </c>
      <c r="O243" s="2">
        <v>0</v>
      </c>
      <c r="P243" s="11">
        <v>0</v>
      </c>
      <c r="Q243" s="2">
        <v>0</v>
      </c>
      <c r="R243" s="2">
        <v>1</v>
      </c>
      <c r="S243" s="2">
        <v>0</v>
      </c>
      <c r="T243" s="2">
        <v>1</v>
      </c>
      <c r="U243" s="11">
        <v>0</v>
      </c>
      <c r="V243" s="44">
        <f t="shared" si="147"/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9" t="e">
        <f t="shared" si="148"/>
        <v>#DIV/0!</v>
      </c>
      <c r="AD243" s="10"/>
      <c r="AE243" s="11"/>
      <c r="AF243" s="11"/>
    </row>
    <row r="244" spans="2:33" x14ac:dyDescent="0.45">
      <c r="B244" s="49" t="s">
        <v>128</v>
      </c>
      <c r="C244" s="49" t="s">
        <v>129</v>
      </c>
      <c r="D244" s="59" t="s">
        <v>13</v>
      </c>
      <c r="E244" s="49" t="s">
        <v>6</v>
      </c>
      <c r="F244" s="7">
        <v>15</v>
      </c>
      <c r="G244" s="7">
        <f t="shared" si="113"/>
        <v>15</v>
      </c>
      <c r="H244" s="7">
        <v>15</v>
      </c>
      <c r="I244" s="16">
        <f t="shared" si="144"/>
        <v>1</v>
      </c>
      <c r="J244" s="1">
        <v>15</v>
      </c>
      <c r="K244" s="87">
        <f t="shared" si="145"/>
        <v>1</v>
      </c>
      <c r="L244" s="2">
        <v>0</v>
      </c>
      <c r="M244" s="44">
        <f t="shared" si="146"/>
        <v>0</v>
      </c>
      <c r="N244" s="2">
        <v>0</v>
      </c>
      <c r="O244" s="2">
        <v>0</v>
      </c>
      <c r="P244" s="11">
        <v>0</v>
      </c>
      <c r="Q244" s="2">
        <v>0</v>
      </c>
      <c r="R244" s="2">
        <v>0</v>
      </c>
      <c r="S244" s="2">
        <v>0</v>
      </c>
      <c r="T244" s="2">
        <v>0</v>
      </c>
      <c r="U244" s="11">
        <v>0</v>
      </c>
      <c r="V244" s="44">
        <f t="shared" si="147"/>
        <v>0</v>
      </c>
      <c r="W244" s="1">
        <v>0</v>
      </c>
      <c r="X244" s="1">
        <v>0</v>
      </c>
      <c r="Y244" s="1">
        <v>12</v>
      </c>
      <c r="Z244" s="1">
        <v>3</v>
      </c>
      <c r="AA244" s="1">
        <v>0</v>
      </c>
      <c r="AB244" s="1">
        <v>0</v>
      </c>
      <c r="AC244" s="19">
        <f t="shared" si="148"/>
        <v>4.8</v>
      </c>
      <c r="AD244" s="10"/>
      <c r="AE244" s="11"/>
      <c r="AF244" s="11"/>
    </row>
    <row r="245" spans="2:33" x14ac:dyDescent="0.45">
      <c r="B245" s="49" t="s">
        <v>128</v>
      </c>
      <c r="C245" s="49" t="s">
        <v>129</v>
      </c>
      <c r="D245" s="59" t="s">
        <v>13</v>
      </c>
      <c r="E245" s="49" t="s">
        <v>7</v>
      </c>
      <c r="F245" s="7">
        <v>8</v>
      </c>
      <c r="G245" s="7">
        <f t="shared" si="113"/>
        <v>8</v>
      </c>
      <c r="H245" s="7">
        <v>7</v>
      </c>
      <c r="I245" s="16">
        <f t="shared" si="144"/>
        <v>0.875</v>
      </c>
      <c r="J245" s="1">
        <v>7</v>
      </c>
      <c r="K245" s="87">
        <f t="shared" si="145"/>
        <v>0.875</v>
      </c>
      <c r="L245" s="2">
        <v>0</v>
      </c>
      <c r="M245" s="44">
        <f t="shared" si="146"/>
        <v>0</v>
      </c>
      <c r="N245" s="2">
        <v>0</v>
      </c>
      <c r="O245" s="2">
        <v>0</v>
      </c>
      <c r="P245" s="11">
        <v>0</v>
      </c>
      <c r="Q245" s="2">
        <v>0</v>
      </c>
      <c r="R245" s="2">
        <v>1</v>
      </c>
      <c r="S245" s="2">
        <v>0</v>
      </c>
      <c r="T245" s="2">
        <v>1</v>
      </c>
      <c r="U245" s="11">
        <v>0</v>
      </c>
      <c r="V245" s="44">
        <f t="shared" si="147"/>
        <v>0</v>
      </c>
      <c r="W245" s="1">
        <v>0</v>
      </c>
      <c r="X245" s="1">
        <v>0</v>
      </c>
      <c r="Y245" s="1">
        <v>7</v>
      </c>
      <c r="Z245" s="1">
        <v>0</v>
      </c>
      <c r="AA245" s="1">
        <v>0</v>
      </c>
      <c r="AB245" s="1">
        <v>0</v>
      </c>
      <c r="AC245" s="19">
        <f t="shared" si="148"/>
        <v>5</v>
      </c>
      <c r="AD245" s="10"/>
      <c r="AE245" s="11"/>
      <c r="AF245" s="11"/>
    </row>
    <row r="246" spans="2:33" x14ac:dyDescent="0.45">
      <c r="B246" s="49" t="s">
        <v>128</v>
      </c>
      <c r="C246" s="49" t="s">
        <v>129</v>
      </c>
      <c r="D246" s="59" t="s">
        <v>13</v>
      </c>
      <c r="E246" s="49" t="s">
        <v>8</v>
      </c>
      <c r="F246" s="7">
        <v>5</v>
      </c>
      <c r="G246" s="7">
        <f t="shared" si="113"/>
        <v>4</v>
      </c>
      <c r="H246" s="7">
        <v>4</v>
      </c>
      <c r="I246" s="16">
        <f t="shared" si="144"/>
        <v>1</v>
      </c>
      <c r="J246" s="1">
        <v>3</v>
      </c>
      <c r="K246" s="87">
        <f t="shared" si="145"/>
        <v>0.75</v>
      </c>
      <c r="L246" s="2">
        <v>1</v>
      </c>
      <c r="M246" s="44">
        <f t="shared" si="146"/>
        <v>0.25</v>
      </c>
      <c r="N246" s="2">
        <v>0</v>
      </c>
      <c r="O246" s="2">
        <v>0</v>
      </c>
      <c r="P246" s="11">
        <v>1</v>
      </c>
      <c r="Q246" s="2">
        <v>0</v>
      </c>
      <c r="R246" s="2">
        <v>0</v>
      </c>
      <c r="S246" s="2">
        <v>0</v>
      </c>
      <c r="T246" s="2">
        <v>0</v>
      </c>
      <c r="U246" s="11">
        <v>0</v>
      </c>
      <c r="V246" s="44">
        <f t="shared" si="147"/>
        <v>0</v>
      </c>
      <c r="W246" s="1">
        <v>0</v>
      </c>
      <c r="X246" s="1">
        <v>0</v>
      </c>
      <c r="Y246" s="1">
        <v>3</v>
      </c>
      <c r="Z246" s="1">
        <v>1</v>
      </c>
      <c r="AA246" s="1">
        <v>0</v>
      </c>
      <c r="AB246" s="1">
        <v>0</v>
      </c>
      <c r="AC246" s="19">
        <f t="shared" si="148"/>
        <v>4.75</v>
      </c>
      <c r="AD246" s="10"/>
      <c r="AE246" s="11"/>
      <c r="AF246" s="11"/>
    </row>
    <row r="247" spans="2:33" s="5" customFormat="1" x14ac:dyDescent="0.45">
      <c r="B247" s="2"/>
      <c r="C247" s="2"/>
      <c r="D247" s="58"/>
      <c r="E247" s="2"/>
      <c r="F247" s="8"/>
      <c r="G247" s="7">
        <f t="shared" si="113"/>
        <v>0</v>
      </c>
      <c r="H247" s="8"/>
      <c r="I247" s="16"/>
      <c r="J247" s="2"/>
      <c r="K247" s="87"/>
      <c r="L247" s="2"/>
      <c r="M247" s="44"/>
      <c r="N247" s="2"/>
      <c r="O247" s="2"/>
      <c r="P247" s="11"/>
      <c r="Q247" s="2"/>
      <c r="R247" s="2"/>
      <c r="S247" s="2"/>
      <c r="T247" s="2"/>
      <c r="U247" s="11"/>
      <c r="V247" s="44"/>
      <c r="W247" s="2"/>
      <c r="X247" s="2"/>
      <c r="Y247" s="2"/>
      <c r="Z247" s="2"/>
      <c r="AA247" s="2"/>
      <c r="AB247" s="2"/>
      <c r="AC247" s="40"/>
      <c r="AD247" s="41"/>
      <c r="AE247" s="2"/>
      <c r="AF247" s="2"/>
      <c r="AG247" s="24"/>
    </row>
    <row r="248" spans="2:33" x14ac:dyDescent="0.45">
      <c r="B248" s="1" t="s">
        <v>142</v>
      </c>
      <c r="C248" s="1" t="s">
        <v>143</v>
      </c>
      <c r="D248" s="57" t="s">
        <v>2</v>
      </c>
      <c r="E248" s="1" t="s">
        <v>3</v>
      </c>
      <c r="F248" s="7">
        <v>53</v>
      </c>
      <c r="G248" s="7">
        <f t="shared" si="113"/>
        <v>53</v>
      </c>
      <c r="H248" s="7">
        <v>40</v>
      </c>
      <c r="I248" s="16">
        <f t="shared" ref="I248:I253" si="149">H248/G248</f>
        <v>0.75471698113207553</v>
      </c>
      <c r="J248" s="1">
        <v>35</v>
      </c>
      <c r="K248" s="87">
        <f t="shared" ref="K248:K253" si="150">J248/G248</f>
        <v>0.660377358490566</v>
      </c>
      <c r="L248" s="2">
        <v>5</v>
      </c>
      <c r="M248" s="44">
        <f t="shared" ref="M248:M253" si="151">L248/G248</f>
        <v>9.4339622641509441E-2</v>
      </c>
      <c r="N248" s="2">
        <v>0</v>
      </c>
      <c r="O248" s="2">
        <v>0</v>
      </c>
      <c r="P248" s="11">
        <v>0</v>
      </c>
      <c r="Q248" s="2">
        <v>0</v>
      </c>
      <c r="R248" s="2">
        <v>13</v>
      </c>
      <c r="S248" s="2">
        <v>7</v>
      </c>
      <c r="T248" s="2">
        <v>6</v>
      </c>
      <c r="U248" s="11">
        <v>0</v>
      </c>
      <c r="V248" s="44">
        <f t="shared" ref="V248:V253" si="152">U248/G248</f>
        <v>0</v>
      </c>
      <c r="W248" s="1">
        <v>0</v>
      </c>
      <c r="X248" s="1">
        <v>0</v>
      </c>
      <c r="Y248" s="1">
        <v>8</v>
      </c>
      <c r="Z248" s="1">
        <v>12</v>
      </c>
      <c r="AA248" s="1">
        <v>13</v>
      </c>
      <c r="AB248" s="1">
        <v>7</v>
      </c>
      <c r="AC248" s="19">
        <f t="shared" ref="AC248:AC253" si="153">((Y248*5)+(Z248*4)+(AA248*3)+(AB248*2))/H248</f>
        <v>3.5249999999999999</v>
      </c>
      <c r="AD248" s="10"/>
      <c r="AE248" s="11"/>
      <c r="AF248" s="11"/>
    </row>
    <row r="249" spans="2:33" x14ac:dyDescent="0.45">
      <c r="B249" s="1" t="s">
        <v>142</v>
      </c>
      <c r="C249" s="1" t="s">
        <v>143</v>
      </c>
      <c r="D249" s="57" t="s">
        <v>2</v>
      </c>
      <c r="E249" s="1" t="s">
        <v>4</v>
      </c>
      <c r="F249" s="7">
        <v>34</v>
      </c>
      <c r="G249" s="7">
        <f t="shared" si="113"/>
        <v>32</v>
      </c>
      <c r="H249" s="7">
        <v>26</v>
      </c>
      <c r="I249" s="16">
        <f t="shared" si="149"/>
        <v>0.8125</v>
      </c>
      <c r="J249" s="1">
        <v>20</v>
      </c>
      <c r="K249" s="87">
        <f t="shared" si="150"/>
        <v>0.625</v>
      </c>
      <c r="L249" s="2">
        <v>6</v>
      </c>
      <c r="M249" s="44">
        <f t="shared" si="151"/>
        <v>0.1875</v>
      </c>
      <c r="N249" s="2">
        <v>0</v>
      </c>
      <c r="O249" s="2">
        <v>0</v>
      </c>
      <c r="P249" s="11">
        <v>0</v>
      </c>
      <c r="Q249" s="2">
        <v>0</v>
      </c>
      <c r="R249" s="2">
        <v>8</v>
      </c>
      <c r="S249" s="2">
        <v>4</v>
      </c>
      <c r="T249" s="2">
        <v>4</v>
      </c>
      <c r="U249" s="11">
        <v>2</v>
      </c>
      <c r="V249" s="44">
        <f t="shared" si="152"/>
        <v>6.25E-2</v>
      </c>
      <c r="W249" s="1">
        <v>0</v>
      </c>
      <c r="X249" s="1">
        <v>2</v>
      </c>
      <c r="Y249" s="1">
        <v>2</v>
      </c>
      <c r="Z249" s="1">
        <v>9</v>
      </c>
      <c r="AA249" s="1">
        <v>8</v>
      </c>
      <c r="AB249" s="1">
        <v>7</v>
      </c>
      <c r="AC249" s="19">
        <f t="shared" si="153"/>
        <v>3.2307692307692308</v>
      </c>
      <c r="AD249" s="10"/>
      <c r="AE249" s="11"/>
      <c r="AF249" s="11"/>
    </row>
    <row r="250" spans="2:33" x14ac:dyDescent="0.45">
      <c r="B250" s="1" t="s">
        <v>142</v>
      </c>
      <c r="C250" s="1" t="s">
        <v>143</v>
      </c>
      <c r="D250" s="57" t="s">
        <v>2</v>
      </c>
      <c r="E250" s="1" t="s">
        <v>5</v>
      </c>
      <c r="F250" s="7">
        <v>61</v>
      </c>
      <c r="G250" s="7">
        <f t="shared" si="113"/>
        <v>61</v>
      </c>
      <c r="H250" s="7">
        <v>53</v>
      </c>
      <c r="I250" s="16">
        <f t="shared" si="149"/>
        <v>0.86885245901639341</v>
      </c>
      <c r="J250" s="1">
        <v>51</v>
      </c>
      <c r="K250" s="87">
        <f t="shared" si="150"/>
        <v>0.83606557377049184</v>
      </c>
      <c r="L250" s="2">
        <v>2</v>
      </c>
      <c r="M250" s="44">
        <f t="shared" si="151"/>
        <v>3.2786885245901641E-2</v>
      </c>
      <c r="N250" s="2">
        <v>0</v>
      </c>
      <c r="O250" s="2">
        <v>0</v>
      </c>
      <c r="P250" s="11">
        <v>0</v>
      </c>
      <c r="Q250" s="2">
        <v>0</v>
      </c>
      <c r="R250" s="2">
        <v>8</v>
      </c>
      <c r="S250" s="2">
        <v>6</v>
      </c>
      <c r="T250" s="2">
        <v>2</v>
      </c>
      <c r="U250" s="11">
        <v>0</v>
      </c>
      <c r="V250" s="44">
        <f t="shared" si="152"/>
        <v>0</v>
      </c>
      <c r="W250" s="1">
        <v>0</v>
      </c>
      <c r="X250" s="1">
        <v>0</v>
      </c>
      <c r="Y250" s="1">
        <v>20</v>
      </c>
      <c r="Z250" s="1">
        <v>16</v>
      </c>
      <c r="AA250" s="1">
        <v>10</v>
      </c>
      <c r="AB250" s="1">
        <v>7</v>
      </c>
      <c r="AC250" s="19">
        <f t="shared" si="153"/>
        <v>3.9245283018867925</v>
      </c>
      <c r="AD250" s="10"/>
      <c r="AE250" s="11"/>
      <c r="AF250" s="11"/>
    </row>
    <row r="251" spans="2:33" x14ac:dyDescent="0.45">
      <c r="B251" s="1" t="s">
        <v>142</v>
      </c>
      <c r="C251" s="1" t="s">
        <v>143</v>
      </c>
      <c r="D251" s="57" t="s">
        <v>2</v>
      </c>
      <c r="E251" s="1" t="s">
        <v>6</v>
      </c>
      <c r="F251" s="7">
        <v>116</v>
      </c>
      <c r="G251" s="7">
        <f t="shared" si="113"/>
        <v>113</v>
      </c>
      <c r="H251" s="7">
        <v>55</v>
      </c>
      <c r="I251" s="16">
        <f t="shared" si="149"/>
        <v>0.48672566371681414</v>
      </c>
      <c r="J251" s="1">
        <v>53</v>
      </c>
      <c r="K251" s="87">
        <f t="shared" si="150"/>
        <v>0.46902654867256638</v>
      </c>
      <c r="L251" s="2">
        <v>2</v>
      </c>
      <c r="M251" s="44">
        <f t="shared" si="151"/>
        <v>1.7699115044247787E-2</v>
      </c>
      <c r="N251" s="2">
        <v>0</v>
      </c>
      <c r="O251" s="2">
        <v>0</v>
      </c>
      <c r="P251" s="11">
        <v>1</v>
      </c>
      <c r="Q251" s="2">
        <v>0</v>
      </c>
      <c r="R251" s="2">
        <v>60</v>
      </c>
      <c r="S251" s="2">
        <v>57</v>
      </c>
      <c r="T251" s="2">
        <v>3</v>
      </c>
      <c r="U251" s="11">
        <v>2</v>
      </c>
      <c r="V251" s="44">
        <f t="shared" si="152"/>
        <v>1.7699115044247787E-2</v>
      </c>
      <c r="W251" s="1">
        <v>2</v>
      </c>
      <c r="X251" s="1">
        <v>0</v>
      </c>
      <c r="Y251" s="1">
        <v>5</v>
      </c>
      <c r="Z251" s="1">
        <v>3</v>
      </c>
      <c r="AA251" s="1">
        <v>24</v>
      </c>
      <c r="AB251" s="1">
        <v>23</v>
      </c>
      <c r="AC251" s="19">
        <f t="shared" si="153"/>
        <v>2.8181818181818183</v>
      </c>
      <c r="AD251" s="10"/>
      <c r="AE251" s="11"/>
      <c r="AF251" s="11"/>
    </row>
    <row r="252" spans="2:33" x14ac:dyDescent="0.45">
      <c r="B252" s="1" t="s">
        <v>142</v>
      </c>
      <c r="C252" s="1" t="s">
        <v>143</v>
      </c>
      <c r="D252" s="57" t="s">
        <v>2</v>
      </c>
      <c r="E252" s="1" t="s">
        <v>7</v>
      </c>
      <c r="F252" s="7">
        <v>116</v>
      </c>
      <c r="G252" s="7">
        <f t="shared" si="113"/>
        <v>112</v>
      </c>
      <c r="H252" s="7">
        <v>80</v>
      </c>
      <c r="I252" s="16">
        <f t="shared" si="149"/>
        <v>0.7142857142857143</v>
      </c>
      <c r="J252" s="1">
        <v>47</v>
      </c>
      <c r="K252" s="87">
        <f t="shared" si="150"/>
        <v>0.41964285714285715</v>
      </c>
      <c r="L252" s="2">
        <v>33</v>
      </c>
      <c r="M252" s="44">
        <f t="shared" si="151"/>
        <v>0.29464285714285715</v>
      </c>
      <c r="N252" s="2">
        <v>0</v>
      </c>
      <c r="O252" s="2">
        <v>0</v>
      </c>
      <c r="P252" s="11">
        <v>4</v>
      </c>
      <c r="Q252" s="2">
        <v>0</v>
      </c>
      <c r="R252" s="2">
        <v>32</v>
      </c>
      <c r="S252" s="2">
        <v>30</v>
      </c>
      <c r="T252" s="2">
        <v>2</v>
      </c>
      <c r="U252" s="11">
        <v>0</v>
      </c>
      <c r="V252" s="44">
        <f t="shared" si="152"/>
        <v>0</v>
      </c>
      <c r="W252" s="1">
        <v>0</v>
      </c>
      <c r="X252" s="1">
        <v>0</v>
      </c>
      <c r="Y252" s="1">
        <v>9</v>
      </c>
      <c r="Z252" s="1">
        <v>26</v>
      </c>
      <c r="AA252" s="1">
        <v>32</v>
      </c>
      <c r="AB252" s="1">
        <v>13</v>
      </c>
      <c r="AC252" s="19">
        <f t="shared" si="153"/>
        <v>3.3875000000000002</v>
      </c>
      <c r="AD252" s="10"/>
      <c r="AE252" s="11"/>
      <c r="AF252" s="11"/>
    </row>
    <row r="253" spans="2:33" x14ac:dyDescent="0.45">
      <c r="B253" s="1" t="s">
        <v>142</v>
      </c>
      <c r="C253" s="1" t="s">
        <v>143</v>
      </c>
      <c r="D253" s="57" t="s">
        <v>2</v>
      </c>
      <c r="E253" s="1" t="s">
        <v>8</v>
      </c>
      <c r="F253" s="7">
        <v>100</v>
      </c>
      <c r="G253" s="7">
        <f t="shared" si="113"/>
        <v>96</v>
      </c>
      <c r="H253" s="7">
        <v>56</v>
      </c>
      <c r="I253" s="16">
        <f t="shared" si="149"/>
        <v>0.58333333333333337</v>
      </c>
      <c r="J253" s="1">
        <v>53</v>
      </c>
      <c r="K253" s="87">
        <f t="shared" si="150"/>
        <v>0.55208333333333337</v>
      </c>
      <c r="L253" s="2">
        <v>3</v>
      </c>
      <c r="M253" s="44">
        <f t="shared" si="151"/>
        <v>3.125E-2</v>
      </c>
      <c r="N253" s="2">
        <v>0</v>
      </c>
      <c r="O253" s="2">
        <v>0</v>
      </c>
      <c r="P253" s="11">
        <v>4</v>
      </c>
      <c r="Q253" s="2">
        <v>0</v>
      </c>
      <c r="R253" s="2">
        <v>40</v>
      </c>
      <c r="S253" s="2">
        <v>35</v>
      </c>
      <c r="T253" s="2">
        <v>5</v>
      </c>
      <c r="U253" s="11">
        <v>0</v>
      </c>
      <c r="V253" s="44">
        <f t="shared" si="152"/>
        <v>0</v>
      </c>
      <c r="W253" s="1">
        <v>0</v>
      </c>
      <c r="X253" s="1">
        <v>0</v>
      </c>
      <c r="Y253" s="1">
        <v>13</v>
      </c>
      <c r="Z253" s="1">
        <v>20</v>
      </c>
      <c r="AA253" s="1">
        <v>20</v>
      </c>
      <c r="AB253" s="1">
        <v>3</v>
      </c>
      <c r="AC253" s="19">
        <f t="shared" si="153"/>
        <v>3.7678571428571428</v>
      </c>
      <c r="AD253" s="10"/>
      <c r="AE253" s="11"/>
      <c r="AF253" s="11"/>
    </row>
    <row r="254" spans="2:33" s="5" customFormat="1" x14ac:dyDescent="0.45">
      <c r="B254" s="2"/>
      <c r="C254" s="2"/>
      <c r="D254" s="58"/>
      <c r="E254" s="2"/>
      <c r="F254" s="8"/>
      <c r="G254" s="7">
        <f t="shared" si="113"/>
        <v>0</v>
      </c>
      <c r="H254" s="8"/>
      <c r="I254" s="16"/>
      <c r="J254" s="2"/>
      <c r="K254" s="87"/>
      <c r="L254" s="2"/>
      <c r="M254" s="44"/>
      <c r="N254" s="2"/>
      <c r="O254" s="2"/>
      <c r="P254" s="11"/>
      <c r="Q254" s="2"/>
      <c r="R254" s="2"/>
      <c r="S254" s="2"/>
      <c r="T254" s="2"/>
      <c r="U254" s="11"/>
      <c r="V254" s="44"/>
      <c r="W254" s="2"/>
      <c r="X254" s="2"/>
      <c r="Y254" s="2"/>
      <c r="Z254" s="2"/>
      <c r="AA254" s="2"/>
      <c r="AB254" s="2"/>
      <c r="AC254" s="40"/>
      <c r="AD254" s="41"/>
      <c r="AE254" s="2"/>
      <c r="AF254" s="2"/>
      <c r="AG254" s="24"/>
    </row>
    <row r="255" spans="2:33" x14ac:dyDescent="0.45">
      <c r="B255" s="49" t="s">
        <v>142</v>
      </c>
      <c r="C255" s="49" t="s">
        <v>143</v>
      </c>
      <c r="D255" s="59" t="s">
        <v>13</v>
      </c>
      <c r="E255" s="49" t="s">
        <v>4</v>
      </c>
      <c r="F255" s="7">
        <v>17</v>
      </c>
      <c r="G255" s="7">
        <f t="shared" si="113"/>
        <v>17</v>
      </c>
      <c r="H255" s="7">
        <v>16</v>
      </c>
      <c r="I255" s="16">
        <f>H255/G255</f>
        <v>0.94117647058823528</v>
      </c>
      <c r="J255" s="1">
        <v>16</v>
      </c>
      <c r="K255" s="87">
        <f>J255/G255</f>
        <v>0.94117647058823528</v>
      </c>
      <c r="L255" s="2">
        <v>0</v>
      </c>
      <c r="M255" s="44">
        <f>L255/G255</f>
        <v>0</v>
      </c>
      <c r="N255" s="2">
        <v>0</v>
      </c>
      <c r="O255" s="2">
        <v>0</v>
      </c>
      <c r="P255" s="11">
        <v>0</v>
      </c>
      <c r="Q255" s="2">
        <v>0</v>
      </c>
      <c r="R255" s="2">
        <v>1</v>
      </c>
      <c r="S255" s="2">
        <v>0</v>
      </c>
      <c r="T255" s="2">
        <v>1</v>
      </c>
      <c r="U255" s="11">
        <v>0</v>
      </c>
      <c r="V255" s="44">
        <f>U255/G255</f>
        <v>0</v>
      </c>
      <c r="W255" s="1">
        <v>0</v>
      </c>
      <c r="X255" s="1">
        <v>0</v>
      </c>
      <c r="Y255" s="1">
        <v>9</v>
      </c>
      <c r="Z255" s="1">
        <v>4</v>
      </c>
      <c r="AA255" s="1">
        <v>2</v>
      </c>
      <c r="AB255" s="1">
        <v>1</v>
      </c>
      <c r="AC255" s="19">
        <f>((Y255*5)+(Z255*4)+(AA255*3)+(AB255*2))/H255</f>
        <v>4.3125</v>
      </c>
      <c r="AD255" s="10">
        <v>4</v>
      </c>
      <c r="AE255" s="11" t="s">
        <v>1102</v>
      </c>
      <c r="AF255" s="11"/>
    </row>
    <row r="256" spans="2:33" x14ac:dyDescent="0.45">
      <c r="B256" s="49" t="s">
        <v>142</v>
      </c>
      <c r="C256" s="49" t="s">
        <v>143</v>
      </c>
      <c r="D256" s="59" t="s">
        <v>13</v>
      </c>
      <c r="E256" s="49" t="s">
        <v>6</v>
      </c>
      <c r="F256" s="7">
        <v>34</v>
      </c>
      <c r="G256" s="7">
        <f t="shared" si="113"/>
        <v>33</v>
      </c>
      <c r="H256" s="7">
        <v>30</v>
      </c>
      <c r="I256" s="16">
        <f>H256/G256</f>
        <v>0.90909090909090906</v>
      </c>
      <c r="J256" s="1">
        <v>30</v>
      </c>
      <c r="K256" s="87">
        <f>J256/G256</f>
        <v>0.90909090909090906</v>
      </c>
      <c r="L256" s="2">
        <v>0</v>
      </c>
      <c r="M256" s="44">
        <f>L256/G256</f>
        <v>0</v>
      </c>
      <c r="N256" s="2">
        <v>0</v>
      </c>
      <c r="O256" s="2">
        <v>0</v>
      </c>
      <c r="P256" s="11">
        <v>0</v>
      </c>
      <c r="Q256" s="2">
        <v>0</v>
      </c>
      <c r="R256" s="2">
        <v>4</v>
      </c>
      <c r="S256" s="2">
        <v>3</v>
      </c>
      <c r="T256" s="2">
        <v>1</v>
      </c>
      <c r="U256" s="11">
        <v>1</v>
      </c>
      <c r="V256" s="44">
        <f>U256/G256</f>
        <v>3.0303030303030304E-2</v>
      </c>
      <c r="W256" s="1">
        <v>0</v>
      </c>
      <c r="X256" s="1">
        <v>1</v>
      </c>
      <c r="Y256" s="1">
        <v>3</v>
      </c>
      <c r="Z256" s="1">
        <v>10</v>
      </c>
      <c r="AA256" s="1">
        <v>12</v>
      </c>
      <c r="AB256" s="1">
        <v>5</v>
      </c>
      <c r="AC256" s="19">
        <f>((Y256*5)+(Z256*4)+(AA256*3)+(AB256*2))/H256</f>
        <v>3.3666666666666667</v>
      </c>
      <c r="AD256" s="10"/>
      <c r="AE256" s="11"/>
      <c r="AF256" s="11"/>
    </row>
    <row r="257" spans="2:33" x14ac:dyDescent="0.45">
      <c r="B257" s="49" t="s">
        <v>142</v>
      </c>
      <c r="C257" s="49" t="s">
        <v>143</v>
      </c>
      <c r="D257" s="59" t="s">
        <v>13</v>
      </c>
      <c r="E257" s="49" t="s">
        <v>7</v>
      </c>
      <c r="F257" s="7">
        <v>3</v>
      </c>
      <c r="G257" s="7">
        <f t="shared" si="113"/>
        <v>3</v>
      </c>
      <c r="H257" s="7">
        <v>0</v>
      </c>
      <c r="I257" s="16">
        <f>H257/G257</f>
        <v>0</v>
      </c>
      <c r="J257" s="1">
        <v>0</v>
      </c>
      <c r="K257" s="87">
        <f>J257/G257</f>
        <v>0</v>
      </c>
      <c r="L257" s="2">
        <v>0</v>
      </c>
      <c r="M257" s="44">
        <f>L257/G257</f>
        <v>0</v>
      </c>
      <c r="N257" s="2">
        <v>0</v>
      </c>
      <c r="O257" s="2">
        <v>0</v>
      </c>
      <c r="P257" s="11">
        <v>0</v>
      </c>
      <c r="Q257" s="2">
        <v>0</v>
      </c>
      <c r="R257" s="2">
        <v>3</v>
      </c>
      <c r="S257" s="2">
        <v>3</v>
      </c>
      <c r="T257" s="2">
        <v>0</v>
      </c>
      <c r="U257" s="11">
        <v>0</v>
      </c>
      <c r="V257" s="44">
        <f>U257/G257</f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9" t="e">
        <f>((Y257*5)+(Z257*4)+(AA257*3)+(AB257*2))/H257</f>
        <v>#DIV/0!</v>
      </c>
      <c r="AD257" s="10"/>
      <c r="AE257" s="11"/>
      <c r="AF257" s="11"/>
    </row>
    <row r="258" spans="2:33" s="5" customFormat="1" x14ac:dyDescent="0.45">
      <c r="B258" s="2"/>
      <c r="C258" s="2"/>
      <c r="D258" s="58"/>
      <c r="E258" s="2"/>
      <c r="F258" s="8"/>
      <c r="G258" s="7">
        <f t="shared" si="113"/>
        <v>0</v>
      </c>
      <c r="H258" s="8"/>
      <c r="I258" s="16"/>
      <c r="J258" s="2"/>
      <c r="K258" s="87"/>
      <c r="L258" s="2"/>
      <c r="M258" s="44"/>
      <c r="N258" s="2"/>
      <c r="O258" s="2"/>
      <c r="P258" s="11"/>
      <c r="Q258" s="2"/>
      <c r="R258" s="2"/>
      <c r="S258" s="2"/>
      <c r="T258" s="2"/>
      <c r="U258" s="11"/>
      <c r="V258" s="44"/>
      <c r="W258" s="2"/>
      <c r="X258" s="2"/>
      <c r="Y258" s="2"/>
      <c r="Z258" s="2"/>
      <c r="AA258" s="2"/>
      <c r="AB258" s="2"/>
      <c r="AC258" s="40"/>
      <c r="AD258" s="41"/>
      <c r="AE258" s="2"/>
      <c r="AF258" s="2"/>
      <c r="AG258" s="24"/>
    </row>
    <row r="259" spans="2:33" x14ac:dyDescent="0.45">
      <c r="B259" s="1" t="s">
        <v>146</v>
      </c>
      <c r="C259" s="1" t="s">
        <v>147</v>
      </c>
      <c r="D259" s="57" t="s">
        <v>2</v>
      </c>
      <c r="E259" s="1" t="s">
        <v>3</v>
      </c>
      <c r="F259" s="7">
        <v>10</v>
      </c>
      <c r="G259" s="7">
        <f t="shared" si="113"/>
        <v>10</v>
      </c>
      <c r="H259" s="7">
        <v>10</v>
      </c>
      <c r="I259" s="16">
        <f>H259/G259</f>
        <v>1</v>
      </c>
      <c r="J259" s="1">
        <v>10</v>
      </c>
      <c r="K259" s="87">
        <f>J259/G259</f>
        <v>1</v>
      </c>
      <c r="L259" s="2">
        <v>0</v>
      </c>
      <c r="M259" s="44">
        <f>L259/G259</f>
        <v>0</v>
      </c>
      <c r="N259" s="2">
        <v>0</v>
      </c>
      <c r="O259" s="2">
        <v>0</v>
      </c>
      <c r="P259" s="11">
        <v>0</v>
      </c>
      <c r="Q259" s="2">
        <v>0</v>
      </c>
      <c r="R259" s="2">
        <v>0</v>
      </c>
      <c r="S259" s="2">
        <v>0</v>
      </c>
      <c r="T259" s="2">
        <v>0</v>
      </c>
      <c r="U259" s="11">
        <v>0</v>
      </c>
      <c r="V259" s="44">
        <f>U259/G259</f>
        <v>0</v>
      </c>
      <c r="W259" s="1">
        <v>0</v>
      </c>
      <c r="X259" s="1">
        <v>0</v>
      </c>
      <c r="Y259" s="1">
        <v>1</v>
      </c>
      <c r="Z259" s="1">
        <v>1</v>
      </c>
      <c r="AA259" s="1">
        <v>6</v>
      </c>
      <c r="AB259" s="1">
        <v>2</v>
      </c>
      <c r="AC259" s="19">
        <f>((Y259*5)+(Z259*4)+(AA259*3)+(AB259*2))/H259</f>
        <v>3.1</v>
      </c>
      <c r="AD259" s="10">
        <v>4</v>
      </c>
      <c r="AE259" s="11" t="s">
        <v>1102</v>
      </c>
      <c r="AF259" s="11"/>
    </row>
    <row r="260" spans="2:33" x14ac:dyDescent="0.45">
      <c r="B260" s="1" t="s">
        <v>146</v>
      </c>
      <c r="C260" s="1" t="s">
        <v>147</v>
      </c>
      <c r="D260" s="57" t="s">
        <v>2</v>
      </c>
      <c r="E260" s="1" t="s">
        <v>4</v>
      </c>
      <c r="F260" s="7">
        <v>4</v>
      </c>
      <c r="G260" s="7">
        <f t="shared" si="113"/>
        <v>4</v>
      </c>
      <c r="H260" s="7">
        <v>4</v>
      </c>
      <c r="I260" s="16">
        <f>H260/G260</f>
        <v>1</v>
      </c>
      <c r="J260" s="1">
        <v>4</v>
      </c>
      <c r="K260" s="87">
        <f>J260/G260</f>
        <v>1</v>
      </c>
      <c r="L260" s="2">
        <v>0</v>
      </c>
      <c r="M260" s="44">
        <f>L260/G260</f>
        <v>0</v>
      </c>
      <c r="N260" s="2">
        <v>0</v>
      </c>
      <c r="O260" s="2">
        <v>0</v>
      </c>
      <c r="P260" s="11">
        <v>0</v>
      </c>
      <c r="Q260" s="2">
        <v>0</v>
      </c>
      <c r="R260" s="2">
        <v>0</v>
      </c>
      <c r="S260" s="2">
        <v>0</v>
      </c>
      <c r="T260" s="2">
        <v>0</v>
      </c>
      <c r="U260" s="11">
        <v>0</v>
      </c>
      <c r="V260" s="44">
        <f>U260/G260</f>
        <v>0</v>
      </c>
      <c r="W260" s="1">
        <v>0</v>
      </c>
      <c r="X260" s="1">
        <v>0</v>
      </c>
      <c r="Y260" s="1">
        <v>1</v>
      </c>
      <c r="Z260" s="1">
        <v>2</v>
      </c>
      <c r="AA260" s="1">
        <v>1</v>
      </c>
      <c r="AB260" s="1">
        <v>0</v>
      </c>
      <c r="AC260" s="19">
        <f>((Y260*5)+(Z260*4)+(AA260*3)+(AB260*2))/H260</f>
        <v>4</v>
      </c>
      <c r="AD260" s="10"/>
      <c r="AE260" s="11"/>
      <c r="AF260" s="11"/>
    </row>
    <row r="261" spans="2:33" x14ac:dyDescent="0.45">
      <c r="B261" s="1" t="s">
        <v>146</v>
      </c>
      <c r="C261" s="1" t="s">
        <v>147</v>
      </c>
      <c r="D261" s="57" t="s">
        <v>2</v>
      </c>
      <c r="E261" s="1" t="s">
        <v>8</v>
      </c>
      <c r="F261" s="7">
        <v>12</v>
      </c>
      <c r="G261" s="7">
        <f t="shared" si="113"/>
        <v>12</v>
      </c>
      <c r="H261" s="7">
        <v>11</v>
      </c>
      <c r="I261" s="16">
        <f>H261/G261</f>
        <v>0.91666666666666663</v>
      </c>
      <c r="J261" s="1">
        <v>11</v>
      </c>
      <c r="K261" s="87">
        <f>J261/G261</f>
        <v>0.91666666666666663</v>
      </c>
      <c r="L261" s="2">
        <v>0</v>
      </c>
      <c r="M261" s="44">
        <f>L261/G261</f>
        <v>0</v>
      </c>
      <c r="N261" s="2">
        <v>0</v>
      </c>
      <c r="O261" s="2">
        <v>0</v>
      </c>
      <c r="P261" s="11">
        <v>0</v>
      </c>
      <c r="Q261" s="2">
        <v>0</v>
      </c>
      <c r="R261" s="2">
        <v>1</v>
      </c>
      <c r="S261" s="2">
        <v>1</v>
      </c>
      <c r="T261" s="2">
        <v>0</v>
      </c>
      <c r="U261" s="11">
        <v>0</v>
      </c>
      <c r="V261" s="44">
        <f>U261/G261</f>
        <v>0</v>
      </c>
      <c r="W261" s="1">
        <v>0</v>
      </c>
      <c r="X261" s="1">
        <v>0</v>
      </c>
      <c r="Y261" s="1">
        <v>1</v>
      </c>
      <c r="Z261" s="1">
        <v>3</v>
      </c>
      <c r="AA261" s="1">
        <v>3</v>
      </c>
      <c r="AB261" s="1">
        <v>4</v>
      </c>
      <c r="AC261" s="19">
        <f>((Y261*5)+(Z261*4)+(AA261*3)+(AB261*2))/H261</f>
        <v>3.0909090909090908</v>
      </c>
      <c r="AD261" s="10"/>
      <c r="AE261" s="11"/>
      <c r="AF261" s="11"/>
    </row>
    <row r="262" spans="2:33" s="5" customFormat="1" x14ac:dyDescent="0.45">
      <c r="B262" s="2"/>
      <c r="C262" s="2"/>
      <c r="D262" s="58"/>
      <c r="E262" s="2"/>
      <c r="F262" s="8"/>
      <c r="G262" s="7">
        <f t="shared" ref="G262:G325" si="154">F262-P262-U262</f>
        <v>0</v>
      </c>
      <c r="H262" s="8"/>
      <c r="I262" s="16"/>
      <c r="J262" s="2"/>
      <c r="K262" s="87"/>
      <c r="L262" s="2"/>
      <c r="M262" s="44"/>
      <c r="N262" s="2"/>
      <c r="O262" s="2"/>
      <c r="P262" s="11"/>
      <c r="Q262" s="2"/>
      <c r="R262" s="2"/>
      <c r="S262" s="2"/>
      <c r="T262" s="2"/>
      <c r="U262" s="11"/>
      <c r="V262" s="44"/>
      <c r="W262" s="2"/>
      <c r="X262" s="2"/>
      <c r="Y262" s="2"/>
      <c r="Z262" s="2"/>
      <c r="AA262" s="2"/>
      <c r="AB262" s="2"/>
      <c r="AC262" s="40"/>
      <c r="AD262" s="41"/>
      <c r="AE262" s="2"/>
      <c r="AF262" s="2"/>
      <c r="AG262" s="24"/>
    </row>
    <row r="263" spans="2:33" x14ac:dyDescent="0.45">
      <c r="B263" s="1" t="s">
        <v>360</v>
      </c>
      <c r="C263" s="1" t="s">
        <v>361</v>
      </c>
      <c r="D263" s="57" t="s">
        <v>2</v>
      </c>
      <c r="E263" s="1" t="s">
        <v>3</v>
      </c>
      <c r="F263" s="7">
        <v>257</v>
      </c>
      <c r="G263" s="7">
        <f t="shared" si="154"/>
        <v>241</v>
      </c>
      <c r="H263" s="7">
        <v>225</v>
      </c>
      <c r="I263" s="16">
        <f t="shared" ref="I263:I268" si="155">H263/G263</f>
        <v>0.93360995850622408</v>
      </c>
      <c r="J263" s="1">
        <v>224</v>
      </c>
      <c r="K263" s="87">
        <f t="shared" ref="K263:K268" si="156">J263/G263</f>
        <v>0.9294605809128631</v>
      </c>
      <c r="L263" s="2">
        <v>1</v>
      </c>
      <c r="M263" s="44">
        <f t="shared" ref="M263:M268" si="157">L263/G263</f>
        <v>4.1493775933609959E-3</v>
      </c>
      <c r="N263" s="2">
        <v>0</v>
      </c>
      <c r="O263" s="2">
        <v>0</v>
      </c>
      <c r="P263" s="11">
        <v>0</v>
      </c>
      <c r="Q263" s="2">
        <v>0</v>
      </c>
      <c r="R263" s="2">
        <v>32</v>
      </c>
      <c r="S263" s="2">
        <v>12</v>
      </c>
      <c r="T263" s="2">
        <v>20</v>
      </c>
      <c r="U263" s="11">
        <v>16</v>
      </c>
      <c r="V263" s="44">
        <f t="shared" ref="V263:V268" si="158">U263/G263</f>
        <v>6.6390041493775934E-2</v>
      </c>
      <c r="W263" s="1">
        <v>6</v>
      </c>
      <c r="X263" s="1">
        <v>10</v>
      </c>
      <c r="Y263" s="1">
        <v>3</v>
      </c>
      <c r="Z263" s="1">
        <v>94</v>
      </c>
      <c r="AA263" s="1">
        <v>114</v>
      </c>
      <c r="AB263" s="1">
        <v>14</v>
      </c>
      <c r="AC263" s="19">
        <f t="shared" ref="AC263:AC268" si="159">((Y263*5)+(Z263*4)+(AA263*3)+(AB263*2))/H263</f>
        <v>3.382222222222222</v>
      </c>
      <c r="AD263" s="10">
        <v>4</v>
      </c>
      <c r="AE263" s="11" t="s">
        <v>1106</v>
      </c>
      <c r="AF263" s="11"/>
    </row>
    <row r="264" spans="2:33" x14ac:dyDescent="0.45">
      <c r="B264" s="1" t="s">
        <v>360</v>
      </c>
      <c r="C264" s="1" t="s">
        <v>361</v>
      </c>
      <c r="D264" s="57" t="s">
        <v>2</v>
      </c>
      <c r="E264" s="1" t="s">
        <v>4</v>
      </c>
      <c r="F264" s="7">
        <v>268</v>
      </c>
      <c r="G264" s="7">
        <f t="shared" si="154"/>
        <v>254</v>
      </c>
      <c r="H264" s="7">
        <v>238</v>
      </c>
      <c r="I264" s="16">
        <f t="shared" si="155"/>
        <v>0.93700787401574803</v>
      </c>
      <c r="J264" s="1">
        <v>237</v>
      </c>
      <c r="K264" s="87">
        <f t="shared" si="156"/>
        <v>0.93307086614173229</v>
      </c>
      <c r="L264" s="2">
        <v>1</v>
      </c>
      <c r="M264" s="44">
        <f t="shared" si="157"/>
        <v>3.937007874015748E-3</v>
      </c>
      <c r="N264" s="2">
        <v>0</v>
      </c>
      <c r="O264" s="2">
        <v>0</v>
      </c>
      <c r="P264" s="11">
        <v>0</v>
      </c>
      <c r="Q264" s="2">
        <v>0</v>
      </c>
      <c r="R264" s="2">
        <v>30</v>
      </c>
      <c r="S264" s="2">
        <v>11</v>
      </c>
      <c r="T264" s="2">
        <v>19</v>
      </c>
      <c r="U264" s="11">
        <v>14</v>
      </c>
      <c r="V264" s="44">
        <f t="shared" si="158"/>
        <v>5.5118110236220472E-2</v>
      </c>
      <c r="W264" s="1">
        <v>3</v>
      </c>
      <c r="X264" s="1">
        <v>11</v>
      </c>
      <c r="Y264" s="1">
        <v>2</v>
      </c>
      <c r="Z264" s="1">
        <v>79</v>
      </c>
      <c r="AA264" s="1">
        <v>134</v>
      </c>
      <c r="AB264" s="1">
        <v>23</v>
      </c>
      <c r="AC264" s="19">
        <f t="shared" si="159"/>
        <v>3.2521008403361344</v>
      </c>
      <c r="AD264" s="10"/>
      <c r="AE264" s="11"/>
      <c r="AF264" s="11"/>
    </row>
    <row r="265" spans="2:33" x14ac:dyDescent="0.45">
      <c r="B265" s="1" t="s">
        <v>360</v>
      </c>
      <c r="C265" s="1" t="s">
        <v>361</v>
      </c>
      <c r="D265" s="57" t="s">
        <v>2</v>
      </c>
      <c r="E265" s="1" t="s">
        <v>5</v>
      </c>
      <c r="F265" s="7">
        <v>281</v>
      </c>
      <c r="G265" s="7">
        <f t="shared" si="154"/>
        <v>274</v>
      </c>
      <c r="H265" s="7">
        <v>264</v>
      </c>
      <c r="I265" s="16">
        <f t="shared" si="155"/>
        <v>0.96350364963503654</v>
      </c>
      <c r="J265" s="1">
        <v>262</v>
      </c>
      <c r="K265" s="87">
        <f t="shared" si="156"/>
        <v>0.95620437956204385</v>
      </c>
      <c r="L265" s="2">
        <v>2</v>
      </c>
      <c r="M265" s="44">
        <f t="shared" si="157"/>
        <v>7.2992700729927005E-3</v>
      </c>
      <c r="N265" s="2">
        <v>0</v>
      </c>
      <c r="O265" s="2">
        <v>0</v>
      </c>
      <c r="P265" s="11">
        <v>0</v>
      </c>
      <c r="Q265" s="2">
        <v>2</v>
      </c>
      <c r="R265" s="2">
        <v>15</v>
      </c>
      <c r="S265" s="2">
        <v>2</v>
      </c>
      <c r="T265" s="2">
        <v>13</v>
      </c>
      <c r="U265" s="11">
        <v>7</v>
      </c>
      <c r="V265" s="44">
        <f t="shared" si="158"/>
        <v>2.5547445255474453E-2</v>
      </c>
      <c r="W265" s="1">
        <v>1</v>
      </c>
      <c r="X265" s="1">
        <v>6</v>
      </c>
      <c r="Y265" s="1">
        <v>37</v>
      </c>
      <c r="Z265" s="1">
        <v>144</v>
      </c>
      <c r="AA265" s="1">
        <v>79</v>
      </c>
      <c r="AB265" s="1">
        <v>4</v>
      </c>
      <c r="AC265" s="19">
        <f t="shared" si="159"/>
        <v>3.8106060606060606</v>
      </c>
      <c r="AD265" s="10"/>
      <c r="AE265" s="11"/>
      <c r="AF265" s="11"/>
    </row>
    <row r="266" spans="2:33" x14ac:dyDescent="0.45">
      <c r="B266" s="1" t="s">
        <v>360</v>
      </c>
      <c r="C266" s="1" t="s">
        <v>361</v>
      </c>
      <c r="D266" s="57" t="s">
        <v>2</v>
      </c>
      <c r="E266" s="1" t="s">
        <v>6</v>
      </c>
      <c r="F266" s="7">
        <v>269</v>
      </c>
      <c r="G266" s="7">
        <f t="shared" si="154"/>
        <v>260</v>
      </c>
      <c r="H266" s="7">
        <v>254</v>
      </c>
      <c r="I266" s="16">
        <f t="shared" si="155"/>
        <v>0.97692307692307689</v>
      </c>
      <c r="J266" s="1">
        <v>254</v>
      </c>
      <c r="K266" s="87">
        <f t="shared" si="156"/>
        <v>0.97692307692307689</v>
      </c>
      <c r="L266" s="2">
        <v>0</v>
      </c>
      <c r="M266" s="44">
        <f t="shared" si="157"/>
        <v>0</v>
      </c>
      <c r="N266" s="2">
        <v>0</v>
      </c>
      <c r="O266" s="2">
        <v>0</v>
      </c>
      <c r="P266" s="11">
        <v>0</v>
      </c>
      <c r="Q266" s="2">
        <v>0</v>
      </c>
      <c r="R266" s="2">
        <v>15</v>
      </c>
      <c r="S266" s="2">
        <v>1</v>
      </c>
      <c r="T266" s="2">
        <v>14</v>
      </c>
      <c r="U266" s="11">
        <v>9</v>
      </c>
      <c r="V266" s="44">
        <f t="shared" si="158"/>
        <v>3.4615384615384617E-2</v>
      </c>
      <c r="W266" s="1">
        <v>0</v>
      </c>
      <c r="X266" s="1">
        <v>9</v>
      </c>
      <c r="Y266" s="1">
        <v>22</v>
      </c>
      <c r="Z266" s="1">
        <v>157</v>
      </c>
      <c r="AA266" s="1">
        <v>64</v>
      </c>
      <c r="AB266" s="1">
        <v>11</v>
      </c>
      <c r="AC266" s="19">
        <f t="shared" si="159"/>
        <v>3.7480314960629921</v>
      </c>
      <c r="AD266" s="10"/>
      <c r="AE266" s="11"/>
      <c r="AF266" s="11"/>
    </row>
    <row r="267" spans="2:33" x14ac:dyDescent="0.45">
      <c r="B267" s="1" t="s">
        <v>360</v>
      </c>
      <c r="C267" s="1" t="s">
        <v>361</v>
      </c>
      <c r="D267" s="57" t="s">
        <v>2</v>
      </c>
      <c r="E267" s="1" t="s">
        <v>7</v>
      </c>
      <c r="F267" s="7">
        <v>236</v>
      </c>
      <c r="G267" s="7">
        <f t="shared" si="154"/>
        <v>229</v>
      </c>
      <c r="H267" s="7">
        <v>214</v>
      </c>
      <c r="I267" s="16">
        <f t="shared" si="155"/>
        <v>0.93449781659388642</v>
      </c>
      <c r="J267" s="1">
        <v>213</v>
      </c>
      <c r="K267" s="87">
        <f t="shared" si="156"/>
        <v>0.93013100436681218</v>
      </c>
      <c r="L267" s="2">
        <v>1</v>
      </c>
      <c r="M267" s="44">
        <f t="shared" si="157"/>
        <v>4.3668122270742356E-3</v>
      </c>
      <c r="N267" s="2">
        <v>0</v>
      </c>
      <c r="O267" s="2">
        <v>0</v>
      </c>
      <c r="P267" s="11">
        <v>0</v>
      </c>
      <c r="Q267" s="2">
        <v>0</v>
      </c>
      <c r="R267" s="2">
        <v>22</v>
      </c>
      <c r="S267" s="2">
        <v>3</v>
      </c>
      <c r="T267" s="2">
        <v>19</v>
      </c>
      <c r="U267" s="11">
        <v>7</v>
      </c>
      <c r="V267" s="44">
        <f t="shared" si="158"/>
        <v>3.0567685589519649E-2</v>
      </c>
      <c r="W267" s="1">
        <v>1</v>
      </c>
      <c r="X267" s="1">
        <v>6</v>
      </c>
      <c r="Y267" s="1">
        <v>26</v>
      </c>
      <c r="Z267" s="1">
        <v>108</v>
      </c>
      <c r="AA267" s="1">
        <v>79</v>
      </c>
      <c r="AB267" s="1">
        <v>1</v>
      </c>
      <c r="AC267" s="19">
        <f t="shared" si="159"/>
        <v>3.7429906542056073</v>
      </c>
      <c r="AD267" s="10"/>
      <c r="AE267" s="11"/>
      <c r="AF267" s="11"/>
    </row>
    <row r="268" spans="2:33" x14ac:dyDescent="0.45">
      <c r="B268" s="1" t="s">
        <v>360</v>
      </c>
      <c r="C268" s="1" t="s">
        <v>361</v>
      </c>
      <c r="D268" s="57" t="s">
        <v>2</v>
      </c>
      <c r="E268" s="1" t="s">
        <v>8</v>
      </c>
      <c r="F268" s="7">
        <v>225</v>
      </c>
      <c r="G268" s="7">
        <f t="shared" si="154"/>
        <v>217</v>
      </c>
      <c r="H268" s="7">
        <v>201</v>
      </c>
      <c r="I268" s="16">
        <f t="shared" si="155"/>
        <v>0.92626728110599077</v>
      </c>
      <c r="J268" s="1">
        <v>201</v>
      </c>
      <c r="K268" s="87">
        <f t="shared" si="156"/>
        <v>0.92626728110599077</v>
      </c>
      <c r="L268" s="2">
        <v>0</v>
      </c>
      <c r="M268" s="44">
        <f t="shared" si="157"/>
        <v>0</v>
      </c>
      <c r="N268" s="2">
        <v>0</v>
      </c>
      <c r="O268" s="2">
        <v>0</v>
      </c>
      <c r="P268" s="11">
        <v>0</v>
      </c>
      <c r="Q268" s="2">
        <v>0</v>
      </c>
      <c r="R268" s="2">
        <v>24</v>
      </c>
      <c r="S268" s="2">
        <v>24</v>
      </c>
      <c r="T268" s="2">
        <v>0</v>
      </c>
      <c r="U268" s="11">
        <v>8</v>
      </c>
      <c r="V268" s="44">
        <f t="shared" si="158"/>
        <v>3.6866359447004608E-2</v>
      </c>
      <c r="W268" s="1">
        <v>8</v>
      </c>
      <c r="X268" s="1">
        <v>0</v>
      </c>
      <c r="Y268" s="1">
        <v>147</v>
      </c>
      <c r="Z268" s="1">
        <v>49</v>
      </c>
      <c r="AA268" s="1">
        <v>5</v>
      </c>
      <c r="AB268" s="1">
        <v>0</v>
      </c>
      <c r="AC268" s="19">
        <f t="shared" si="159"/>
        <v>4.7064676616915424</v>
      </c>
      <c r="AD268" s="10"/>
      <c r="AE268" s="11"/>
      <c r="AF268" s="11"/>
    </row>
    <row r="269" spans="2:33" s="5" customFormat="1" x14ac:dyDescent="0.45">
      <c r="B269" s="2"/>
      <c r="C269" s="2"/>
      <c r="D269" s="58"/>
      <c r="E269" s="2"/>
      <c r="F269" s="8"/>
      <c r="G269" s="7">
        <f t="shared" si="154"/>
        <v>0</v>
      </c>
      <c r="H269" s="8"/>
      <c r="I269" s="16"/>
      <c r="J269" s="2"/>
      <c r="K269" s="87"/>
      <c r="L269" s="2"/>
      <c r="M269" s="44"/>
      <c r="N269" s="2"/>
      <c r="O269" s="2"/>
      <c r="P269" s="11"/>
      <c r="Q269" s="2"/>
      <c r="R269" s="2"/>
      <c r="S269" s="2"/>
      <c r="T269" s="2"/>
      <c r="U269" s="11"/>
      <c r="V269" s="44"/>
      <c r="W269" s="2"/>
      <c r="X269" s="2"/>
      <c r="Y269" s="2"/>
      <c r="Z269" s="2"/>
      <c r="AA269" s="2"/>
      <c r="AB269" s="2"/>
      <c r="AC269" s="40"/>
      <c r="AD269" s="41"/>
      <c r="AE269" s="2"/>
      <c r="AF269" s="2"/>
      <c r="AG269" s="24"/>
    </row>
    <row r="270" spans="2:33" x14ac:dyDescent="0.45">
      <c r="B270" s="1" t="s">
        <v>366</v>
      </c>
      <c r="C270" s="1" t="s">
        <v>367</v>
      </c>
      <c r="D270" s="57" t="s">
        <v>2</v>
      </c>
      <c r="E270" s="1" t="s">
        <v>3</v>
      </c>
      <c r="F270" s="7">
        <v>17</v>
      </c>
      <c r="G270" s="7">
        <f t="shared" si="154"/>
        <v>17</v>
      </c>
      <c r="H270" s="7">
        <v>17</v>
      </c>
      <c r="I270" s="16">
        <f>H270/G270</f>
        <v>1</v>
      </c>
      <c r="J270" s="1">
        <v>17</v>
      </c>
      <c r="K270" s="87">
        <f>J270/G270</f>
        <v>1</v>
      </c>
      <c r="L270" s="2">
        <v>0</v>
      </c>
      <c r="M270" s="44">
        <f>L270/G270</f>
        <v>0</v>
      </c>
      <c r="N270" s="2">
        <v>0</v>
      </c>
      <c r="O270" s="2">
        <v>0</v>
      </c>
      <c r="P270" s="11">
        <v>0</v>
      </c>
      <c r="Q270" s="2">
        <v>0</v>
      </c>
      <c r="R270" s="2">
        <v>0</v>
      </c>
      <c r="S270" s="2">
        <v>0</v>
      </c>
      <c r="T270" s="2">
        <v>0</v>
      </c>
      <c r="U270" s="11">
        <v>0</v>
      </c>
      <c r="V270" s="44">
        <f>U270/G270</f>
        <v>0</v>
      </c>
      <c r="W270" s="1">
        <v>0</v>
      </c>
      <c r="X270" s="1">
        <v>0</v>
      </c>
      <c r="Y270" s="1">
        <v>12</v>
      </c>
      <c r="Z270" s="1">
        <v>3</v>
      </c>
      <c r="AA270" s="1">
        <v>2</v>
      </c>
      <c r="AB270" s="1">
        <v>0</v>
      </c>
      <c r="AC270" s="19">
        <f>((Y270*5)+(Z270*4)+(AA270*3)+(AB270*2))/H270</f>
        <v>4.5882352941176467</v>
      </c>
      <c r="AD270" s="10">
        <v>4</v>
      </c>
      <c r="AE270" s="11" t="s">
        <v>1102</v>
      </c>
      <c r="AF270" s="11"/>
    </row>
    <row r="271" spans="2:33" x14ac:dyDescent="0.45">
      <c r="B271" s="1" t="s">
        <v>366</v>
      </c>
      <c r="C271" s="1" t="s">
        <v>367</v>
      </c>
      <c r="D271" s="57" t="s">
        <v>2</v>
      </c>
      <c r="E271" s="1" t="s">
        <v>4</v>
      </c>
      <c r="F271" s="7">
        <v>18</v>
      </c>
      <c r="G271" s="7">
        <f t="shared" si="154"/>
        <v>18</v>
      </c>
      <c r="H271" s="7">
        <v>18</v>
      </c>
      <c r="I271" s="16">
        <f>H271/G271</f>
        <v>1</v>
      </c>
      <c r="J271" s="1">
        <v>18</v>
      </c>
      <c r="K271" s="87">
        <f>J271/G271</f>
        <v>1</v>
      </c>
      <c r="L271" s="2">
        <v>0</v>
      </c>
      <c r="M271" s="44">
        <f>L271/G271</f>
        <v>0</v>
      </c>
      <c r="N271" s="2">
        <v>0</v>
      </c>
      <c r="O271" s="2">
        <v>0</v>
      </c>
      <c r="P271" s="11">
        <v>0</v>
      </c>
      <c r="Q271" s="2">
        <v>0</v>
      </c>
      <c r="R271" s="2">
        <v>0</v>
      </c>
      <c r="S271" s="2">
        <v>0</v>
      </c>
      <c r="T271" s="2">
        <v>0</v>
      </c>
      <c r="U271" s="11">
        <v>0</v>
      </c>
      <c r="V271" s="44">
        <f>U271/G271</f>
        <v>0</v>
      </c>
      <c r="W271" s="1">
        <v>0</v>
      </c>
      <c r="X271" s="1">
        <v>0</v>
      </c>
      <c r="Y271" s="1">
        <v>8</v>
      </c>
      <c r="Z271" s="1">
        <v>5</v>
      </c>
      <c r="AA271" s="1">
        <v>4</v>
      </c>
      <c r="AB271" s="1">
        <v>1</v>
      </c>
      <c r="AC271" s="19">
        <f>((Y271*5)+(Z271*4)+(AA271*3)+(AB271*2))/H271</f>
        <v>4.1111111111111107</v>
      </c>
      <c r="AD271" s="10"/>
      <c r="AE271" s="11"/>
      <c r="AF271" s="11"/>
    </row>
    <row r="272" spans="2:33" x14ac:dyDescent="0.45">
      <c r="B272" s="1" t="s">
        <v>366</v>
      </c>
      <c r="C272" s="1" t="s">
        <v>367</v>
      </c>
      <c r="D272" s="57" t="s">
        <v>2</v>
      </c>
      <c r="E272" s="1" t="s">
        <v>5</v>
      </c>
      <c r="F272" s="7">
        <v>23</v>
      </c>
      <c r="G272" s="7">
        <f t="shared" si="154"/>
        <v>23</v>
      </c>
      <c r="H272" s="7">
        <v>23</v>
      </c>
      <c r="I272" s="16">
        <f>H272/G272</f>
        <v>1</v>
      </c>
      <c r="J272" s="1">
        <v>23</v>
      </c>
      <c r="K272" s="87">
        <f>J272/G272</f>
        <v>1</v>
      </c>
      <c r="L272" s="2">
        <v>0</v>
      </c>
      <c r="M272" s="44">
        <f>L272/G272</f>
        <v>0</v>
      </c>
      <c r="N272" s="2">
        <v>0</v>
      </c>
      <c r="O272" s="2">
        <v>0</v>
      </c>
      <c r="P272" s="11">
        <v>0</v>
      </c>
      <c r="Q272" s="2">
        <v>0</v>
      </c>
      <c r="R272" s="2">
        <v>0</v>
      </c>
      <c r="S272" s="2">
        <v>0</v>
      </c>
      <c r="T272" s="2">
        <v>0</v>
      </c>
      <c r="U272" s="11">
        <v>0</v>
      </c>
      <c r="V272" s="44">
        <f>U272/G272</f>
        <v>0</v>
      </c>
      <c r="W272" s="1">
        <v>0</v>
      </c>
      <c r="X272" s="1">
        <v>0</v>
      </c>
      <c r="Y272" s="1">
        <v>7</v>
      </c>
      <c r="Z272" s="1">
        <v>14</v>
      </c>
      <c r="AA272" s="1">
        <v>2</v>
      </c>
      <c r="AB272" s="1">
        <v>0</v>
      </c>
      <c r="AC272" s="19">
        <f>((Y272*5)+(Z272*4)+(AA272*3)+(AB272*2))/H272</f>
        <v>4.2173913043478262</v>
      </c>
      <c r="AD272" s="10"/>
      <c r="AE272" s="11"/>
      <c r="AF272" s="11"/>
    </row>
    <row r="273" spans="2:33" x14ac:dyDescent="0.45">
      <c r="B273" s="1" t="s">
        <v>366</v>
      </c>
      <c r="C273" s="1" t="s">
        <v>367</v>
      </c>
      <c r="D273" s="57" t="s">
        <v>2</v>
      </c>
      <c r="E273" s="1" t="s">
        <v>6</v>
      </c>
      <c r="F273" s="7">
        <v>13</v>
      </c>
      <c r="G273" s="7">
        <f t="shared" si="154"/>
        <v>13</v>
      </c>
      <c r="H273" s="7">
        <v>12</v>
      </c>
      <c r="I273" s="16">
        <f>H273/G273</f>
        <v>0.92307692307692313</v>
      </c>
      <c r="J273" s="1">
        <v>12</v>
      </c>
      <c r="K273" s="87">
        <f>J273/G273</f>
        <v>0.92307692307692313</v>
      </c>
      <c r="L273" s="2">
        <v>0</v>
      </c>
      <c r="M273" s="44">
        <f>L273/G273</f>
        <v>0</v>
      </c>
      <c r="N273" s="2">
        <v>0</v>
      </c>
      <c r="O273" s="2">
        <v>0</v>
      </c>
      <c r="P273" s="11">
        <v>0</v>
      </c>
      <c r="Q273" s="2">
        <v>0</v>
      </c>
      <c r="R273" s="2">
        <v>1</v>
      </c>
      <c r="S273" s="2">
        <v>1</v>
      </c>
      <c r="T273" s="2">
        <v>0</v>
      </c>
      <c r="U273" s="11">
        <v>0</v>
      </c>
      <c r="V273" s="44">
        <f>U273/G273</f>
        <v>0</v>
      </c>
      <c r="W273" s="1">
        <v>0</v>
      </c>
      <c r="X273" s="1">
        <v>0</v>
      </c>
      <c r="Y273" s="1">
        <v>3</v>
      </c>
      <c r="Z273" s="1">
        <v>7</v>
      </c>
      <c r="AA273" s="1">
        <v>2</v>
      </c>
      <c r="AB273" s="1">
        <v>0</v>
      </c>
      <c r="AC273" s="19">
        <f>((Y273*5)+(Z273*4)+(AA273*3)+(AB273*2))/H273</f>
        <v>4.083333333333333</v>
      </c>
      <c r="AD273" s="10"/>
      <c r="AE273" s="11"/>
      <c r="AF273" s="11"/>
    </row>
    <row r="274" spans="2:33" x14ac:dyDescent="0.45">
      <c r="B274" s="1" t="s">
        <v>366</v>
      </c>
      <c r="C274" s="1" t="s">
        <v>367</v>
      </c>
      <c r="D274" s="57" t="s">
        <v>2</v>
      </c>
      <c r="E274" s="1" t="s">
        <v>7</v>
      </c>
      <c r="F274" s="7">
        <v>10</v>
      </c>
      <c r="G274" s="7">
        <f t="shared" si="154"/>
        <v>9</v>
      </c>
      <c r="H274" s="7">
        <v>6</v>
      </c>
      <c r="I274" s="16">
        <f>H274/G274</f>
        <v>0.66666666666666663</v>
      </c>
      <c r="J274" s="1">
        <v>5</v>
      </c>
      <c r="K274" s="87">
        <f>J274/G274</f>
        <v>0.55555555555555558</v>
      </c>
      <c r="L274" s="2">
        <v>1</v>
      </c>
      <c r="M274" s="44">
        <f>L274/G274</f>
        <v>0.1111111111111111</v>
      </c>
      <c r="N274" s="2">
        <v>1</v>
      </c>
      <c r="O274" s="2">
        <v>0</v>
      </c>
      <c r="P274" s="11">
        <v>0</v>
      </c>
      <c r="Q274" s="2">
        <v>0</v>
      </c>
      <c r="R274" s="2">
        <v>4</v>
      </c>
      <c r="S274" s="2">
        <v>1</v>
      </c>
      <c r="T274" s="2">
        <v>3</v>
      </c>
      <c r="U274" s="11">
        <v>1</v>
      </c>
      <c r="V274" s="44">
        <f>U274/G274</f>
        <v>0.1111111111111111</v>
      </c>
      <c r="W274" s="1">
        <v>0</v>
      </c>
      <c r="X274" s="1">
        <v>1</v>
      </c>
      <c r="Y274" s="1">
        <v>4</v>
      </c>
      <c r="Z274" s="1">
        <v>1</v>
      </c>
      <c r="AA274" s="1">
        <v>0</v>
      </c>
      <c r="AB274" s="1">
        <v>0</v>
      </c>
      <c r="AC274" s="19">
        <f>((Y274*5)+(Z274*4)+(AA274*3)+(AB274*2))/H274</f>
        <v>4</v>
      </c>
      <c r="AD274" s="10"/>
      <c r="AE274" s="11"/>
      <c r="AF274" s="11"/>
    </row>
    <row r="275" spans="2:33" s="5" customFormat="1" x14ac:dyDescent="0.45">
      <c r="B275" s="2"/>
      <c r="C275" s="2"/>
      <c r="D275" s="58"/>
      <c r="E275" s="2"/>
      <c r="F275" s="8"/>
      <c r="G275" s="7">
        <f t="shared" si="154"/>
        <v>0</v>
      </c>
      <c r="H275" s="8"/>
      <c r="I275" s="16"/>
      <c r="J275" s="2"/>
      <c r="K275" s="87"/>
      <c r="L275" s="2"/>
      <c r="M275" s="44"/>
      <c r="N275" s="2"/>
      <c r="O275" s="2"/>
      <c r="P275" s="11"/>
      <c r="Q275" s="2"/>
      <c r="R275" s="2"/>
      <c r="S275" s="2"/>
      <c r="T275" s="2"/>
      <c r="U275" s="11"/>
      <c r="V275" s="44"/>
      <c r="W275" s="2"/>
      <c r="X275" s="2"/>
      <c r="Y275" s="2"/>
      <c r="Z275" s="2"/>
      <c r="AA275" s="2"/>
      <c r="AB275" s="2"/>
      <c r="AC275" s="40"/>
      <c r="AD275" s="41"/>
      <c r="AE275" s="2"/>
      <c r="AF275" s="2"/>
      <c r="AG275" s="24"/>
    </row>
    <row r="276" spans="2:33" x14ac:dyDescent="0.45">
      <c r="B276" s="1" t="s">
        <v>368</v>
      </c>
      <c r="C276" s="1" t="s">
        <v>369</v>
      </c>
      <c r="D276" s="57" t="s">
        <v>2</v>
      </c>
      <c r="E276" s="1" t="s">
        <v>3</v>
      </c>
      <c r="F276" s="7">
        <v>259</v>
      </c>
      <c r="G276" s="7">
        <f t="shared" si="154"/>
        <v>253</v>
      </c>
      <c r="H276" s="7">
        <v>164</v>
      </c>
      <c r="I276" s="16">
        <f t="shared" ref="I276:I281" si="160">H276/G276</f>
        <v>0.64822134387351782</v>
      </c>
      <c r="J276" s="1">
        <v>114</v>
      </c>
      <c r="K276" s="87">
        <f t="shared" ref="K276:K281" si="161">J276/G276</f>
        <v>0.45059288537549408</v>
      </c>
      <c r="L276" s="2">
        <v>50</v>
      </c>
      <c r="M276" s="44">
        <f t="shared" ref="M276:M281" si="162">L276/G276</f>
        <v>0.19762845849802371</v>
      </c>
      <c r="N276" s="2">
        <v>0</v>
      </c>
      <c r="O276" s="2">
        <v>0</v>
      </c>
      <c r="P276" s="11">
        <v>0</v>
      </c>
      <c r="Q276" s="2">
        <v>0</v>
      </c>
      <c r="R276" s="2">
        <v>95</v>
      </c>
      <c r="S276" s="2">
        <v>77</v>
      </c>
      <c r="T276" s="2">
        <v>18</v>
      </c>
      <c r="U276" s="11">
        <v>6</v>
      </c>
      <c r="V276" s="44">
        <f t="shared" ref="V276:V281" si="163">U276/G276</f>
        <v>2.3715415019762844E-2</v>
      </c>
      <c r="W276" s="1">
        <v>4</v>
      </c>
      <c r="X276" s="1">
        <v>2</v>
      </c>
      <c r="Y276" s="1">
        <v>16</v>
      </c>
      <c r="Z276" s="1">
        <v>36</v>
      </c>
      <c r="AA276" s="1">
        <v>95</v>
      </c>
      <c r="AB276" s="1">
        <v>17</v>
      </c>
      <c r="AC276" s="19">
        <f t="shared" ref="AC276:AC281" si="164">((Y276*5)+(Z276*4)+(AA276*3)+(AB276*2))/H276</f>
        <v>3.3109756097560976</v>
      </c>
      <c r="AD276" s="10">
        <v>4</v>
      </c>
      <c r="AE276" s="11" t="s">
        <v>1106</v>
      </c>
      <c r="AF276" s="11"/>
    </row>
    <row r="277" spans="2:33" x14ac:dyDescent="0.45">
      <c r="B277" s="1" t="s">
        <v>368</v>
      </c>
      <c r="C277" s="1" t="s">
        <v>369</v>
      </c>
      <c r="D277" s="57" t="s">
        <v>2</v>
      </c>
      <c r="E277" s="1" t="s">
        <v>4</v>
      </c>
      <c r="F277" s="7">
        <v>288</v>
      </c>
      <c r="G277" s="7">
        <f t="shared" si="154"/>
        <v>281</v>
      </c>
      <c r="H277" s="7">
        <v>183</v>
      </c>
      <c r="I277" s="16">
        <f t="shared" si="160"/>
        <v>0.6512455516014235</v>
      </c>
      <c r="J277" s="1">
        <v>129</v>
      </c>
      <c r="K277" s="87">
        <f t="shared" si="161"/>
        <v>0.45907473309608543</v>
      </c>
      <c r="L277" s="2">
        <v>54</v>
      </c>
      <c r="M277" s="44">
        <f t="shared" si="162"/>
        <v>0.19217081850533807</v>
      </c>
      <c r="N277" s="2">
        <v>0</v>
      </c>
      <c r="O277" s="2">
        <v>0</v>
      </c>
      <c r="P277" s="11">
        <v>0</v>
      </c>
      <c r="Q277" s="2">
        <v>0</v>
      </c>
      <c r="R277" s="2">
        <v>105</v>
      </c>
      <c r="S277" s="2">
        <v>87</v>
      </c>
      <c r="T277" s="2">
        <v>18</v>
      </c>
      <c r="U277" s="11">
        <v>7</v>
      </c>
      <c r="V277" s="44">
        <f t="shared" si="163"/>
        <v>2.491103202846975E-2</v>
      </c>
      <c r="W277" s="1">
        <v>3</v>
      </c>
      <c r="X277" s="1">
        <v>4</v>
      </c>
      <c r="Y277" s="1">
        <v>23</v>
      </c>
      <c r="Z277" s="1">
        <v>54</v>
      </c>
      <c r="AA277" s="1">
        <v>87</v>
      </c>
      <c r="AB277" s="1">
        <v>19</v>
      </c>
      <c r="AC277" s="19">
        <f t="shared" si="164"/>
        <v>3.442622950819672</v>
      </c>
      <c r="AD277" s="10"/>
      <c r="AE277" s="11"/>
      <c r="AF277" s="11"/>
    </row>
    <row r="278" spans="2:33" x14ac:dyDescent="0.45">
      <c r="B278" s="1" t="s">
        <v>368</v>
      </c>
      <c r="C278" s="1" t="s">
        <v>369</v>
      </c>
      <c r="D278" s="57" t="s">
        <v>2</v>
      </c>
      <c r="E278" s="1" t="s">
        <v>5</v>
      </c>
      <c r="F278" s="7">
        <v>343</v>
      </c>
      <c r="G278" s="7">
        <f t="shared" si="154"/>
        <v>338</v>
      </c>
      <c r="H278" s="7">
        <v>299</v>
      </c>
      <c r="I278" s="16">
        <f t="shared" si="160"/>
        <v>0.88461538461538458</v>
      </c>
      <c r="J278" s="1">
        <v>229</v>
      </c>
      <c r="K278" s="87">
        <f t="shared" si="161"/>
        <v>0.6775147928994083</v>
      </c>
      <c r="L278" s="2">
        <v>70</v>
      </c>
      <c r="M278" s="44">
        <f t="shared" si="162"/>
        <v>0.20710059171597633</v>
      </c>
      <c r="N278" s="2">
        <v>0</v>
      </c>
      <c r="O278" s="2">
        <v>0</v>
      </c>
      <c r="P278" s="11">
        <v>0</v>
      </c>
      <c r="Q278" s="2">
        <v>1</v>
      </c>
      <c r="R278" s="2">
        <v>43</v>
      </c>
      <c r="S278" s="2">
        <v>43</v>
      </c>
      <c r="T278" s="2">
        <v>0</v>
      </c>
      <c r="U278" s="11">
        <v>5</v>
      </c>
      <c r="V278" s="44">
        <f t="shared" si="163"/>
        <v>1.4792899408284023E-2</v>
      </c>
      <c r="W278" s="1">
        <v>5</v>
      </c>
      <c r="X278" s="1">
        <v>0</v>
      </c>
      <c r="Y278" s="1">
        <v>8</v>
      </c>
      <c r="Z278" s="1">
        <v>49</v>
      </c>
      <c r="AA278" s="1">
        <v>182</v>
      </c>
      <c r="AB278" s="1">
        <v>60</v>
      </c>
      <c r="AC278" s="19">
        <f t="shared" si="164"/>
        <v>3.0167224080267561</v>
      </c>
      <c r="AD278" s="10"/>
      <c r="AE278" s="11"/>
      <c r="AF278" s="11"/>
    </row>
    <row r="279" spans="2:33" x14ac:dyDescent="0.45">
      <c r="B279" s="1" t="s">
        <v>368</v>
      </c>
      <c r="C279" s="1" t="s">
        <v>369</v>
      </c>
      <c r="D279" s="57" t="s">
        <v>2</v>
      </c>
      <c r="E279" s="1" t="s">
        <v>6</v>
      </c>
      <c r="F279" s="7">
        <v>287</v>
      </c>
      <c r="G279" s="7">
        <f t="shared" si="154"/>
        <v>274</v>
      </c>
      <c r="H279" s="7">
        <v>114</v>
      </c>
      <c r="I279" s="16">
        <f t="shared" si="160"/>
        <v>0.41605839416058393</v>
      </c>
      <c r="J279" s="1">
        <v>101</v>
      </c>
      <c r="K279" s="87">
        <f t="shared" si="161"/>
        <v>0.36861313868613138</v>
      </c>
      <c r="L279" s="2">
        <v>13</v>
      </c>
      <c r="M279" s="44">
        <f t="shared" si="162"/>
        <v>4.7445255474452552E-2</v>
      </c>
      <c r="N279" s="2">
        <v>0</v>
      </c>
      <c r="O279" s="2">
        <v>0</v>
      </c>
      <c r="P279" s="11">
        <v>0</v>
      </c>
      <c r="Q279" s="2">
        <v>0</v>
      </c>
      <c r="R279" s="2">
        <v>173</v>
      </c>
      <c r="S279" s="2">
        <v>168</v>
      </c>
      <c r="T279" s="2">
        <v>5</v>
      </c>
      <c r="U279" s="11">
        <v>13</v>
      </c>
      <c r="V279" s="44">
        <f t="shared" si="163"/>
        <v>4.7445255474452552E-2</v>
      </c>
      <c r="W279" s="1">
        <v>10</v>
      </c>
      <c r="X279" s="1">
        <v>3</v>
      </c>
      <c r="Y279" s="1">
        <v>4</v>
      </c>
      <c r="Z279" s="1">
        <v>25</v>
      </c>
      <c r="AA279" s="1">
        <v>71</v>
      </c>
      <c r="AB279" s="1">
        <v>14</v>
      </c>
      <c r="AC279" s="19">
        <f t="shared" si="164"/>
        <v>3.1666666666666665</v>
      </c>
      <c r="AD279" s="10"/>
      <c r="AE279" s="11"/>
      <c r="AF279" s="11"/>
    </row>
    <row r="280" spans="2:33" x14ac:dyDescent="0.45">
      <c r="B280" s="1" t="s">
        <v>368</v>
      </c>
      <c r="C280" s="1" t="s">
        <v>369</v>
      </c>
      <c r="D280" s="57" t="s">
        <v>2</v>
      </c>
      <c r="E280" s="1" t="s">
        <v>7</v>
      </c>
      <c r="F280" s="7">
        <v>279</v>
      </c>
      <c r="G280" s="7">
        <f t="shared" si="154"/>
        <v>270</v>
      </c>
      <c r="H280" s="7">
        <v>118</v>
      </c>
      <c r="I280" s="16">
        <f t="shared" si="160"/>
        <v>0.43703703703703706</v>
      </c>
      <c r="J280" s="1">
        <v>59</v>
      </c>
      <c r="K280" s="87">
        <f t="shared" si="161"/>
        <v>0.21851851851851853</v>
      </c>
      <c r="L280" s="2">
        <v>59</v>
      </c>
      <c r="M280" s="44">
        <f t="shared" si="162"/>
        <v>0.21851851851851853</v>
      </c>
      <c r="N280" s="2">
        <v>0</v>
      </c>
      <c r="O280" s="2">
        <v>0</v>
      </c>
      <c r="P280" s="11">
        <v>0</v>
      </c>
      <c r="Q280" s="2">
        <v>0</v>
      </c>
      <c r="R280" s="2">
        <v>161</v>
      </c>
      <c r="S280" s="2">
        <v>131</v>
      </c>
      <c r="T280" s="2">
        <v>30</v>
      </c>
      <c r="U280" s="11">
        <v>9</v>
      </c>
      <c r="V280" s="44">
        <f t="shared" si="163"/>
        <v>3.3333333333333333E-2</v>
      </c>
      <c r="W280" s="1">
        <v>7</v>
      </c>
      <c r="X280" s="1">
        <v>2</v>
      </c>
      <c r="Y280" s="1">
        <v>9</v>
      </c>
      <c r="Z280" s="1">
        <v>21</v>
      </c>
      <c r="AA280" s="1">
        <v>41</v>
      </c>
      <c r="AB280" s="1">
        <v>47</v>
      </c>
      <c r="AC280" s="19">
        <f t="shared" si="164"/>
        <v>2.9322033898305087</v>
      </c>
      <c r="AD280" s="10"/>
      <c r="AE280" s="11"/>
      <c r="AF280" s="11"/>
    </row>
    <row r="281" spans="2:33" x14ac:dyDescent="0.45">
      <c r="B281" s="1" t="s">
        <v>368</v>
      </c>
      <c r="C281" s="1" t="s">
        <v>369</v>
      </c>
      <c r="D281" s="57" t="s">
        <v>2</v>
      </c>
      <c r="E281" s="1" t="s">
        <v>8</v>
      </c>
      <c r="F281" s="7">
        <v>293</v>
      </c>
      <c r="G281" s="7">
        <f t="shared" si="154"/>
        <v>287</v>
      </c>
      <c r="H281" s="7">
        <v>99</v>
      </c>
      <c r="I281" s="16">
        <f t="shared" si="160"/>
        <v>0.34494773519163763</v>
      </c>
      <c r="J281" s="1">
        <v>70</v>
      </c>
      <c r="K281" s="87">
        <f t="shared" si="161"/>
        <v>0.24390243902439024</v>
      </c>
      <c r="L281" s="2">
        <v>29</v>
      </c>
      <c r="M281" s="44">
        <f t="shared" si="162"/>
        <v>0.10104529616724739</v>
      </c>
      <c r="N281" s="2">
        <v>0</v>
      </c>
      <c r="O281" s="2">
        <v>0</v>
      </c>
      <c r="P281" s="11">
        <v>0</v>
      </c>
      <c r="Q281" s="2">
        <v>0</v>
      </c>
      <c r="R281" s="2">
        <v>194</v>
      </c>
      <c r="S281" s="2">
        <v>181</v>
      </c>
      <c r="T281" s="2">
        <v>13</v>
      </c>
      <c r="U281" s="11">
        <v>6</v>
      </c>
      <c r="V281" s="44">
        <f t="shared" si="163"/>
        <v>2.0905923344947737E-2</v>
      </c>
      <c r="W281" s="1">
        <v>4</v>
      </c>
      <c r="X281" s="1">
        <v>2</v>
      </c>
      <c r="Y281" s="1">
        <v>1</v>
      </c>
      <c r="Z281" s="1">
        <v>17</v>
      </c>
      <c r="AA281" s="1">
        <v>23</v>
      </c>
      <c r="AB281" s="1">
        <v>58</v>
      </c>
      <c r="AC281" s="19">
        <f t="shared" si="164"/>
        <v>2.606060606060606</v>
      </c>
      <c r="AD281" s="10"/>
      <c r="AE281" s="11"/>
      <c r="AF281" s="11"/>
    </row>
    <row r="282" spans="2:33" s="5" customFormat="1" x14ac:dyDescent="0.45">
      <c r="B282" s="2"/>
      <c r="C282" s="2"/>
      <c r="D282" s="58"/>
      <c r="E282" s="2"/>
      <c r="F282" s="8"/>
      <c r="G282" s="7">
        <f t="shared" si="154"/>
        <v>0</v>
      </c>
      <c r="H282" s="8"/>
      <c r="I282" s="16"/>
      <c r="J282" s="2"/>
      <c r="K282" s="87"/>
      <c r="L282" s="2"/>
      <c r="M282" s="44"/>
      <c r="N282" s="2"/>
      <c r="O282" s="2"/>
      <c r="P282" s="11"/>
      <c r="Q282" s="2"/>
      <c r="R282" s="2"/>
      <c r="S282" s="2"/>
      <c r="T282" s="2"/>
      <c r="U282" s="11"/>
      <c r="V282" s="44"/>
      <c r="W282" s="2"/>
      <c r="X282" s="2"/>
      <c r="Y282" s="2"/>
      <c r="Z282" s="2"/>
      <c r="AA282" s="2"/>
      <c r="AB282" s="2"/>
      <c r="AC282" s="40"/>
      <c r="AD282" s="41"/>
      <c r="AE282" s="2"/>
      <c r="AF282" s="2"/>
      <c r="AG282" s="24"/>
    </row>
    <row r="283" spans="2:33" x14ac:dyDescent="0.45">
      <c r="B283" s="49" t="s">
        <v>368</v>
      </c>
      <c r="C283" s="49" t="s">
        <v>369</v>
      </c>
      <c r="D283" s="59" t="s">
        <v>13</v>
      </c>
      <c r="E283" s="49" t="s">
        <v>3</v>
      </c>
      <c r="F283" s="7">
        <v>13</v>
      </c>
      <c r="G283" s="7">
        <f t="shared" si="154"/>
        <v>13</v>
      </c>
      <c r="H283" s="7">
        <v>12</v>
      </c>
      <c r="I283" s="16">
        <f t="shared" ref="I283:I288" si="165">H283/G283</f>
        <v>0.92307692307692313</v>
      </c>
      <c r="J283" s="1">
        <v>12</v>
      </c>
      <c r="K283" s="87">
        <f t="shared" ref="K283:K288" si="166">J283/G283</f>
        <v>0.92307692307692313</v>
      </c>
      <c r="L283" s="2">
        <v>0</v>
      </c>
      <c r="M283" s="44">
        <f t="shared" ref="M283:M288" si="167">L283/G283</f>
        <v>0</v>
      </c>
      <c r="N283" s="2">
        <v>0</v>
      </c>
      <c r="O283" s="2">
        <v>0</v>
      </c>
      <c r="P283" s="11">
        <v>0</v>
      </c>
      <c r="Q283" s="2">
        <v>0</v>
      </c>
      <c r="R283" s="2">
        <v>1</v>
      </c>
      <c r="S283" s="2">
        <v>0</v>
      </c>
      <c r="T283" s="2">
        <v>1</v>
      </c>
      <c r="U283" s="11">
        <v>0</v>
      </c>
      <c r="V283" s="44">
        <f t="shared" ref="V283:V288" si="168">U283/G283</f>
        <v>0</v>
      </c>
      <c r="W283" s="1">
        <v>0</v>
      </c>
      <c r="X283" s="1">
        <v>0</v>
      </c>
      <c r="Y283" s="1">
        <v>1</v>
      </c>
      <c r="Z283" s="1">
        <v>1</v>
      </c>
      <c r="AA283" s="1">
        <v>8</v>
      </c>
      <c r="AB283" s="1">
        <v>2</v>
      </c>
      <c r="AC283" s="19">
        <f t="shared" ref="AC283:AC288" si="169">((Y283*5)+(Z283*4)+(AA283*3)+(AB283*2))/H283</f>
        <v>3.0833333333333335</v>
      </c>
      <c r="AD283" s="10">
        <v>4</v>
      </c>
      <c r="AE283" s="11" t="s">
        <v>1106</v>
      </c>
      <c r="AF283" s="11"/>
    </row>
    <row r="284" spans="2:33" x14ac:dyDescent="0.45">
      <c r="B284" s="49" t="s">
        <v>368</v>
      </c>
      <c r="C284" s="49" t="s">
        <v>369</v>
      </c>
      <c r="D284" s="59" t="s">
        <v>13</v>
      </c>
      <c r="E284" s="49" t="s">
        <v>4</v>
      </c>
      <c r="F284" s="7">
        <v>13</v>
      </c>
      <c r="G284" s="7">
        <f t="shared" si="154"/>
        <v>13</v>
      </c>
      <c r="H284" s="7">
        <v>12</v>
      </c>
      <c r="I284" s="16">
        <f t="shared" si="165"/>
        <v>0.92307692307692313</v>
      </c>
      <c r="J284" s="1">
        <v>12</v>
      </c>
      <c r="K284" s="87">
        <f t="shared" si="166"/>
        <v>0.92307692307692313</v>
      </c>
      <c r="L284" s="2">
        <v>0</v>
      </c>
      <c r="M284" s="44">
        <f t="shared" si="167"/>
        <v>0</v>
      </c>
      <c r="N284" s="2">
        <v>0</v>
      </c>
      <c r="O284" s="2">
        <v>0</v>
      </c>
      <c r="P284" s="11">
        <v>0</v>
      </c>
      <c r="Q284" s="2">
        <v>0</v>
      </c>
      <c r="R284" s="2">
        <v>1</v>
      </c>
      <c r="S284" s="2">
        <v>0</v>
      </c>
      <c r="T284" s="2">
        <v>1</v>
      </c>
      <c r="U284" s="11">
        <v>0</v>
      </c>
      <c r="V284" s="44">
        <f t="shared" si="168"/>
        <v>0</v>
      </c>
      <c r="W284" s="1">
        <v>0</v>
      </c>
      <c r="X284" s="1">
        <v>0</v>
      </c>
      <c r="Y284" s="1">
        <v>1</v>
      </c>
      <c r="Z284" s="1">
        <v>2</v>
      </c>
      <c r="AA284" s="1">
        <v>3</v>
      </c>
      <c r="AB284" s="1">
        <v>6</v>
      </c>
      <c r="AC284" s="19">
        <f t="shared" si="169"/>
        <v>2.8333333333333335</v>
      </c>
      <c r="AD284" s="10"/>
      <c r="AE284" s="11"/>
      <c r="AF284" s="11"/>
    </row>
    <row r="285" spans="2:33" x14ac:dyDescent="0.45">
      <c r="B285" s="49" t="s">
        <v>368</v>
      </c>
      <c r="C285" s="49" t="s">
        <v>369</v>
      </c>
      <c r="D285" s="59" t="s">
        <v>13</v>
      </c>
      <c r="E285" s="49" t="s">
        <v>5</v>
      </c>
      <c r="F285" s="7">
        <v>14</v>
      </c>
      <c r="G285" s="7">
        <f t="shared" si="154"/>
        <v>14</v>
      </c>
      <c r="H285" s="7">
        <v>14</v>
      </c>
      <c r="I285" s="16">
        <f t="shared" si="165"/>
        <v>1</v>
      </c>
      <c r="J285" s="1">
        <v>14</v>
      </c>
      <c r="K285" s="87">
        <f t="shared" si="166"/>
        <v>1</v>
      </c>
      <c r="L285" s="2">
        <v>0</v>
      </c>
      <c r="M285" s="44">
        <f t="shared" si="167"/>
        <v>0</v>
      </c>
      <c r="N285" s="2">
        <v>0</v>
      </c>
      <c r="O285" s="2">
        <v>0</v>
      </c>
      <c r="P285" s="11">
        <v>0</v>
      </c>
      <c r="Q285" s="2">
        <v>0</v>
      </c>
      <c r="R285" s="2">
        <v>0</v>
      </c>
      <c r="S285" s="2">
        <v>0</v>
      </c>
      <c r="T285" s="2">
        <v>0</v>
      </c>
      <c r="U285" s="11">
        <v>0</v>
      </c>
      <c r="V285" s="44">
        <f t="shared" si="168"/>
        <v>0</v>
      </c>
      <c r="W285" s="1">
        <v>0</v>
      </c>
      <c r="X285" s="1">
        <v>0</v>
      </c>
      <c r="Y285" s="1">
        <v>2</v>
      </c>
      <c r="Z285" s="1">
        <v>6</v>
      </c>
      <c r="AA285" s="1">
        <v>4</v>
      </c>
      <c r="AB285" s="1">
        <v>2</v>
      </c>
      <c r="AC285" s="19">
        <f t="shared" si="169"/>
        <v>3.5714285714285716</v>
      </c>
      <c r="AD285" s="10"/>
      <c r="AE285" s="11"/>
      <c r="AF285" s="11"/>
    </row>
    <row r="286" spans="2:33" x14ac:dyDescent="0.45">
      <c r="B286" s="49" t="s">
        <v>368</v>
      </c>
      <c r="C286" s="49" t="s">
        <v>369</v>
      </c>
      <c r="D286" s="59" t="s">
        <v>13</v>
      </c>
      <c r="E286" s="49" t="s">
        <v>6</v>
      </c>
      <c r="F286" s="7">
        <v>38</v>
      </c>
      <c r="G286" s="7">
        <f t="shared" si="154"/>
        <v>36</v>
      </c>
      <c r="H286" s="7">
        <v>15</v>
      </c>
      <c r="I286" s="16">
        <f t="shared" si="165"/>
        <v>0.41666666666666669</v>
      </c>
      <c r="J286" s="1">
        <v>15</v>
      </c>
      <c r="K286" s="87">
        <f t="shared" si="166"/>
        <v>0.41666666666666669</v>
      </c>
      <c r="L286" s="2">
        <v>0</v>
      </c>
      <c r="M286" s="44">
        <f t="shared" si="167"/>
        <v>0</v>
      </c>
      <c r="N286" s="2">
        <v>0</v>
      </c>
      <c r="O286" s="2">
        <v>0</v>
      </c>
      <c r="P286" s="11">
        <v>0</v>
      </c>
      <c r="Q286" s="2">
        <v>0</v>
      </c>
      <c r="R286" s="2">
        <v>23</v>
      </c>
      <c r="S286" s="2">
        <v>23</v>
      </c>
      <c r="T286" s="2">
        <v>0</v>
      </c>
      <c r="U286" s="11">
        <v>2</v>
      </c>
      <c r="V286" s="44">
        <f t="shared" si="168"/>
        <v>5.5555555555555552E-2</v>
      </c>
      <c r="W286" s="1">
        <v>2</v>
      </c>
      <c r="X286" s="1">
        <v>0</v>
      </c>
      <c r="Y286" s="1">
        <v>2</v>
      </c>
      <c r="Z286" s="1">
        <v>4</v>
      </c>
      <c r="AA286" s="1">
        <v>6</v>
      </c>
      <c r="AB286" s="1">
        <v>3</v>
      </c>
      <c r="AC286" s="19">
        <f t="shared" si="169"/>
        <v>3.3333333333333335</v>
      </c>
      <c r="AD286" s="10"/>
      <c r="AE286" s="11"/>
      <c r="AF286" s="11"/>
    </row>
    <row r="287" spans="2:33" x14ac:dyDescent="0.45">
      <c r="B287" s="49" t="s">
        <v>368</v>
      </c>
      <c r="C287" s="49" t="s">
        <v>369</v>
      </c>
      <c r="D287" s="59" t="s">
        <v>13</v>
      </c>
      <c r="E287" s="49" t="s">
        <v>7</v>
      </c>
      <c r="F287" s="7">
        <v>45</v>
      </c>
      <c r="G287" s="7">
        <f t="shared" si="154"/>
        <v>44</v>
      </c>
      <c r="H287" s="7">
        <v>17</v>
      </c>
      <c r="I287" s="16">
        <f t="shared" si="165"/>
        <v>0.38636363636363635</v>
      </c>
      <c r="J287" s="1">
        <v>11</v>
      </c>
      <c r="K287" s="87">
        <f t="shared" si="166"/>
        <v>0.25</v>
      </c>
      <c r="L287" s="2">
        <v>6</v>
      </c>
      <c r="M287" s="44">
        <f t="shared" si="167"/>
        <v>0.13636363636363635</v>
      </c>
      <c r="N287" s="2">
        <v>0</v>
      </c>
      <c r="O287" s="2">
        <v>0</v>
      </c>
      <c r="P287" s="11">
        <v>0</v>
      </c>
      <c r="Q287" s="2">
        <v>0</v>
      </c>
      <c r="R287" s="2">
        <v>28</v>
      </c>
      <c r="S287" s="2">
        <v>21</v>
      </c>
      <c r="T287" s="2">
        <v>7</v>
      </c>
      <c r="U287" s="11">
        <v>1</v>
      </c>
      <c r="V287" s="44">
        <f t="shared" si="168"/>
        <v>2.2727272727272728E-2</v>
      </c>
      <c r="W287" s="1">
        <v>1</v>
      </c>
      <c r="X287" s="1">
        <v>0</v>
      </c>
      <c r="Y287" s="1">
        <v>1</v>
      </c>
      <c r="Z287" s="1">
        <v>1</v>
      </c>
      <c r="AA287" s="1">
        <v>8</v>
      </c>
      <c r="AB287" s="1">
        <v>7</v>
      </c>
      <c r="AC287" s="19">
        <f t="shared" si="169"/>
        <v>2.7647058823529411</v>
      </c>
      <c r="AD287" s="10"/>
      <c r="AE287" s="11"/>
      <c r="AF287" s="11"/>
    </row>
    <row r="288" spans="2:33" x14ac:dyDescent="0.45">
      <c r="B288" s="49" t="s">
        <v>368</v>
      </c>
      <c r="C288" s="49" t="s">
        <v>369</v>
      </c>
      <c r="D288" s="59" t="s">
        <v>13</v>
      </c>
      <c r="E288" s="49" t="s">
        <v>8</v>
      </c>
      <c r="F288" s="7">
        <v>29</v>
      </c>
      <c r="G288" s="7">
        <f t="shared" si="154"/>
        <v>27</v>
      </c>
      <c r="H288" s="7">
        <v>16</v>
      </c>
      <c r="I288" s="16">
        <f t="shared" si="165"/>
        <v>0.59259259259259256</v>
      </c>
      <c r="J288" s="1">
        <v>15</v>
      </c>
      <c r="K288" s="87">
        <f t="shared" si="166"/>
        <v>0.55555555555555558</v>
      </c>
      <c r="L288" s="2">
        <v>1</v>
      </c>
      <c r="M288" s="44">
        <f t="shared" si="167"/>
        <v>3.7037037037037035E-2</v>
      </c>
      <c r="N288" s="2">
        <v>0</v>
      </c>
      <c r="O288" s="2">
        <v>0</v>
      </c>
      <c r="P288" s="11">
        <v>0</v>
      </c>
      <c r="Q288" s="2">
        <v>0</v>
      </c>
      <c r="R288" s="2">
        <v>13</v>
      </c>
      <c r="S288" s="2">
        <v>10</v>
      </c>
      <c r="T288" s="2">
        <v>3</v>
      </c>
      <c r="U288" s="11">
        <v>2</v>
      </c>
      <c r="V288" s="44">
        <f t="shared" si="168"/>
        <v>7.407407407407407E-2</v>
      </c>
      <c r="W288" s="1">
        <v>2</v>
      </c>
      <c r="X288" s="1">
        <v>0</v>
      </c>
      <c r="Y288" s="1">
        <v>2</v>
      </c>
      <c r="Z288" s="1">
        <v>3</v>
      </c>
      <c r="AA288" s="1">
        <v>3</v>
      </c>
      <c r="AB288" s="1">
        <v>8</v>
      </c>
      <c r="AC288" s="19">
        <f t="shared" si="169"/>
        <v>2.9375</v>
      </c>
      <c r="AD288" s="10"/>
      <c r="AE288" s="11"/>
      <c r="AF288" s="11"/>
    </row>
    <row r="289" spans="2:33" s="5" customFormat="1" x14ac:dyDescent="0.45">
      <c r="B289" s="2"/>
      <c r="C289" s="2"/>
      <c r="D289" s="58"/>
      <c r="E289" s="2"/>
      <c r="F289" s="8"/>
      <c r="G289" s="7">
        <f t="shared" si="154"/>
        <v>0</v>
      </c>
      <c r="H289" s="8"/>
      <c r="I289" s="16"/>
      <c r="J289" s="2"/>
      <c r="K289" s="87"/>
      <c r="L289" s="2"/>
      <c r="M289" s="44"/>
      <c r="N289" s="2"/>
      <c r="O289" s="2"/>
      <c r="P289" s="11"/>
      <c r="Q289" s="2"/>
      <c r="R289" s="2"/>
      <c r="S289" s="2"/>
      <c r="T289" s="2"/>
      <c r="U289" s="11"/>
      <c r="V289" s="44"/>
      <c r="W289" s="2"/>
      <c r="X289" s="2"/>
      <c r="Y289" s="2"/>
      <c r="Z289" s="2"/>
      <c r="AA289" s="2"/>
      <c r="AB289" s="2"/>
      <c r="AC289" s="40"/>
      <c r="AD289" s="41"/>
      <c r="AE289" s="2"/>
      <c r="AF289" s="2"/>
      <c r="AG289" s="24"/>
    </row>
    <row r="290" spans="2:33" x14ac:dyDescent="0.45">
      <c r="B290" s="1" t="s">
        <v>383</v>
      </c>
      <c r="C290" s="1" t="s">
        <v>384</v>
      </c>
      <c r="D290" s="57" t="s">
        <v>2</v>
      </c>
      <c r="E290" s="1" t="s">
        <v>3</v>
      </c>
      <c r="F290" s="7">
        <v>23</v>
      </c>
      <c r="G290" s="7">
        <f t="shared" si="154"/>
        <v>23</v>
      </c>
      <c r="H290" s="7">
        <v>19</v>
      </c>
      <c r="I290" s="16">
        <f t="shared" ref="I290:I295" si="170">H290/G290</f>
        <v>0.82608695652173914</v>
      </c>
      <c r="J290" s="1">
        <v>19</v>
      </c>
      <c r="K290" s="87">
        <f t="shared" ref="K290:K295" si="171">J290/G290</f>
        <v>0.82608695652173914</v>
      </c>
      <c r="L290" s="2">
        <v>0</v>
      </c>
      <c r="M290" s="44">
        <f t="shared" ref="M290:M295" si="172">L290/G290</f>
        <v>0</v>
      </c>
      <c r="N290" s="2">
        <v>0</v>
      </c>
      <c r="O290" s="2">
        <v>0</v>
      </c>
      <c r="P290" s="11">
        <v>0</v>
      </c>
      <c r="Q290" s="2">
        <v>0</v>
      </c>
      <c r="R290" s="2">
        <v>4</v>
      </c>
      <c r="S290" s="2">
        <v>4</v>
      </c>
      <c r="T290" s="2">
        <v>0</v>
      </c>
      <c r="U290" s="11">
        <v>0</v>
      </c>
      <c r="V290" s="44">
        <f t="shared" ref="V290:V295" si="173">U290/G290</f>
        <v>0</v>
      </c>
      <c r="W290" s="1">
        <v>0</v>
      </c>
      <c r="X290" s="1">
        <v>0</v>
      </c>
      <c r="Y290" s="1">
        <v>2</v>
      </c>
      <c r="Z290" s="1">
        <v>7</v>
      </c>
      <c r="AA290" s="1">
        <v>5</v>
      </c>
      <c r="AB290" s="1">
        <v>5</v>
      </c>
      <c r="AC290" s="19">
        <f t="shared" ref="AC290:AC295" si="174">((Y290*5)+(Z290*4)+(AA290*3)+(AB290*2))/H290</f>
        <v>3.3157894736842106</v>
      </c>
      <c r="AD290" s="10"/>
      <c r="AE290" s="11"/>
      <c r="AF290" s="11"/>
    </row>
    <row r="291" spans="2:33" x14ac:dyDescent="0.45">
      <c r="B291" s="1" t="s">
        <v>383</v>
      </c>
      <c r="C291" s="1" t="s">
        <v>384</v>
      </c>
      <c r="D291" s="57" t="s">
        <v>2</v>
      </c>
      <c r="E291" s="1" t="s">
        <v>4</v>
      </c>
      <c r="F291" s="7">
        <v>36</v>
      </c>
      <c r="G291" s="7">
        <f t="shared" si="154"/>
        <v>36</v>
      </c>
      <c r="H291" s="7">
        <v>34</v>
      </c>
      <c r="I291" s="16">
        <f t="shared" si="170"/>
        <v>0.94444444444444442</v>
      </c>
      <c r="J291" s="1">
        <v>31</v>
      </c>
      <c r="K291" s="87">
        <f t="shared" si="171"/>
        <v>0.86111111111111116</v>
      </c>
      <c r="L291" s="2">
        <v>3</v>
      </c>
      <c r="M291" s="44">
        <f t="shared" si="172"/>
        <v>8.3333333333333329E-2</v>
      </c>
      <c r="N291" s="2">
        <v>0</v>
      </c>
      <c r="O291" s="2">
        <v>0</v>
      </c>
      <c r="P291" s="11">
        <v>0</v>
      </c>
      <c r="Q291" s="2">
        <v>0</v>
      </c>
      <c r="R291" s="2">
        <v>2</v>
      </c>
      <c r="S291" s="2">
        <v>2</v>
      </c>
      <c r="T291" s="2">
        <v>0</v>
      </c>
      <c r="U291" s="11">
        <v>0</v>
      </c>
      <c r="V291" s="44">
        <f t="shared" si="173"/>
        <v>0</v>
      </c>
      <c r="W291" s="1">
        <v>0</v>
      </c>
      <c r="X291" s="1">
        <v>0</v>
      </c>
      <c r="Y291" s="1">
        <v>4</v>
      </c>
      <c r="Z291" s="1">
        <v>5</v>
      </c>
      <c r="AA291" s="1">
        <v>7</v>
      </c>
      <c r="AB291" s="1">
        <v>18</v>
      </c>
      <c r="AC291" s="19">
        <f t="shared" si="174"/>
        <v>2.8529411764705883</v>
      </c>
      <c r="AD291" s="10"/>
      <c r="AE291" s="11"/>
      <c r="AF291" s="11"/>
    </row>
    <row r="292" spans="2:33" x14ac:dyDescent="0.45">
      <c r="B292" s="1" t="s">
        <v>383</v>
      </c>
      <c r="C292" s="1" t="s">
        <v>384</v>
      </c>
      <c r="D292" s="57" t="s">
        <v>2</v>
      </c>
      <c r="E292" s="1" t="s">
        <v>5</v>
      </c>
      <c r="F292" s="7">
        <v>15</v>
      </c>
      <c r="G292" s="7">
        <f t="shared" si="154"/>
        <v>13</v>
      </c>
      <c r="H292" s="7">
        <v>12</v>
      </c>
      <c r="I292" s="16">
        <f t="shared" si="170"/>
        <v>0.92307692307692313</v>
      </c>
      <c r="J292" s="1">
        <v>11</v>
      </c>
      <c r="K292" s="87">
        <f t="shared" si="171"/>
        <v>0.84615384615384615</v>
      </c>
      <c r="L292" s="2">
        <v>1</v>
      </c>
      <c r="M292" s="44">
        <f t="shared" si="172"/>
        <v>7.6923076923076927E-2</v>
      </c>
      <c r="N292" s="2">
        <v>0</v>
      </c>
      <c r="O292" s="2">
        <v>0</v>
      </c>
      <c r="P292" s="11">
        <v>0</v>
      </c>
      <c r="Q292" s="2">
        <v>0</v>
      </c>
      <c r="R292" s="2">
        <v>3</v>
      </c>
      <c r="S292" s="2">
        <v>3</v>
      </c>
      <c r="T292" s="2">
        <v>0</v>
      </c>
      <c r="U292" s="11">
        <v>2</v>
      </c>
      <c r="V292" s="44">
        <f t="shared" si="173"/>
        <v>0.15384615384615385</v>
      </c>
      <c r="W292" s="1">
        <v>2</v>
      </c>
      <c r="X292" s="1">
        <v>0</v>
      </c>
      <c r="Y292" s="1">
        <v>0</v>
      </c>
      <c r="Z292" s="1">
        <v>5</v>
      </c>
      <c r="AA292" s="1">
        <v>6</v>
      </c>
      <c r="AB292" s="1">
        <v>1</v>
      </c>
      <c r="AC292" s="19">
        <f t="shared" si="174"/>
        <v>3.3333333333333335</v>
      </c>
      <c r="AD292" s="10"/>
      <c r="AE292" s="11"/>
      <c r="AF292" s="11"/>
    </row>
    <row r="293" spans="2:33" x14ac:dyDescent="0.45">
      <c r="B293" s="1" t="s">
        <v>383</v>
      </c>
      <c r="C293" s="1" t="s">
        <v>384</v>
      </c>
      <c r="D293" s="57" t="s">
        <v>2</v>
      </c>
      <c r="E293" s="1" t="s">
        <v>6</v>
      </c>
      <c r="F293" s="7">
        <v>24</v>
      </c>
      <c r="G293" s="7">
        <f t="shared" si="154"/>
        <v>21</v>
      </c>
      <c r="H293" s="7">
        <v>13</v>
      </c>
      <c r="I293" s="16">
        <f t="shared" si="170"/>
        <v>0.61904761904761907</v>
      </c>
      <c r="J293" s="1">
        <v>13</v>
      </c>
      <c r="K293" s="87">
        <f t="shared" si="171"/>
        <v>0.61904761904761907</v>
      </c>
      <c r="L293" s="2">
        <v>0</v>
      </c>
      <c r="M293" s="44">
        <f t="shared" si="172"/>
        <v>0</v>
      </c>
      <c r="N293" s="2">
        <v>0</v>
      </c>
      <c r="O293" s="2">
        <v>0</v>
      </c>
      <c r="P293" s="11">
        <v>0</v>
      </c>
      <c r="Q293" s="2">
        <v>0</v>
      </c>
      <c r="R293" s="2">
        <v>11</v>
      </c>
      <c r="S293" s="2">
        <v>7</v>
      </c>
      <c r="T293" s="2">
        <v>4</v>
      </c>
      <c r="U293" s="11">
        <v>3</v>
      </c>
      <c r="V293" s="44">
        <f t="shared" si="173"/>
        <v>0.14285714285714285</v>
      </c>
      <c r="W293" s="1">
        <v>2</v>
      </c>
      <c r="X293" s="1">
        <v>1</v>
      </c>
      <c r="Y293" s="1">
        <v>2</v>
      </c>
      <c r="Z293" s="1">
        <v>0</v>
      </c>
      <c r="AA293" s="1">
        <v>6</v>
      </c>
      <c r="AB293" s="1">
        <v>5</v>
      </c>
      <c r="AC293" s="19">
        <f t="shared" si="174"/>
        <v>2.9230769230769229</v>
      </c>
      <c r="AD293" s="10"/>
      <c r="AE293" s="11"/>
      <c r="AF293" s="11"/>
    </row>
    <row r="294" spans="2:33" x14ac:dyDescent="0.45">
      <c r="B294" s="1" t="s">
        <v>383</v>
      </c>
      <c r="C294" s="1" t="s">
        <v>384</v>
      </c>
      <c r="D294" s="57" t="s">
        <v>2</v>
      </c>
      <c r="E294" s="1" t="s">
        <v>7</v>
      </c>
      <c r="F294" s="7">
        <v>20</v>
      </c>
      <c r="G294" s="7">
        <f t="shared" si="154"/>
        <v>19</v>
      </c>
      <c r="H294" s="7">
        <v>12</v>
      </c>
      <c r="I294" s="16">
        <f t="shared" si="170"/>
        <v>0.63157894736842102</v>
      </c>
      <c r="J294" s="1">
        <v>12</v>
      </c>
      <c r="K294" s="87">
        <f t="shared" si="171"/>
        <v>0.63157894736842102</v>
      </c>
      <c r="L294" s="2">
        <v>0</v>
      </c>
      <c r="M294" s="44">
        <f t="shared" si="172"/>
        <v>0</v>
      </c>
      <c r="N294" s="2">
        <v>0</v>
      </c>
      <c r="O294" s="2">
        <v>0</v>
      </c>
      <c r="P294" s="11">
        <v>0</v>
      </c>
      <c r="Q294" s="2">
        <v>0</v>
      </c>
      <c r="R294" s="2">
        <v>8</v>
      </c>
      <c r="S294" s="2">
        <v>8</v>
      </c>
      <c r="T294" s="2">
        <v>0</v>
      </c>
      <c r="U294" s="11">
        <v>1</v>
      </c>
      <c r="V294" s="44">
        <f t="shared" si="173"/>
        <v>5.2631578947368418E-2</v>
      </c>
      <c r="W294" s="1">
        <v>1</v>
      </c>
      <c r="X294" s="1">
        <v>0</v>
      </c>
      <c r="Y294" s="1">
        <v>2</v>
      </c>
      <c r="Z294" s="1">
        <v>2</v>
      </c>
      <c r="AA294" s="1">
        <v>5</v>
      </c>
      <c r="AB294" s="1">
        <v>3</v>
      </c>
      <c r="AC294" s="19">
        <f t="shared" si="174"/>
        <v>3.25</v>
      </c>
      <c r="AD294" s="10"/>
      <c r="AE294" s="11"/>
      <c r="AF294" s="11"/>
    </row>
    <row r="295" spans="2:33" x14ac:dyDescent="0.45">
      <c r="B295" s="1" t="s">
        <v>383</v>
      </c>
      <c r="C295" s="1" t="s">
        <v>384</v>
      </c>
      <c r="D295" s="57" t="s">
        <v>2</v>
      </c>
      <c r="E295" s="1" t="s">
        <v>8</v>
      </c>
      <c r="F295" s="7">
        <v>8</v>
      </c>
      <c r="G295" s="7">
        <f t="shared" si="154"/>
        <v>8</v>
      </c>
      <c r="H295" s="7">
        <v>5</v>
      </c>
      <c r="I295" s="16">
        <f t="shared" si="170"/>
        <v>0.625</v>
      </c>
      <c r="J295" s="1">
        <v>5</v>
      </c>
      <c r="K295" s="87">
        <f t="shared" si="171"/>
        <v>0.625</v>
      </c>
      <c r="L295" s="2">
        <v>0</v>
      </c>
      <c r="M295" s="44">
        <f t="shared" si="172"/>
        <v>0</v>
      </c>
      <c r="N295" s="2">
        <v>0</v>
      </c>
      <c r="O295" s="2">
        <v>0</v>
      </c>
      <c r="P295" s="11">
        <v>0</v>
      </c>
      <c r="Q295" s="2">
        <v>0</v>
      </c>
      <c r="R295" s="2">
        <v>3</v>
      </c>
      <c r="S295" s="2">
        <v>3</v>
      </c>
      <c r="T295" s="2">
        <v>0</v>
      </c>
      <c r="U295" s="11">
        <v>0</v>
      </c>
      <c r="V295" s="44">
        <f t="shared" si="173"/>
        <v>0</v>
      </c>
      <c r="W295" s="1">
        <v>0</v>
      </c>
      <c r="X295" s="1">
        <v>0</v>
      </c>
      <c r="Y295" s="1">
        <v>1</v>
      </c>
      <c r="Z295" s="1">
        <v>0</v>
      </c>
      <c r="AA295" s="1">
        <v>1</v>
      </c>
      <c r="AB295" s="1">
        <v>3</v>
      </c>
      <c r="AC295" s="19">
        <f t="shared" si="174"/>
        <v>2.8</v>
      </c>
      <c r="AD295" s="10"/>
      <c r="AE295" s="11"/>
      <c r="AF295" s="11"/>
    </row>
    <row r="296" spans="2:33" s="5" customFormat="1" x14ac:dyDescent="0.45">
      <c r="B296" s="2"/>
      <c r="C296" s="2"/>
      <c r="D296" s="58"/>
      <c r="E296" s="2"/>
      <c r="F296" s="8"/>
      <c r="G296" s="7">
        <f t="shared" si="154"/>
        <v>0</v>
      </c>
      <c r="H296" s="8"/>
      <c r="I296" s="16"/>
      <c r="J296" s="2"/>
      <c r="K296" s="87"/>
      <c r="L296" s="2"/>
      <c r="M296" s="44"/>
      <c r="N296" s="2"/>
      <c r="O296" s="2"/>
      <c r="P296" s="11"/>
      <c r="Q296" s="2"/>
      <c r="R296" s="2"/>
      <c r="S296" s="2"/>
      <c r="T296" s="2"/>
      <c r="U296" s="11"/>
      <c r="V296" s="44"/>
      <c r="W296" s="2"/>
      <c r="X296" s="2"/>
      <c r="Y296" s="2"/>
      <c r="Z296" s="2"/>
      <c r="AA296" s="2"/>
      <c r="AB296" s="2"/>
      <c r="AC296" s="40"/>
      <c r="AD296" s="41"/>
      <c r="AE296" s="2"/>
      <c r="AF296" s="2"/>
      <c r="AG296" s="24"/>
    </row>
    <row r="297" spans="2:33" x14ac:dyDescent="0.45">
      <c r="B297" s="49" t="s">
        <v>383</v>
      </c>
      <c r="C297" s="49" t="s">
        <v>384</v>
      </c>
      <c r="D297" s="59" t="s">
        <v>13</v>
      </c>
      <c r="E297" s="49" t="s">
        <v>3</v>
      </c>
      <c r="F297" s="7">
        <v>5</v>
      </c>
      <c r="G297" s="7">
        <f t="shared" si="154"/>
        <v>5</v>
      </c>
      <c r="H297" s="7">
        <v>5</v>
      </c>
      <c r="I297" s="16">
        <f t="shared" ref="I297:I302" si="175">H297/G297</f>
        <v>1</v>
      </c>
      <c r="J297" s="1">
        <v>5</v>
      </c>
      <c r="K297" s="87">
        <f t="shared" ref="K297:K302" si="176">J297/G297</f>
        <v>1</v>
      </c>
      <c r="L297" s="2">
        <v>0</v>
      </c>
      <c r="M297" s="44">
        <f t="shared" ref="M297:M302" si="177">L297/G297</f>
        <v>0</v>
      </c>
      <c r="N297" s="2">
        <v>0</v>
      </c>
      <c r="O297" s="2">
        <v>0</v>
      </c>
      <c r="P297" s="11">
        <v>0</v>
      </c>
      <c r="Q297" s="2">
        <v>0</v>
      </c>
      <c r="R297" s="2">
        <v>0</v>
      </c>
      <c r="S297" s="2">
        <v>0</v>
      </c>
      <c r="T297" s="2">
        <v>0</v>
      </c>
      <c r="U297" s="11">
        <v>0</v>
      </c>
      <c r="V297" s="44">
        <f t="shared" ref="V297:V302" si="178">U297/G297</f>
        <v>0</v>
      </c>
      <c r="W297" s="1">
        <v>0</v>
      </c>
      <c r="X297" s="1">
        <v>0</v>
      </c>
      <c r="Y297" s="1">
        <v>2</v>
      </c>
      <c r="Z297" s="1">
        <v>1</v>
      </c>
      <c r="AA297" s="1">
        <v>0</v>
      </c>
      <c r="AB297" s="1">
        <v>2</v>
      </c>
      <c r="AC297" s="19">
        <f t="shared" ref="AC297:AC302" si="179">((Y297*5)+(Z297*4)+(AA297*3)+(AB297*2))/H297</f>
        <v>3.6</v>
      </c>
      <c r="AD297" s="10">
        <v>4</v>
      </c>
      <c r="AE297" s="11" t="s">
        <v>1106</v>
      </c>
      <c r="AF297" s="11"/>
    </row>
    <row r="298" spans="2:33" x14ac:dyDescent="0.45">
      <c r="B298" s="49" t="s">
        <v>383</v>
      </c>
      <c r="C298" s="49" t="s">
        <v>384</v>
      </c>
      <c r="D298" s="59" t="s">
        <v>13</v>
      </c>
      <c r="E298" s="49" t="s">
        <v>4</v>
      </c>
      <c r="F298" s="7">
        <v>13</v>
      </c>
      <c r="G298" s="7">
        <f t="shared" si="154"/>
        <v>13</v>
      </c>
      <c r="H298" s="7">
        <v>11</v>
      </c>
      <c r="I298" s="16">
        <f t="shared" si="175"/>
        <v>0.84615384615384615</v>
      </c>
      <c r="J298" s="1">
        <v>11</v>
      </c>
      <c r="K298" s="87">
        <f t="shared" si="176"/>
        <v>0.84615384615384615</v>
      </c>
      <c r="L298" s="2">
        <v>0</v>
      </c>
      <c r="M298" s="44">
        <f t="shared" si="177"/>
        <v>0</v>
      </c>
      <c r="N298" s="2">
        <v>0</v>
      </c>
      <c r="O298" s="2">
        <v>0</v>
      </c>
      <c r="P298" s="11">
        <v>0</v>
      </c>
      <c r="Q298" s="2">
        <v>0</v>
      </c>
      <c r="R298" s="2">
        <v>2</v>
      </c>
      <c r="S298" s="2">
        <v>2</v>
      </c>
      <c r="T298" s="2">
        <v>0</v>
      </c>
      <c r="U298" s="11">
        <v>0</v>
      </c>
      <c r="V298" s="44">
        <f t="shared" si="178"/>
        <v>0</v>
      </c>
      <c r="W298" s="1">
        <v>0</v>
      </c>
      <c r="X298" s="1">
        <v>0</v>
      </c>
      <c r="Y298" s="1">
        <v>2</v>
      </c>
      <c r="Z298" s="1">
        <v>5</v>
      </c>
      <c r="AA298" s="1">
        <v>4</v>
      </c>
      <c r="AB298" s="1">
        <v>0</v>
      </c>
      <c r="AC298" s="19">
        <f t="shared" si="179"/>
        <v>3.8181818181818183</v>
      </c>
      <c r="AD298" s="10"/>
      <c r="AE298" s="11"/>
      <c r="AF298" s="11"/>
    </row>
    <row r="299" spans="2:33" x14ac:dyDescent="0.45">
      <c r="B299" s="49" t="s">
        <v>383</v>
      </c>
      <c r="C299" s="49" t="s">
        <v>384</v>
      </c>
      <c r="D299" s="59" t="s">
        <v>13</v>
      </c>
      <c r="E299" s="49" t="s">
        <v>5</v>
      </c>
      <c r="F299" s="7">
        <v>1</v>
      </c>
      <c r="G299" s="7">
        <f t="shared" si="154"/>
        <v>1</v>
      </c>
      <c r="H299" s="7">
        <v>1</v>
      </c>
      <c r="I299" s="16">
        <f t="shared" si="175"/>
        <v>1</v>
      </c>
      <c r="J299" s="1">
        <v>0</v>
      </c>
      <c r="K299" s="87">
        <f t="shared" si="176"/>
        <v>0</v>
      </c>
      <c r="L299" s="2">
        <v>1</v>
      </c>
      <c r="M299" s="44">
        <f t="shared" si="177"/>
        <v>1</v>
      </c>
      <c r="N299" s="2">
        <v>0</v>
      </c>
      <c r="O299" s="2">
        <v>0</v>
      </c>
      <c r="P299" s="11">
        <v>0</v>
      </c>
      <c r="Q299" s="2">
        <v>0</v>
      </c>
      <c r="R299" s="2">
        <v>0</v>
      </c>
      <c r="S299" s="2">
        <v>0</v>
      </c>
      <c r="T299" s="2">
        <v>0</v>
      </c>
      <c r="U299" s="11">
        <v>0</v>
      </c>
      <c r="V299" s="44">
        <f t="shared" si="178"/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1</v>
      </c>
      <c r="AC299" s="19">
        <f t="shared" si="179"/>
        <v>2</v>
      </c>
      <c r="AD299" s="10"/>
      <c r="AE299" s="11"/>
      <c r="AF299" s="11"/>
    </row>
    <row r="300" spans="2:33" x14ac:dyDescent="0.45">
      <c r="B300" s="49" t="s">
        <v>383</v>
      </c>
      <c r="C300" s="49" t="s">
        <v>384</v>
      </c>
      <c r="D300" s="59" t="s">
        <v>13</v>
      </c>
      <c r="E300" s="49" t="s">
        <v>6</v>
      </c>
      <c r="F300" s="7">
        <v>11</v>
      </c>
      <c r="G300" s="7">
        <f t="shared" si="154"/>
        <v>11</v>
      </c>
      <c r="H300" s="7">
        <v>11</v>
      </c>
      <c r="I300" s="16">
        <f t="shared" si="175"/>
        <v>1</v>
      </c>
      <c r="J300" s="1">
        <v>11</v>
      </c>
      <c r="K300" s="87">
        <f t="shared" si="176"/>
        <v>1</v>
      </c>
      <c r="L300" s="2">
        <v>0</v>
      </c>
      <c r="M300" s="44">
        <f t="shared" si="177"/>
        <v>0</v>
      </c>
      <c r="N300" s="2">
        <v>0</v>
      </c>
      <c r="O300" s="2">
        <v>0</v>
      </c>
      <c r="P300" s="11">
        <v>0</v>
      </c>
      <c r="Q300" s="2">
        <v>0</v>
      </c>
      <c r="R300" s="2">
        <v>0</v>
      </c>
      <c r="S300" s="2">
        <v>0</v>
      </c>
      <c r="T300" s="2">
        <v>0</v>
      </c>
      <c r="U300" s="11">
        <v>0</v>
      </c>
      <c r="V300" s="44">
        <f t="shared" si="178"/>
        <v>0</v>
      </c>
      <c r="W300" s="1">
        <v>0</v>
      </c>
      <c r="X300" s="1">
        <v>0</v>
      </c>
      <c r="Y300" s="1">
        <v>1</v>
      </c>
      <c r="Z300" s="1">
        <v>7</v>
      </c>
      <c r="AA300" s="1">
        <v>2</v>
      </c>
      <c r="AB300" s="1">
        <v>1</v>
      </c>
      <c r="AC300" s="19">
        <f t="shared" si="179"/>
        <v>3.7272727272727271</v>
      </c>
      <c r="AD300" s="10"/>
      <c r="AE300" s="11"/>
      <c r="AF300" s="11"/>
    </row>
    <row r="301" spans="2:33" x14ac:dyDescent="0.45">
      <c r="B301" s="49" t="s">
        <v>383</v>
      </c>
      <c r="C301" s="49" t="s">
        <v>384</v>
      </c>
      <c r="D301" s="59" t="s">
        <v>13</v>
      </c>
      <c r="E301" s="49" t="s">
        <v>7</v>
      </c>
      <c r="F301" s="7">
        <v>8</v>
      </c>
      <c r="G301" s="7">
        <f t="shared" si="154"/>
        <v>8</v>
      </c>
      <c r="H301" s="7">
        <v>8</v>
      </c>
      <c r="I301" s="16">
        <f t="shared" si="175"/>
        <v>1</v>
      </c>
      <c r="J301" s="1">
        <v>8</v>
      </c>
      <c r="K301" s="87">
        <f t="shared" si="176"/>
        <v>1</v>
      </c>
      <c r="L301" s="2">
        <v>0</v>
      </c>
      <c r="M301" s="44">
        <f t="shared" si="177"/>
        <v>0</v>
      </c>
      <c r="N301" s="2">
        <v>0</v>
      </c>
      <c r="O301" s="2">
        <v>0</v>
      </c>
      <c r="P301" s="11">
        <v>0</v>
      </c>
      <c r="Q301" s="2">
        <v>0</v>
      </c>
      <c r="R301" s="2">
        <v>0</v>
      </c>
      <c r="S301" s="2">
        <v>0</v>
      </c>
      <c r="T301" s="2">
        <v>0</v>
      </c>
      <c r="U301" s="11">
        <v>0</v>
      </c>
      <c r="V301" s="44">
        <f t="shared" si="178"/>
        <v>0</v>
      </c>
      <c r="W301" s="1">
        <v>0</v>
      </c>
      <c r="X301" s="1">
        <v>0</v>
      </c>
      <c r="Y301" s="1">
        <v>3</v>
      </c>
      <c r="Z301" s="1">
        <v>3</v>
      </c>
      <c r="AA301" s="1">
        <v>1</v>
      </c>
      <c r="AB301" s="1">
        <v>1</v>
      </c>
      <c r="AC301" s="19">
        <f t="shared" si="179"/>
        <v>4</v>
      </c>
      <c r="AD301" s="10"/>
      <c r="AE301" s="11"/>
      <c r="AF301" s="11"/>
    </row>
    <row r="302" spans="2:33" x14ac:dyDescent="0.45">
      <c r="B302" s="49" t="s">
        <v>383</v>
      </c>
      <c r="C302" s="49" t="s">
        <v>384</v>
      </c>
      <c r="D302" s="59" t="s">
        <v>13</v>
      </c>
      <c r="E302" s="49" t="s">
        <v>8</v>
      </c>
      <c r="F302" s="7">
        <v>9</v>
      </c>
      <c r="G302" s="7">
        <f t="shared" si="154"/>
        <v>9</v>
      </c>
      <c r="H302" s="7">
        <v>9</v>
      </c>
      <c r="I302" s="16">
        <f t="shared" si="175"/>
        <v>1</v>
      </c>
      <c r="J302" s="1">
        <v>9</v>
      </c>
      <c r="K302" s="87">
        <f t="shared" si="176"/>
        <v>1</v>
      </c>
      <c r="L302" s="2">
        <v>0</v>
      </c>
      <c r="M302" s="44">
        <f t="shared" si="177"/>
        <v>0</v>
      </c>
      <c r="N302" s="2">
        <v>0</v>
      </c>
      <c r="O302" s="2">
        <v>0</v>
      </c>
      <c r="P302" s="11">
        <v>0</v>
      </c>
      <c r="Q302" s="2">
        <v>0</v>
      </c>
      <c r="R302" s="2">
        <v>0</v>
      </c>
      <c r="S302" s="2">
        <v>0</v>
      </c>
      <c r="T302" s="2">
        <v>0</v>
      </c>
      <c r="U302" s="11">
        <v>0</v>
      </c>
      <c r="V302" s="44">
        <f t="shared" si="178"/>
        <v>0</v>
      </c>
      <c r="W302" s="1">
        <v>0</v>
      </c>
      <c r="X302" s="1">
        <v>0</v>
      </c>
      <c r="Y302" s="1">
        <v>5</v>
      </c>
      <c r="Z302" s="1">
        <v>2</v>
      </c>
      <c r="AA302" s="1">
        <v>2</v>
      </c>
      <c r="AB302" s="1">
        <v>0</v>
      </c>
      <c r="AC302" s="19">
        <f t="shared" si="179"/>
        <v>4.333333333333333</v>
      </c>
      <c r="AD302" s="10"/>
      <c r="AE302" s="11"/>
      <c r="AF302" s="11"/>
    </row>
    <row r="303" spans="2:33" s="5" customFormat="1" x14ac:dyDescent="0.45">
      <c r="B303" s="2"/>
      <c r="C303" s="2"/>
      <c r="D303" s="58"/>
      <c r="E303" s="2"/>
      <c r="F303" s="8"/>
      <c r="G303" s="7">
        <f t="shared" si="154"/>
        <v>0</v>
      </c>
      <c r="H303" s="8"/>
      <c r="I303" s="16"/>
      <c r="J303" s="2"/>
      <c r="K303" s="87"/>
      <c r="L303" s="2"/>
      <c r="M303" s="44"/>
      <c r="N303" s="2"/>
      <c r="O303" s="2"/>
      <c r="P303" s="11"/>
      <c r="Q303" s="2"/>
      <c r="R303" s="2"/>
      <c r="S303" s="2"/>
      <c r="T303" s="2"/>
      <c r="U303" s="11"/>
      <c r="V303" s="44"/>
      <c r="W303" s="2"/>
      <c r="X303" s="2"/>
      <c r="Y303" s="2"/>
      <c r="Z303" s="2"/>
      <c r="AA303" s="2"/>
      <c r="AB303" s="2"/>
      <c r="AC303" s="40"/>
      <c r="AD303" s="41"/>
      <c r="AE303" s="2"/>
      <c r="AF303" s="2"/>
      <c r="AG303" s="24"/>
    </row>
    <row r="304" spans="2:33" x14ac:dyDescent="0.45">
      <c r="B304" s="1" t="s">
        <v>389</v>
      </c>
      <c r="C304" s="1" t="s">
        <v>390</v>
      </c>
      <c r="D304" s="57" t="s">
        <v>2</v>
      </c>
      <c r="E304" s="1" t="s">
        <v>3</v>
      </c>
      <c r="F304" s="7">
        <v>218</v>
      </c>
      <c r="G304" s="7">
        <f t="shared" si="154"/>
        <v>216</v>
      </c>
      <c r="H304" s="7">
        <v>197</v>
      </c>
      <c r="I304" s="16">
        <f t="shared" ref="I304:I309" si="180">H304/G304</f>
        <v>0.91203703703703709</v>
      </c>
      <c r="J304" s="1">
        <v>190</v>
      </c>
      <c r="K304" s="87">
        <f t="shared" ref="K304:K309" si="181">J304/G304</f>
        <v>0.87962962962962965</v>
      </c>
      <c r="L304" s="2">
        <v>7</v>
      </c>
      <c r="M304" s="44">
        <f t="shared" ref="M304:M309" si="182">L304/G304</f>
        <v>3.2407407407407406E-2</v>
      </c>
      <c r="N304" s="2">
        <v>0</v>
      </c>
      <c r="O304" s="2">
        <v>0</v>
      </c>
      <c r="P304" s="11">
        <v>0</v>
      </c>
      <c r="Q304" s="2">
        <v>0</v>
      </c>
      <c r="R304" s="2">
        <v>21</v>
      </c>
      <c r="S304" s="2">
        <v>21</v>
      </c>
      <c r="T304" s="2">
        <v>0</v>
      </c>
      <c r="U304" s="11">
        <v>2</v>
      </c>
      <c r="V304" s="44">
        <f t="shared" ref="V304:V309" si="183">U304/G304</f>
        <v>9.2592592592592587E-3</v>
      </c>
      <c r="W304" s="1">
        <v>2</v>
      </c>
      <c r="X304" s="1">
        <v>0</v>
      </c>
      <c r="Y304" s="1">
        <v>8</v>
      </c>
      <c r="Z304" s="1">
        <v>42</v>
      </c>
      <c r="AA304" s="1">
        <v>91</v>
      </c>
      <c r="AB304" s="1">
        <v>56</v>
      </c>
      <c r="AC304" s="19">
        <f t="shared" ref="AC304:AC309" si="184">((Y304*5)+(Z304*4)+(AA304*3)+(AB304*2))/H304</f>
        <v>3.0101522842639592</v>
      </c>
      <c r="AD304" s="10">
        <v>4</v>
      </c>
      <c r="AE304" s="11" t="s">
        <v>1102</v>
      </c>
      <c r="AF304" s="11"/>
    </row>
    <row r="305" spans="2:33" x14ac:dyDescent="0.45">
      <c r="B305" s="1" t="s">
        <v>389</v>
      </c>
      <c r="C305" s="1" t="s">
        <v>390</v>
      </c>
      <c r="D305" s="57" t="s">
        <v>2</v>
      </c>
      <c r="E305" s="1" t="s">
        <v>4</v>
      </c>
      <c r="F305" s="7">
        <v>176</v>
      </c>
      <c r="G305" s="7">
        <f t="shared" si="154"/>
        <v>174</v>
      </c>
      <c r="H305" s="7">
        <v>163</v>
      </c>
      <c r="I305" s="16">
        <f t="shared" si="180"/>
        <v>0.93678160919540232</v>
      </c>
      <c r="J305" s="1">
        <v>155</v>
      </c>
      <c r="K305" s="87">
        <f t="shared" si="181"/>
        <v>0.89080459770114939</v>
      </c>
      <c r="L305" s="2">
        <v>8</v>
      </c>
      <c r="M305" s="44">
        <f t="shared" si="182"/>
        <v>4.5977011494252873E-2</v>
      </c>
      <c r="N305" s="2">
        <v>0</v>
      </c>
      <c r="O305" s="2">
        <v>0</v>
      </c>
      <c r="P305" s="11">
        <v>0</v>
      </c>
      <c r="Q305" s="2">
        <v>0</v>
      </c>
      <c r="R305" s="2">
        <v>13</v>
      </c>
      <c r="S305" s="2">
        <v>13</v>
      </c>
      <c r="T305" s="2">
        <v>0</v>
      </c>
      <c r="U305" s="11">
        <v>2</v>
      </c>
      <c r="V305" s="44">
        <f t="shared" si="183"/>
        <v>1.1494252873563218E-2</v>
      </c>
      <c r="W305" s="1">
        <v>2</v>
      </c>
      <c r="X305" s="1">
        <v>0</v>
      </c>
      <c r="Y305" s="1">
        <v>28</v>
      </c>
      <c r="Z305" s="1">
        <v>46</v>
      </c>
      <c r="AA305" s="1">
        <v>73</v>
      </c>
      <c r="AB305" s="1">
        <v>16</v>
      </c>
      <c r="AC305" s="19">
        <f t="shared" si="184"/>
        <v>3.5276073619631902</v>
      </c>
      <c r="AD305" s="10"/>
      <c r="AE305" s="11"/>
      <c r="AF305" s="11"/>
    </row>
    <row r="306" spans="2:33" x14ac:dyDescent="0.45">
      <c r="B306" s="1" t="s">
        <v>389</v>
      </c>
      <c r="C306" s="1" t="s">
        <v>390</v>
      </c>
      <c r="D306" s="57" t="s">
        <v>2</v>
      </c>
      <c r="E306" s="1" t="s">
        <v>5</v>
      </c>
      <c r="F306" s="7">
        <v>187</v>
      </c>
      <c r="G306" s="7">
        <f t="shared" si="154"/>
        <v>187</v>
      </c>
      <c r="H306" s="7">
        <v>182</v>
      </c>
      <c r="I306" s="16">
        <f t="shared" si="180"/>
        <v>0.9732620320855615</v>
      </c>
      <c r="J306" s="1">
        <v>176</v>
      </c>
      <c r="K306" s="87">
        <f t="shared" si="181"/>
        <v>0.94117647058823528</v>
      </c>
      <c r="L306" s="2">
        <v>6</v>
      </c>
      <c r="M306" s="44">
        <f t="shared" si="182"/>
        <v>3.2085561497326207E-2</v>
      </c>
      <c r="N306" s="2">
        <v>0</v>
      </c>
      <c r="O306" s="2">
        <v>0</v>
      </c>
      <c r="P306" s="11">
        <v>0</v>
      </c>
      <c r="Q306" s="2">
        <v>1</v>
      </c>
      <c r="R306" s="2">
        <v>4</v>
      </c>
      <c r="S306" s="2">
        <v>4</v>
      </c>
      <c r="T306" s="2">
        <v>0</v>
      </c>
      <c r="U306" s="11">
        <v>0</v>
      </c>
      <c r="V306" s="44">
        <f t="shared" si="183"/>
        <v>0</v>
      </c>
      <c r="W306" s="1">
        <v>0</v>
      </c>
      <c r="X306" s="1">
        <v>0</v>
      </c>
      <c r="Y306" s="1">
        <v>35</v>
      </c>
      <c r="Z306" s="1">
        <v>74</v>
      </c>
      <c r="AA306" s="1">
        <v>59</v>
      </c>
      <c r="AB306" s="1">
        <v>14</v>
      </c>
      <c r="AC306" s="19">
        <f t="shared" si="184"/>
        <v>3.7142857142857144</v>
      </c>
      <c r="AD306" s="10"/>
      <c r="AE306" s="11"/>
      <c r="AF306" s="11"/>
    </row>
    <row r="307" spans="2:33" x14ac:dyDescent="0.45">
      <c r="B307" s="1" t="s">
        <v>389</v>
      </c>
      <c r="C307" s="1" t="s">
        <v>390</v>
      </c>
      <c r="D307" s="57" t="s">
        <v>2</v>
      </c>
      <c r="E307" s="1" t="s">
        <v>6</v>
      </c>
      <c r="F307" s="7">
        <v>276</v>
      </c>
      <c r="G307" s="7">
        <f t="shared" si="154"/>
        <v>272</v>
      </c>
      <c r="H307" s="7">
        <v>235</v>
      </c>
      <c r="I307" s="16">
        <f t="shared" si="180"/>
        <v>0.86397058823529416</v>
      </c>
      <c r="J307" s="1">
        <v>234</v>
      </c>
      <c r="K307" s="87">
        <f t="shared" si="181"/>
        <v>0.86029411764705888</v>
      </c>
      <c r="L307" s="2">
        <v>1</v>
      </c>
      <c r="M307" s="44">
        <f t="shared" si="182"/>
        <v>3.6764705882352941E-3</v>
      </c>
      <c r="N307" s="2">
        <v>0</v>
      </c>
      <c r="O307" s="2">
        <v>0</v>
      </c>
      <c r="P307" s="11">
        <v>0</v>
      </c>
      <c r="Q307" s="2">
        <v>0</v>
      </c>
      <c r="R307" s="2">
        <v>41</v>
      </c>
      <c r="S307" s="2">
        <v>41</v>
      </c>
      <c r="T307" s="2">
        <v>0</v>
      </c>
      <c r="U307" s="11">
        <v>4</v>
      </c>
      <c r="V307" s="44">
        <f t="shared" si="183"/>
        <v>1.4705882352941176E-2</v>
      </c>
      <c r="W307" s="1">
        <v>4</v>
      </c>
      <c r="X307" s="1">
        <v>0</v>
      </c>
      <c r="Y307" s="1">
        <v>7</v>
      </c>
      <c r="Z307" s="1">
        <v>52</v>
      </c>
      <c r="AA307" s="1">
        <v>83</v>
      </c>
      <c r="AB307" s="1">
        <v>93</v>
      </c>
      <c r="AC307" s="19">
        <f t="shared" si="184"/>
        <v>2.8851063829787233</v>
      </c>
      <c r="AD307" s="10"/>
      <c r="AE307" s="11"/>
      <c r="AF307" s="11"/>
    </row>
    <row r="308" spans="2:33" x14ac:dyDescent="0.45">
      <c r="B308" s="1" t="s">
        <v>389</v>
      </c>
      <c r="C308" s="1" t="s">
        <v>390</v>
      </c>
      <c r="D308" s="57" t="s">
        <v>2</v>
      </c>
      <c r="E308" s="1" t="s">
        <v>7</v>
      </c>
      <c r="F308" s="7">
        <v>160</v>
      </c>
      <c r="G308" s="7">
        <f t="shared" si="154"/>
        <v>154</v>
      </c>
      <c r="H308" s="7">
        <v>96</v>
      </c>
      <c r="I308" s="16">
        <f t="shared" si="180"/>
        <v>0.62337662337662336</v>
      </c>
      <c r="J308" s="1">
        <v>82</v>
      </c>
      <c r="K308" s="87">
        <f t="shared" si="181"/>
        <v>0.53246753246753242</v>
      </c>
      <c r="L308" s="2">
        <v>14</v>
      </c>
      <c r="M308" s="44">
        <f t="shared" si="182"/>
        <v>9.0909090909090912E-2</v>
      </c>
      <c r="N308" s="2">
        <v>0</v>
      </c>
      <c r="O308" s="2">
        <v>1</v>
      </c>
      <c r="P308" s="11">
        <v>3</v>
      </c>
      <c r="Q308" s="2">
        <v>0</v>
      </c>
      <c r="R308" s="2">
        <v>61</v>
      </c>
      <c r="S308" s="2">
        <v>61</v>
      </c>
      <c r="T308" s="2">
        <v>0</v>
      </c>
      <c r="U308" s="11">
        <v>3</v>
      </c>
      <c r="V308" s="44">
        <f t="shared" si="183"/>
        <v>1.948051948051948E-2</v>
      </c>
      <c r="W308" s="1">
        <v>3</v>
      </c>
      <c r="X308" s="1">
        <v>0</v>
      </c>
      <c r="Y308" s="1">
        <v>3</v>
      </c>
      <c r="Z308" s="1">
        <v>13</v>
      </c>
      <c r="AA308" s="1">
        <v>17</v>
      </c>
      <c r="AB308" s="1">
        <v>62</v>
      </c>
      <c r="AC308" s="19">
        <f t="shared" si="184"/>
        <v>2.5208333333333335</v>
      </c>
      <c r="AD308" s="10"/>
      <c r="AE308" s="11"/>
      <c r="AF308" s="11"/>
    </row>
    <row r="309" spans="2:33" x14ac:dyDescent="0.45">
      <c r="B309" s="1" t="s">
        <v>389</v>
      </c>
      <c r="C309" s="1" t="s">
        <v>390</v>
      </c>
      <c r="D309" s="57" t="s">
        <v>2</v>
      </c>
      <c r="E309" s="1" t="s">
        <v>8</v>
      </c>
      <c r="F309" s="7">
        <v>122</v>
      </c>
      <c r="G309" s="7">
        <f t="shared" si="154"/>
        <v>114</v>
      </c>
      <c r="H309" s="7">
        <v>79</v>
      </c>
      <c r="I309" s="16">
        <f t="shared" si="180"/>
        <v>0.69298245614035092</v>
      </c>
      <c r="J309" s="1">
        <v>64</v>
      </c>
      <c r="K309" s="87">
        <f t="shared" si="181"/>
        <v>0.56140350877192979</v>
      </c>
      <c r="L309" s="2">
        <v>15</v>
      </c>
      <c r="M309" s="44">
        <f t="shared" si="182"/>
        <v>0.13157894736842105</v>
      </c>
      <c r="N309" s="2">
        <v>0</v>
      </c>
      <c r="O309" s="2">
        <v>0</v>
      </c>
      <c r="P309" s="11">
        <v>5</v>
      </c>
      <c r="Q309" s="2">
        <v>0</v>
      </c>
      <c r="R309" s="2">
        <v>38</v>
      </c>
      <c r="S309" s="2">
        <v>38</v>
      </c>
      <c r="T309" s="2">
        <v>0</v>
      </c>
      <c r="U309" s="11">
        <v>3</v>
      </c>
      <c r="V309" s="44">
        <f t="shared" si="183"/>
        <v>2.6315789473684209E-2</v>
      </c>
      <c r="W309" s="1">
        <v>3</v>
      </c>
      <c r="X309" s="1">
        <v>0</v>
      </c>
      <c r="Y309" s="1">
        <v>1</v>
      </c>
      <c r="Z309" s="1">
        <v>5</v>
      </c>
      <c r="AA309" s="1">
        <v>12</v>
      </c>
      <c r="AB309" s="1">
        <v>61</v>
      </c>
      <c r="AC309" s="19">
        <f t="shared" si="184"/>
        <v>2.3164556962025316</v>
      </c>
      <c r="AD309" s="10"/>
      <c r="AE309" s="11"/>
      <c r="AF309" s="11"/>
    </row>
    <row r="310" spans="2:33" s="5" customFormat="1" x14ac:dyDescent="0.45">
      <c r="B310" s="2"/>
      <c r="C310" s="2"/>
      <c r="D310" s="58"/>
      <c r="E310" s="2"/>
      <c r="F310" s="8"/>
      <c r="G310" s="7">
        <f t="shared" si="154"/>
        <v>0</v>
      </c>
      <c r="H310" s="8"/>
      <c r="I310" s="16"/>
      <c r="J310" s="2"/>
      <c r="K310" s="87"/>
      <c r="L310" s="2"/>
      <c r="M310" s="44"/>
      <c r="N310" s="2"/>
      <c r="O310" s="2"/>
      <c r="P310" s="11"/>
      <c r="Q310" s="2"/>
      <c r="R310" s="2"/>
      <c r="S310" s="2"/>
      <c r="T310" s="2"/>
      <c r="U310" s="11"/>
      <c r="V310" s="44"/>
      <c r="W310" s="2"/>
      <c r="X310" s="2"/>
      <c r="Y310" s="2"/>
      <c r="Z310" s="2"/>
      <c r="AA310" s="2"/>
      <c r="AB310" s="2"/>
      <c r="AC310" s="40"/>
      <c r="AD310" s="41"/>
      <c r="AE310" s="2"/>
      <c r="AF310" s="2"/>
      <c r="AG310" s="24"/>
    </row>
    <row r="311" spans="2:33" x14ac:dyDescent="0.45">
      <c r="B311" s="1" t="s">
        <v>391</v>
      </c>
      <c r="C311" s="1" t="s">
        <v>392</v>
      </c>
      <c r="D311" s="57" t="s">
        <v>2</v>
      </c>
      <c r="E311" s="1" t="s">
        <v>3</v>
      </c>
      <c r="F311" s="7">
        <v>24</v>
      </c>
      <c r="G311" s="7">
        <f t="shared" si="154"/>
        <v>23</v>
      </c>
      <c r="H311" s="7">
        <v>19</v>
      </c>
      <c r="I311" s="16">
        <f t="shared" ref="I311:I316" si="185">H311/G311</f>
        <v>0.82608695652173914</v>
      </c>
      <c r="J311" s="1">
        <v>18</v>
      </c>
      <c r="K311" s="87">
        <f t="shared" ref="K311:K316" si="186">J311/G311</f>
        <v>0.78260869565217395</v>
      </c>
      <c r="L311" s="2">
        <v>1</v>
      </c>
      <c r="M311" s="44">
        <f t="shared" ref="M311:M316" si="187">L311/G311</f>
        <v>4.3478260869565216E-2</v>
      </c>
      <c r="N311" s="2">
        <v>0</v>
      </c>
      <c r="O311" s="2">
        <v>0</v>
      </c>
      <c r="P311" s="11">
        <v>0</v>
      </c>
      <c r="Q311" s="2">
        <v>0</v>
      </c>
      <c r="R311" s="2">
        <v>5</v>
      </c>
      <c r="S311" s="2">
        <v>4</v>
      </c>
      <c r="T311" s="2">
        <v>1</v>
      </c>
      <c r="U311" s="11">
        <v>1</v>
      </c>
      <c r="V311" s="44">
        <f t="shared" ref="V311:V316" si="188">U311/G311</f>
        <v>4.3478260869565216E-2</v>
      </c>
      <c r="W311" s="1">
        <v>1</v>
      </c>
      <c r="X311" s="1">
        <v>0</v>
      </c>
      <c r="Y311" s="1">
        <v>1</v>
      </c>
      <c r="Z311" s="1">
        <v>3</v>
      </c>
      <c r="AA311" s="1">
        <v>8</v>
      </c>
      <c r="AB311" s="1">
        <v>7</v>
      </c>
      <c r="AC311" s="19">
        <f t="shared" ref="AC311:AC316" si="189">((Y311*5)+(Z311*4)+(AA311*3)+(AB311*2))/H311</f>
        <v>2.8947368421052633</v>
      </c>
      <c r="AD311" s="10">
        <v>4</v>
      </c>
      <c r="AE311" s="11" t="s">
        <v>1102</v>
      </c>
      <c r="AF311" s="11"/>
    </row>
    <row r="312" spans="2:33" x14ac:dyDescent="0.45">
      <c r="B312" s="1" t="s">
        <v>391</v>
      </c>
      <c r="C312" s="1" t="s">
        <v>392</v>
      </c>
      <c r="D312" s="57" t="s">
        <v>2</v>
      </c>
      <c r="E312" s="1" t="s">
        <v>4</v>
      </c>
      <c r="F312" s="7">
        <v>11</v>
      </c>
      <c r="G312" s="7">
        <f t="shared" si="154"/>
        <v>11</v>
      </c>
      <c r="H312" s="7">
        <v>8</v>
      </c>
      <c r="I312" s="16">
        <f t="shared" si="185"/>
        <v>0.72727272727272729</v>
      </c>
      <c r="J312" s="1">
        <v>5</v>
      </c>
      <c r="K312" s="87">
        <f t="shared" si="186"/>
        <v>0.45454545454545453</v>
      </c>
      <c r="L312" s="2">
        <v>3</v>
      </c>
      <c r="M312" s="44">
        <f t="shared" si="187"/>
        <v>0.27272727272727271</v>
      </c>
      <c r="N312" s="2">
        <v>0</v>
      </c>
      <c r="O312" s="2">
        <v>0</v>
      </c>
      <c r="P312" s="11">
        <v>0</v>
      </c>
      <c r="Q312" s="2">
        <v>0</v>
      </c>
      <c r="R312" s="2">
        <v>3</v>
      </c>
      <c r="S312" s="2">
        <v>3</v>
      </c>
      <c r="T312" s="2">
        <v>0</v>
      </c>
      <c r="U312" s="11">
        <v>0</v>
      </c>
      <c r="V312" s="44">
        <f t="shared" si="188"/>
        <v>0</v>
      </c>
      <c r="W312" s="1">
        <v>0</v>
      </c>
      <c r="X312" s="1">
        <v>0</v>
      </c>
      <c r="Y312" s="1">
        <v>1</v>
      </c>
      <c r="Z312" s="1">
        <v>3</v>
      </c>
      <c r="AA312" s="1">
        <v>3</v>
      </c>
      <c r="AB312" s="1">
        <v>1</v>
      </c>
      <c r="AC312" s="19">
        <f t="shared" si="189"/>
        <v>3.5</v>
      </c>
      <c r="AD312" s="10"/>
      <c r="AE312" s="11"/>
      <c r="AF312" s="11"/>
    </row>
    <row r="313" spans="2:33" x14ac:dyDescent="0.45">
      <c r="B313" s="1" t="s">
        <v>391</v>
      </c>
      <c r="C313" s="1" t="s">
        <v>392</v>
      </c>
      <c r="D313" s="57" t="s">
        <v>2</v>
      </c>
      <c r="E313" s="1" t="s">
        <v>5</v>
      </c>
      <c r="F313" s="7">
        <v>6</v>
      </c>
      <c r="G313" s="7">
        <f t="shared" si="154"/>
        <v>6</v>
      </c>
      <c r="H313" s="7">
        <v>5</v>
      </c>
      <c r="I313" s="16">
        <f t="shared" si="185"/>
        <v>0.83333333333333337</v>
      </c>
      <c r="J313" s="1">
        <v>2</v>
      </c>
      <c r="K313" s="87">
        <f t="shared" si="186"/>
        <v>0.33333333333333331</v>
      </c>
      <c r="L313" s="2">
        <v>3</v>
      </c>
      <c r="M313" s="44">
        <f t="shared" si="187"/>
        <v>0.5</v>
      </c>
      <c r="N313" s="2">
        <v>0</v>
      </c>
      <c r="O313" s="2">
        <v>0</v>
      </c>
      <c r="P313" s="11">
        <v>0</v>
      </c>
      <c r="Q313" s="2">
        <v>0</v>
      </c>
      <c r="R313" s="2">
        <v>1</v>
      </c>
      <c r="S313" s="2">
        <v>0</v>
      </c>
      <c r="T313" s="2">
        <v>1</v>
      </c>
      <c r="U313" s="11">
        <v>0</v>
      </c>
      <c r="V313" s="44">
        <f t="shared" si="188"/>
        <v>0</v>
      </c>
      <c r="W313" s="1">
        <v>0</v>
      </c>
      <c r="X313" s="1">
        <v>0</v>
      </c>
      <c r="Y313" s="1">
        <v>0</v>
      </c>
      <c r="Z313" s="1">
        <v>1</v>
      </c>
      <c r="AA313" s="1">
        <v>3</v>
      </c>
      <c r="AB313" s="1">
        <v>1</v>
      </c>
      <c r="AC313" s="19">
        <f t="shared" si="189"/>
        <v>3</v>
      </c>
      <c r="AD313" s="10"/>
      <c r="AE313" s="11"/>
      <c r="AF313" s="11"/>
    </row>
    <row r="314" spans="2:33" x14ac:dyDescent="0.45">
      <c r="B314" s="1" t="s">
        <v>391</v>
      </c>
      <c r="C314" s="1" t="s">
        <v>392</v>
      </c>
      <c r="D314" s="57" t="s">
        <v>2</v>
      </c>
      <c r="E314" s="1" t="s">
        <v>6</v>
      </c>
      <c r="F314" s="7">
        <v>13</v>
      </c>
      <c r="G314" s="7">
        <f t="shared" si="154"/>
        <v>12</v>
      </c>
      <c r="H314" s="7">
        <v>10</v>
      </c>
      <c r="I314" s="16">
        <f t="shared" si="185"/>
        <v>0.83333333333333337</v>
      </c>
      <c r="J314" s="1">
        <v>10</v>
      </c>
      <c r="K314" s="87">
        <f t="shared" si="186"/>
        <v>0.83333333333333337</v>
      </c>
      <c r="L314" s="2">
        <v>0</v>
      </c>
      <c r="M314" s="44">
        <f t="shared" si="187"/>
        <v>0</v>
      </c>
      <c r="N314" s="2">
        <v>0</v>
      </c>
      <c r="O314" s="2">
        <v>0</v>
      </c>
      <c r="P314" s="11">
        <v>1</v>
      </c>
      <c r="Q314" s="2">
        <v>0</v>
      </c>
      <c r="R314" s="2">
        <v>2</v>
      </c>
      <c r="S314" s="2">
        <v>2</v>
      </c>
      <c r="T314" s="2">
        <v>0</v>
      </c>
      <c r="U314" s="11">
        <v>0</v>
      </c>
      <c r="V314" s="44">
        <f t="shared" si="188"/>
        <v>0</v>
      </c>
      <c r="W314" s="1">
        <v>0</v>
      </c>
      <c r="X314" s="1">
        <v>0</v>
      </c>
      <c r="Y314" s="1">
        <v>3</v>
      </c>
      <c r="Z314" s="1">
        <v>4</v>
      </c>
      <c r="AA314" s="1">
        <v>3</v>
      </c>
      <c r="AB314" s="1">
        <v>0</v>
      </c>
      <c r="AC314" s="19">
        <f t="shared" si="189"/>
        <v>4</v>
      </c>
      <c r="AD314" s="10"/>
      <c r="AE314" s="11"/>
      <c r="AF314" s="11"/>
    </row>
    <row r="315" spans="2:33" x14ac:dyDescent="0.45">
      <c r="B315" s="1" t="s">
        <v>391</v>
      </c>
      <c r="C315" s="1" t="s">
        <v>392</v>
      </c>
      <c r="D315" s="57" t="s">
        <v>2</v>
      </c>
      <c r="E315" s="1" t="s">
        <v>7</v>
      </c>
      <c r="F315" s="7">
        <v>9</v>
      </c>
      <c r="G315" s="7">
        <f t="shared" si="154"/>
        <v>9</v>
      </c>
      <c r="H315" s="7">
        <v>8</v>
      </c>
      <c r="I315" s="16">
        <f t="shared" si="185"/>
        <v>0.88888888888888884</v>
      </c>
      <c r="J315" s="1">
        <v>8</v>
      </c>
      <c r="K315" s="87">
        <f t="shared" si="186"/>
        <v>0.88888888888888884</v>
      </c>
      <c r="L315" s="2">
        <v>0</v>
      </c>
      <c r="M315" s="44">
        <f t="shared" si="187"/>
        <v>0</v>
      </c>
      <c r="N315" s="2">
        <v>0</v>
      </c>
      <c r="O315" s="2">
        <v>0</v>
      </c>
      <c r="P315" s="11">
        <v>0</v>
      </c>
      <c r="Q315" s="2">
        <v>0</v>
      </c>
      <c r="R315" s="2">
        <v>1</v>
      </c>
      <c r="S315" s="2">
        <v>1</v>
      </c>
      <c r="T315" s="2">
        <v>0</v>
      </c>
      <c r="U315" s="11">
        <v>0</v>
      </c>
      <c r="V315" s="44">
        <f t="shared" si="188"/>
        <v>0</v>
      </c>
      <c r="W315" s="1">
        <v>0</v>
      </c>
      <c r="X315" s="1">
        <v>0</v>
      </c>
      <c r="Y315" s="1">
        <v>2</v>
      </c>
      <c r="Z315" s="1">
        <v>2</v>
      </c>
      <c r="AA315" s="1">
        <v>1</v>
      </c>
      <c r="AB315" s="1">
        <v>3</v>
      </c>
      <c r="AC315" s="19">
        <f t="shared" si="189"/>
        <v>3.375</v>
      </c>
      <c r="AD315" s="10"/>
      <c r="AE315" s="11"/>
      <c r="AF315" s="11"/>
    </row>
    <row r="316" spans="2:33" x14ac:dyDescent="0.45">
      <c r="B316" s="1" t="s">
        <v>391</v>
      </c>
      <c r="C316" s="1" t="s">
        <v>392</v>
      </c>
      <c r="D316" s="57" t="s">
        <v>2</v>
      </c>
      <c r="E316" s="1" t="s">
        <v>8</v>
      </c>
      <c r="F316" s="7">
        <v>35</v>
      </c>
      <c r="G316" s="7">
        <f t="shared" si="154"/>
        <v>35</v>
      </c>
      <c r="H316" s="7">
        <v>33</v>
      </c>
      <c r="I316" s="16">
        <f t="shared" si="185"/>
        <v>0.94285714285714284</v>
      </c>
      <c r="J316" s="1">
        <v>32</v>
      </c>
      <c r="K316" s="87">
        <f t="shared" si="186"/>
        <v>0.91428571428571426</v>
      </c>
      <c r="L316" s="2">
        <v>1</v>
      </c>
      <c r="M316" s="44">
        <f t="shared" si="187"/>
        <v>2.8571428571428571E-2</v>
      </c>
      <c r="N316" s="2">
        <v>0</v>
      </c>
      <c r="O316" s="2">
        <v>0</v>
      </c>
      <c r="P316" s="11">
        <v>0</v>
      </c>
      <c r="Q316" s="2">
        <v>0</v>
      </c>
      <c r="R316" s="2">
        <v>2</v>
      </c>
      <c r="S316" s="2">
        <v>0</v>
      </c>
      <c r="T316" s="2">
        <v>2</v>
      </c>
      <c r="U316" s="11">
        <v>0</v>
      </c>
      <c r="V316" s="44">
        <f t="shared" si="188"/>
        <v>0</v>
      </c>
      <c r="W316" s="1">
        <v>0</v>
      </c>
      <c r="X316" s="1">
        <v>0</v>
      </c>
      <c r="Y316" s="1">
        <v>8</v>
      </c>
      <c r="Z316" s="1">
        <v>10</v>
      </c>
      <c r="AA316" s="1">
        <v>6</v>
      </c>
      <c r="AB316" s="1">
        <v>9</v>
      </c>
      <c r="AC316" s="19">
        <f t="shared" si="189"/>
        <v>3.5151515151515151</v>
      </c>
      <c r="AD316" s="10"/>
      <c r="AE316" s="11"/>
      <c r="AF316" s="11"/>
    </row>
    <row r="317" spans="2:33" s="5" customFormat="1" x14ac:dyDescent="0.45">
      <c r="B317" s="2"/>
      <c r="C317" s="2"/>
      <c r="D317" s="58"/>
      <c r="E317" s="2"/>
      <c r="F317" s="8"/>
      <c r="G317" s="7">
        <f t="shared" si="154"/>
        <v>0</v>
      </c>
      <c r="H317" s="8"/>
      <c r="I317" s="16"/>
      <c r="J317" s="2"/>
      <c r="K317" s="87"/>
      <c r="L317" s="2"/>
      <c r="M317" s="44"/>
      <c r="N317" s="2"/>
      <c r="O317" s="2"/>
      <c r="P317" s="11"/>
      <c r="Q317" s="2"/>
      <c r="R317" s="2"/>
      <c r="S317" s="2"/>
      <c r="T317" s="2"/>
      <c r="U317" s="11"/>
      <c r="V317" s="44"/>
      <c r="W317" s="2"/>
      <c r="X317" s="2"/>
      <c r="Y317" s="2"/>
      <c r="Z317" s="2"/>
      <c r="AA317" s="2"/>
      <c r="AB317" s="2"/>
      <c r="AC317" s="40"/>
      <c r="AD317" s="41"/>
      <c r="AE317" s="2"/>
      <c r="AF317" s="2"/>
      <c r="AG317" s="24"/>
    </row>
    <row r="318" spans="2:33" x14ac:dyDescent="0.45">
      <c r="B318" s="1" t="s">
        <v>403</v>
      </c>
      <c r="C318" s="1" t="s">
        <v>404</v>
      </c>
      <c r="D318" s="57" t="s">
        <v>2</v>
      </c>
      <c r="E318" s="1" t="s">
        <v>3</v>
      </c>
      <c r="F318" s="7">
        <v>41</v>
      </c>
      <c r="G318" s="7">
        <f t="shared" si="154"/>
        <v>38</v>
      </c>
      <c r="H318" s="7">
        <v>31</v>
      </c>
      <c r="I318" s="16">
        <f t="shared" ref="I318:I323" si="190">H318/G318</f>
        <v>0.81578947368421051</v>
      </c>
      <c r="J318" s="1">
        <v>30</v>
      </c>
      <c r="K318" s="87">
        <f t="shared" ref="K318:K323" si="191">J318/G318</f>
        <v>0.78947368421052633</v>
      </c>
      <c r="L318" s="2">
        <v>1</v>
      </c>
      <c r="M318" s="44">
        <f t="shared" ref="M318:M323" si="192">L318/G318</f>
        <v>2.6315789473684209E-2</v>
      </c>
      <c r="N318" s="2">
        <v>0</v>
      </c>
      <c r="O318" s="2">
        <v>0</v>
      </c>
      <c r="P318" s="11">
        <v>0</v>
      </c>
      <c r="Q318" s="2">
        <v>0</v>
      </c>
      <c r="R318" s="2">
        <v>10</v>
      </c>
      <c r="S318" s="2">
        <v>4</v>
      </c>
      <c r="T318" s="2">
        <v>6</v>
      </c>
      <c r="U318" s="11">
        <v>3</v>
      </c>
      <c r="V318" s="44">
        <f t="shared" ref="V318:V323" si="193">U318/G318</f>
        <v>7.8947368421052627E-2</v>
      </c>
      <c r="W318" s="1">
        <v>2</v>
      </c>
      <c r="X318" s="1">
        <v>1</v>
      </c>
      <c r="Y318" s="1">
        <v>4</v>
      </c>
      <c r="Z318" s="1">
        <v>1</v>
      </c>
      <c r="AA318" s="1">
        <v>17</v>
      </c>
      <c r="AB318" s="1">
        <v>9</v>
      </c>
      <c r="AC318" s="19">
        <f t="shared" ref="AC318:AC323" si="194">((Y318*5)+(Z318*4)+(AA318*3)+(AB318*2))/H318</f>
        <v>3</v>
      </c>
      <c r="AD318" s="10">
        <v>4</v>
      </c>
      <c r="AE318" s="11" t="s">
        <v>1106</v>
      </c>
      <c r="AF318" s="11"/>
    </row>
    <row r="319" spans="2:33" x14ac:dyDescent="0.45">
      <c r="B319" s="1" t="s">
        <v>403</v>
      </c>
      <c r="C319" s="1" t="s">
        <v>404</v>
      </c>
      <c r="D319" s="57" t="s">
        <v>2</v>
      </c>
      <c r="E319" s="1" t="s">
        <v>4</v>
      </c>
      <c r="F319" s="7">
        <v>58</v>
      </c>
      <c r="G319" s="7">
        <f t="shared" si="154"/>
        <v>56</v>
      </c>
      <c r="H319" s="7">
        <v>36</v>
      </c>
      <c r="I319" s="16">
        <f t="shared" si="190"/>
        <v>0.6428571428571429</v>
      </c>
      <c r="J319" s="1">
        <v>35</v>
      </c>
      <c r="K319" s="87">
        <f t="shared" si="191"/>
        <v>0.625</v>
      </c>
      <c r="L319" s="2">
        <v>1</v>
      </c>
      <c r="M319" s="44">
        <f t="shared" si="192"/>
        <v>1.7857142857142856E-2</v>
      </c>
      <c r="N319" s="2">
        <v>0</v>
      </c>
      <c r="O319" s="2">
        <v>0</v>
      </c>
      <c r="P319" s="11">
        <v>0</v>
      </c>
      <c r="Q319" s="2">
        <v>0</v>
      </c>
      <c r="R319" s="2">
        <v>22</v>
      </c>
      <c r="S319" s="2">
        <v>15</v>
      </c>
      <c r="T319" s="2">
        <v>7</v>
      </c>
      <c r="U319" s="11">
        <v>2</v>
      </c>
      <c r="V319" s="44">
        <f t="shared" si="193"/>
        <v>3.5714285714285712E-2</v>
      </c>
      <c r="W319" s="1">
        <v>1</v>
      </c>
      <c r="X319" s="1">
        <v>1</v>
      </c>
      <c r="Y319" s="1">
        <v>0</v>
      </c>
      <c r="Z319" s="1">
        <v>3</v>
      </c>
      <c r="AA319" s="1">
        <v>12</v>
      </c>
      <c r="AB319" s="1">
        <v>21</v>
      </c>
      <c r="AC319" s="19">
        <f t="shared" si="194"/>
        <v>2.5</v>
      </c>
      <c r="AD319" s="10"/>
      <c r="AE319" s="11"/>
      <c r="AF319" s="11"/>
    </row>
    <row r="320" spans="2:33" x14ac:dyDescent="0.45">
      <c r="B320" s="1" t="s">
        <v>403</v>
      </c>
      <c r="C320" s="1" t="s">
        <v>404</v>
      </c>
      <c r="D320" s="57" t="s">
        <v>2</v>
      </c>
      <c r="E320" s="1" t="s">
        <v>5</v>
      </c>
      <c r="F320" s="7">
        <v>60</v>
      </c>
      <c r="G320" s="7">
        <f t="shared" si="154"/>
        <v>60</v>
      </c>
      <c r="H320" s="7">
        <v>57</v>
      </c>
      <c r="I320" s="16">
        <f t="shared" si="190"/>
        <v>0.95</v>
      </c>
      <c r="J320" s="1">
        <v>44</v>
      </c>
      <c r="K320" s="87">
        <f t="shared" si="191"/>
        <v>0.73333333333333328</v>
      </c>
      <c r="L320" s="2">
        <v>13</v>
      </c>
      <c r="M320" s="44">
        <f t="shared" si="192"/>
        <v>0.21666666666666667</v>
      </c>
      <c r="N320" s="2">
        <v>0</v>
      </c>
      <c r="O320" s="2">
        <v>0</v>
      </c>
      <c r="P320" s="11">
        <v>0</v>
      </c>
      <c r="Q320" s="2">
        <v>0</v>
      </c>
      <c r="R320" s="2">
        <v>3</v>
      </c>
      <c r="S320" s="2">
        <v>0</v>
      </c>
      <c r="T320" s="2">
        <v>3</v>
      </c>
      <c r="U320" s="11">
        <v>0</v>
      </c>
      <c r="V320" s="44">
        <f t="shared" si="193"/>
        <v>0</v>
      </c>
      <c r="W320" s="1">
        <v>0</v>
      </c>
      <c r="X320" s="1">
        <v>0</v>
      </c>
      <c r="Y320" s="1">
        <v>0</v>
      </c>
      <c r="Z320" s="1">
        <v>4</v>
      </c>
      <c r="AA320" s="1">
        <v>23</v>
      </c>
      <c r="AB320" s="1">
        <v>30</v>
      </c>
      <c r="AC320" s="19">
        <f t="shared" si="194"/>
        <v>2.5438596491228069</v>
      </c>
      <c r="AD320" s="10"/>
      <c r="AE320" s="11"/>
      <c r="AF320" s="11"/>
    </row>
    <row r="321" spans="2:33" x14ac:dyDescent="0.45">
      <c r="B321" s="1" t="s">
        <v>403</v>
      </c>
      <c r="C321" s="1" t="s">
        <v>404</v>
      </c>
      <c r="D321" s="57" t="s">
        <v>2</v>
      </c>
      <c r="E321" s="1" t="s">
        <v>6</v>
      </c>
      <c r="F321" s="7">
        <v>70</v>
      </c>
      <c r="G321" s="7">
        <f t="shared" si="154"/>
        <v>68</v>
      </c>
      <c r="H321" s="7">
        <v>50</v>
      </c>
      <c r="I321" s="16">
        <f t="shared" si="190"/>
        <v>0.73529411764705888</v>
      </c>
      <c r="J321" s="1">
        <v>50</v>
      </c>
      <c r="K321" s="87">
        <f t="shared" si="191"/>
        <v>0.73529411764705888</v>
      </c>
      <c r="L321" s="2">
        <v>0</v>
      </c>
      <c r="M321" s="44">
        <f t="shared" si="192"/>
        <v>0</v>
      </c>
      <c r="N321" s="2">
        <v>0</v>
      </c>
      <c r="O321" s="2">
        <v>0</v>
      </c>
      <c r="P321" s="11">
        <v>0</v>
      </c>
      <c r="Q321" s="2">
        <v>0</v>
      </c>
      <c r="R321" s="2">
        <v>20</v>
      </c>
      <c r="S321" s="2">
        <v>20</v>
      </c>
      <c r="T321" s="2">
        <v>0</v>
      </c>
      <c r="U321" s="11">
        <v>2</v>
      </c>
      <c r="V321" s="44">
        <f t="shared" si="193"/>
        <v>2.9411764705882353E-2</v>
      </c>
      <c r="W321" s="1">
        <v>2</v>
      </c>
      <c r="X321" s="1">
        <v>0</v>
      </c>
      <c r="Y321" s="1">
        <v>1</v>
      </c>
      <c r="Z321" s="1">
        <v>10</v>
      </c>
      <c r="AA321" s="1">
        <v>18</v>
      </c>
      <c r="AB321" s="1">
        <v>21</v>
      </c>
      <c r="AC321" s="19">
        <f t="shared" si="194"/>
        <v>2.82</v>
      </c>
      <c r="AD321" s="10"/>
      <c r="AE321" s="11"/>
      <c r="AF321" s="11"/>
    </row>
    <row r="322" spans="2:33" x14ac:dyDescent="0.45">
      <c r="B322" s="1" t="s">
        <v>403</v>
      </c>
      <c r="C322" s="1" t="s">
        <v>404</v>
      </c>
      <c r="D322" s="57" t="s">
        <v>2</v>
      </c>
      <c r="E322" s="1" t="s">
        <v>7</v>
      </c>
      <c r="F322" s="7">
        <v>46</v>
      </c>
      <c r="G322" s="7">
        <f t="shared" si="154"/>
        <v>41</v>
      </c>
      <c r="H322" s="7">
        <v>24</v>
      </c>
      <c r="I322" s="16">
        <f t="shared" si="190"/>
        <v>0.58536585365853655</v>
      </c>
      <c r="J322" s="1">
        <v>18</v>
      </c>
      <c r="K322" s="87">
        <f t="shared" si="191"/>
        <v>0.43902439024390244</v>
      </c>
      <c r="L322" s="2">
        <v>6</v>
      </c>
      <c r="M322" s="44">
        <f t="shared" si="192"/>
        <v>0.14634146341463414</v>
      </c>
      <c r="N322" s="2">
        <v>0</v>
      </c>
      <c r="O322" s="2">
        <v>0</v>
      </c>
      <c r="P322" s="11">
        <v>0</v>
      </c>
      <c r="Q322" s="2">
        <v>0</v>
      </c>
      <c r="R322" s="2">
        <v>22</v>
      </c>
      <c r="S322" s="2">
        <v>18</v>
      </c>
      <c r="T322" s="2">
        <v>4</v>
      </c>
      <c r="U322" s="11">
        <v>5</v>
      </c>
      <c r="V322" s="44">
        <f t="shared" si="193"/>
        <v>0.12195121951219512</v>
      </c>
      <c r="W322" s="1">
        <v>5</v>
      </c>
      <c r="X322" s="1">
        <v>0</v>
      </c>
      <c r="Y322" s="1">
        <v>1</v>
      </c>
      <c r="Z322" s="1">
        <v>2</v>
      </c>
      <c r="AA322" s="1">
        <v>7</v>
      </c>
      <c r="AB322" s="1">
        <v>14</v>
      </c>
      <c r="AC322" s="19">
        <f t="shared" si="194"/>
        <v>2.5833333333333335</v>
      </c>
      <c r="AD322" s="10"/>
      <c r="AE322" s="11"/>
      <c r="AF322" s="11"/>
    </row>
    <row r="323" spans="2:33" x14ac:dyDescent="0.45">
      <c r="B323" s="1" t="s">
        <v>403</v>
      </c>
      <c r="C323" s="1" t="s">
        <v>404</v>
      </c>
      <c r="D323" s="57" t="s">
        <v>2</v>
      </c>
      <c r="E323" s="1" t="s">
        <v>8</v>
      </c>
      <c r="F323" s="7">
        <v>45</v>
      </c>
      <c r="G323" s="7">
        <f t="shared" si="154"/>
        <v>43</v>
      </c>
      <c r="H323" s="7">
        <v>35</v>
      </c>
      <c r="I323" s="16">
        <f t="shared" si="190"/>
        <v>0.81395348837209303</v>
      </c>
      <c r="J323" s="1">
        <v>30</v>
      </c>
      <c r="K323" s="87">
        <f t="shared" si="191"/>
        <v>0.69767441860465118</v>
      </c>
      <c r="L323" s="2">
        <v>5</v>
      </c>
      <c r="M323" s="44">
        <f t="shared" si="192"/>
        <v>0.11627906976744186</v>
      </c>
      <c r="N323" s="2">
        <v>0</v>
      </c>
      <c r="O323" s="2">
        <v>0</v>
      </c>
      <c r="P323" s="11">
        <v>0</v>
      </c>
      <c r="Q323" s="2">
        <v>0</v>
      </c>
      <c r="R323" s="2">
        <v>10</v>
      </c>
      <c r="S323" s="2">
        <v>6</v>
      </c>
      <c r="T323" s="2">
        <v>4</v>
      </c>
      <c r="U323" s="11">
        <v>2</v>
      </c>
      <c r="V323" s="44">
        <f t="shared" si="193"/>
        <v>4.6511627906976744E-2</v>
      </c>
      <c r="W323" s="1">
        <v>1</v>
      </c>
      <c r="X323" s="1">
        <v>1</v>
      </c>
      <c r="Y323" s="1">
        <v>1</v>
      </c>
      <c r="Z323" s="1">
        <v>2</v>
      </c>
      <c r="AA323" s="1">
        <v>15</v>
      </c>
      <c r="AB323" s="1">
        <v>17</v>
      </c>
      <c r="AC323" s="19">
        <f t="shared" si="194"/>
        <v>2.6285714285714286</v>
      </c>
      <c r="AD323" s="10"/>
      <c r="AE323" s="11"/>
      <c r="AF323" s="11"/>
    </row>
    <row r="324" spans="2:33" s="5" customFormat="1" x14ac:dyDescent="0.45">
      <c r="B324" s="2"/>
      <c r="C324" s="2"/>
      <c r="D324" s="58"/>
      <c r="E324" s="2"/>
      <c r="F324" s="8"/>
      <c r="G324" s="7">
        <f t="shared" si="154"/>
        <v>0</v>
      </c>
      <c r="H324" s="8"/>
      <c r="I324" s="16"/>
      <c r="J324" s="2"/>
      <c r="K324" s="87"/>
      <c r="L324" s="2"/>
      <c r="M324" s="44"/>
      <c r="N324" s="2"/>
      <c r="O324" s="2"/>
      <c r="P324" s="11"/>
      <c r="Q324" s="2"/>
      <c r="R324" s="2"/>
      <c r="S324" s="2"/>
      <c r="T324" s="2"/>
      <c r="U324" s="11"/>
      <c r="V324" s="44"/>
      <c r="W324" s="2"/>
      <c r="X324" s="2"/>
      <c r="Y324" s="2"/>
      <c r="Z324" s="2"/>
      <c r="AA324" s="2"/>
      <c r="AB324" s="2"/>
      <c r="AC324" s="40"/>
      <c r="AD324" s="41"/>
      <c r="AE324" s="2"/>
      <c r="AF324" s="2"/>
      <c r="AG324" s="24"/>
    </row>
    <row r="325" spans="2:33" x14ac:dyDescent="0.45">
      <c r="B325" s="49" t="s">
        <v>403</v>
      </c>
      <c r="C325" s="49" t="s">
        <v>404</v>
      </c>
      <c r="D325" s="59" t="s">
        <v>13</v>
      </c>
      <c r="E325" s="49" t="s">
        <v>3</v>
      </c>
      <c r="F325" s="7">
        <v>22</v>
      </c>
      <c r="G325" s="7">
        <f t="shared" si="154"/>
        <v>22</v>
      </c>
      <c r="H325" s="7">
        <v>18</v>
      </c>
      <c r="I325" s="16">
        <f t="shared" ref="I325:I330" si="195">H325/G325</f>
        <v>0.81818181818181823</v>
      </c>
      <c r="J325" s="1">
        <v>18</v>
      </c>
      <c r="K325" s="87">
        <f t="shared" ref="K325:K330" si="196">J325/G325</f>
        <v>0.81818181818181823</v>
      </c>
      <c r="L325" s="2">
        <v>0</v>
      </c>
      <c r="M325" s="44">
        <f t="shared" ref="M325:M330" si="197">L325/G325</f>
        <v>0</v>
      </c>
      <c r="N325" s="2">
        <v>0</v>
      </c>
      <c r="O325" s="2">
        <v>0</v>
      </c>
      <c r="P325" s="11">
        <v>0</v>
      </c>
      <c r="Q325" s="2">
        <v>0</v>
      </c>
      <c r="R325" s="2">
        <v>4</v>
      </c>
      <c r="S325" s="2">
        <v>4</v>
      </c>
      <c r="T325" s="2">
        <v>0</v>
      </c>
      <c r="U325" s="11">
        <v>0</v>
      </c>
      <c r="V325" s="44">
        <f t="shared" ref="V325:V330" si="198">U325/G325</f>
        <v>0</v>
      </c>
      <c r="W325" s="1">
        <v>0</v>
      </c>
      <c r="X325" s="1">
        <v>0</v>
      </c>
      <c r="Y325" s="1">
        <v>3</v>
      </c>
      <c r="Z325" s="1">
        <v>7</v>
      </c>
      <c r="AA325" s="1">
        <v>5</v>
      </c>
      <c r="AB325" s="1">
        <v>3</v>
      </c>
      <c r="AC325" s="19">
        <f t="shared" ref="AC325:AC330" si="199">((Y325*5)+(Z325*4)+(AA325*3)+(AB325*2))/H325</f>
        <v>3.5555555555555554</v>
      </c>
      <c r="AD325" s="10">
        <v>4</v>
      </c>
      <c r="AE325" s="11" t="s">
        <v>1106</v>
      </c>
      <c r="AF325" s="11"/>
    </row>
    <row r="326" spans="2:33" x14ac:dyDescent="0.45">
      <c r="B326" s="49" t="s">
        <v>403</v>
      </c>
      <c r="C326" s="49" t="s">
        <v>404</v>
      </c>
      <c r="D326" s="59" t="s">
        <v>13</v>
      </c>
      <c r="E326" s="49" t="s">
        <v>4</v>
      </c>
      <c r="F326" s="7">
        <v>7</v>
      </c>
      <c r="G326" s="7">
        <f t="shared" ref="G326:G389" si="200">F326-P326-U326</f>
        <v>7</v>
      </c>
      <c r="H326" s="7">
        <v>5</v>
      </c>
      <c r="I326" s="16">
        <f t="shared" si="195"/>
        <v>0.7142857142857143</v>
      </c>
      <c r="J326" s="1">
        <v>5</v>
      </c>
      <c r="K326" s="87">
        <f t="shared" si="196"/>
        <v>0.7142857142857143</v>
      </c>
      <c r="L326" s="2">
        <v>0</v>
      </c>
      <c r="M326" s="44">
        <f t="shared" si="197"/>
        <v>0</v>
      </c>
      <c r="N326" s="2">
        <v>0</v>
      </c>
      <c r="O326" s="2">
        <v>0</v>
      </c>
      <c r="P326" s="11">
        <v>0</v>
      </c>
      <c r="Q326" s="2">
        <v>0</v>
      </c>
      <c r="R326" s="2">
        <v>2</v>
      </c>
      <c r="S326" s="2">
        <v>1</v>
      </c>
      <c r="T326" s="2">
        <v>1</v>
      </c>
      <c r="U326" s="11">
        <v>0</v>
      </c>
      <c r="V326" s="44">
        <f t="shared" si="198"/>
        <v>0</v>
      </c>
      <c r="W326" s="1">
        <v>0</v>
      </c>
      <c r="X326" s="1">
        <v>0</v>
      </c>
      <c r="Y326" s="1">
        <v>0</v>
      </c>
      <c r="Z326" s="1">
        <v>1</v>
      </c>
      <c r="AA326" s="1">
        <v>1</v>
      </c>
      <c r="AB326" s="1">
        <v>3</v>
      </c>
      <c r="AC326" s="19">
        <f t="shared" si="199"/>
        <v>2.6</v>
      </c>
      <c r="AD326" s="10"/>
      <c r="AE326" s="11"/>
      <c r="AF326" s="11"/>
    </row>
    <row r="327" spans="2:33" x14ac:dyDescent="0.45">
      <c r="B327" s="49" t="s">
        <v>403</v>
      </c>
      <c r="C327" s="49" t="s">
        <v>404</v>
      </c>
      <c r="D327" s="59" t="s">
        <v>13</v>
      </c>
      <c r="E327" s="49" t="s">
        <v>5</v>
      </c>
      <c r="F327" s="7">
        <v>16</v>
      </c>
      <c r="G327" s="7">
        <f t="shared" si="200"/>
        <v>16</v>
      </c>
      <c r="H327" s="7">
        <v>16</v>
      </c>
      <c r="I327" s="16">
        <f t="shared" si="195"/>
        <v>1</v>
      </c>
      <c r="J327" s="1">
        <v>16</v>
      </c>
      <c r="K327" s="87">
        <f t="shared" si="196"/>
        <v>1</v>
      </c>
      <c r="L327" s="2">
        <v>0</v>
      </c>
      <c r="M327" s="44">
        <f t="shared" si="197"/>
        <v>0</v>
      </c>
      <c r="N327" s="2">
        <v>0</v>
      </c>
      <c r="O327" s="2">
        <v>0</v>
      </c>
      <c r="P327" s="11">
        <v>0</v>
      </c>
      <c r="Q327" s="2">
        <v>0</v>
      </c>
      <c r="R327" s="2">
        <v>0</v>
      </c>
      <c r="S327" s="2">
        <v>0</v>
      </c>
      <c r="T327" s="2">
        <v>0</v>
      </c>
      <c r="U327" s="11">
        <v>0</v>
      </c>
      <c r="V327" s="44">
        <f t="shared" si="198"/>
        <v>0</v>
      </c>
      <c r="W327" s="1">
        <v>0</v>
      </c>
      <c r="X327" s="1">
        <v>0</v>
      </c>
      <c r="Y327" s="1">
        <v>0</v>
      </c>
      <c r="Z327" s="1">
        <v>1</v>
      </c>
      <c r="AA327" s="1">
        <v>7</v>
      </c>
      <c r="AB327" s="1">
        <v>8</v>
      </c>
      <c r="AC327" s="19">
        <f t="shared" si="199"/>
        <v>2.5625</v>
      </c>
      <c r="AD327" s="10"/>
      <c r="AE327" s="11"/>
      <c r="AF327" s="11"/>
    </row>
    <row r="328" spans="2:33" x14ac:dyDescent="0.45">
      <c r="B328" s="49" t="s">
        <v>403</v>
      </c>
      <c r="C328" s="49" t="s">
        <v>404</v>
      </c>
      <c r="D328" s="59" t="s">
        <v>13</v>
      </c>
      <c r="E328" s="49" t="s">
        <v>6</v>
      </c>
      <c r="F328" s="7">
        <v>25</v>
      </c>
      <c r="G328" s="7">
        <f t="shared" si="200"/>
        <v>25</v>
      </c>
      <c r="H328" s="7">
        <v>25</v>
      </c>
      <c r="I328" s="16">
        <f t="shared" si="195"/>
        <v>1</v>
      </c>
      <c r="J328" s="1">
        <v>25</v>
      </c>
      <c r="K328" s="87">
        <f t="shared" si="196"/>
        <v>1</v>
      </c>
      <c r="L328" s="2">
        <v>0</v>
      </c>
      <c r="M328" s="44">
        <f t="shared" si="197"/>
        <v>0</v>
      </c>
      <c r="N328" s="2">
        <v>0</v>
      </c>
      <c r="O328" s="2">
        <v>0</v>
      </c>
      <c r="P328" s="11">
        <v>0</v>
      </c>
      <c r="Q328" s="2">
        <v>0</v>
      </c>
      <c r="R328" s="2">
        <v>0</v>
      </c>
      <c r="S328" s="2">
        <v>0</v>
      </c>
      <c r="T328" s="2">
        <v>0</v>
      </c>
      <c r="U328" s="11">
        <v>0</v>
      </c>
      <c r="V328" s="44">
        <f t="shared" si="198"/>
        <v>0</v>
      </c>
      <c r="W328" s="1">
        <v>0</v>
      </c>
      <c r="X328" s="1">
        <v>0</v>
      </c>
      <c r="Y328" s="1">
        <v>4</v>
      </c>
      <c r="Z328" s="1">
        <v>6</v>
      </c>
      <c r="AA328" s="1">
        <v>13</v>
      </c>
      <c r="AB328" s="1">
        <v>2</v>
      </c>
      <c r="AC328" s="19">
        <f t="shared" si="199"/>
        <v>3.48</v>
      </c>
      <c r="AD328" s="10"/>
      <c r="AE328" s="11"/>
      <c r="AF328" s="11"/>
    </row>
    <row r="329" spans="2:33" x14ac:dyDescent="0.45">
      <c r="B329" s="49" t="s">
        <v>403</v>
      </c>
      <c r="C329" s="49" t="s">
        <v>404</v>
      </c>
      <c r="D329" s="59" t="s">
        <v>13</v>
      </c>
      <c r="E329" s="49" t="s">
        <v>7</v>
      </c>
      <c r="F329" s="7">
        <v>21</v>
      </c>
      <c r="G329" s="7">
        <f t="shared" si="200"/>
        <v>21</v>
      </c>
      <c r="H329" s="7">
        <v>15</v>
      </c>
      <c r="I329" s="16">
        <f t="shared" si="195"/>
        <v>0.7142857142857143</v>
      </c>
      <c r="J329" s="1">
        <v>15</v>
      </c>
      <c r="K329" s="87">
        <f t="shared" si="196"/>
        <v>0.7142857142857143</v>
      </c>
      <c r="L329" s="2">
        <v>0</v>
      </c>
      <c r="M329" s="44">
        <f t="shared" si="197"/>
        <v>0</v>
      </c>
      <c r="N329" s="2">
        <v>0</v>
      </c>
      <c r="O329" s="2">
        <v>0</v>
      </c>
      <c r="P329" s="11">
        <v>0</v>
      </c>
      <c r="Q329" s="2">
        <v>0</v>
      </c>
      <c r="R329" s="2">
        <v>6</v>
      </c>
      <c r="S329" s="2">
        <v>5</v>
      </c>
      <c r="T329" s="2">
        <v>1</v>
      </c>
      <c r="U329" s="11">
        <v>0</v>
      </c>
      <c r="V329" s="44">
        <f t="shared" si="198"/>
        <v>0</v>
      </c>
      <c r="W329" s="1">
        <v>0</v>
      </c>
      <c r="X329" s="1">
        <v>0</v>
      </c>
      <c r="Y329" s="1">
        <v>4</v>
      </c>
      <c r="Z329" s="1">
        <v>5</v>
      </c>
      <c r="AA329" s="1">
        <v>3</v>
      </c>
      <c r="AB329" s="1">
        <v>3</v>
      </c>
      <c r="AC329" s="19">
        <f t="shared" si="199"/>
        <v>3.6666666666666665</v>
      </c>
      <c r="AD329" s="10"/>
      <c r="AE329" s="11"/>
      <c r="AF329" s="11"/>
    </row>
    <row r="330" spans="2:33" x14ac:dyDescent="0.45">
      <c r="B330" s="49" t="s">
        <v>403</v>
      </c>
      <c r="C330" s="49" t="s">
        <v>404</v>
      </c>
      <c r="D330" s="59" t="s">
        <v>13</v>
      </c>
      <c r="E330" s="49" t="s">
        <v>8</v>
      </c>
      <c r="F330" s="7">
        <v>24</v>
      </c>
      <c r="G330" s="7">
        <f t="shared" si="200"/>
        <v>23</v>
      </c>
      <c r="H330" s="7">
        <v>20</v>
      </c>
      <c r="I330" s="16">
        <f t="shared" si="195"/>
        <v>0.86956521739130432</v>
      </c>
      <c r="J330" s="1">
        <v>20</v>
      </c>
      <c r="K330" s="87">
        <f t="shared" si="196"/>
        <v>0.86956521739130432</v>
      </c>
      <c r="L330" s="2">
        <v>0</v>
      </c>
      <c r="M330" s="44">
        <f t="shared" si="197"/>
        <v>0</v>
      </c>
      <c r="N330" s="2">
        <v>0</v>
      </c>
      <c r="O330" s="2">
        <v>0</v>
      </c>
      <c r="P330" s="11">
        <v>0</v>
      </c>
      <c r="Q330" s="2">
        <v>0</v>
      </c>
      <c r="R330" s="2">
        <v>4</v>
      </c>
      <c r="S330" s="2">
        <v>2</v>
      </c>
      <c r="T330" s="2">
        <v>2</v>
      </c>
      <c r="U330" s="11">
        <v>1</v>
      </c>
      <c r="V330" s="44">
        <f t="shared" si="198"/>
        <v>4.3478260869565216E-2</v>
      </c>
      <c r="W330" s="1">
        <v>1</v>
      </c>
      <c r="X330" s="1">
        <v>0</v>
      </c>
      <c r="Y330" s="1">
        <v>1</v>
      </c>
      <c r="Z330" s="1">
        <v>8</v>
      </c>
      <c r="AA330" s="1">
        <v>7</v>
      </c>
      <c r="AB330" s="1">
        <v>4</v>
      </c>
      <c r="AC330" s="19">
        <f t="shared" si="199"/>
        <v>3.3</v>
      </c>
      <c r="AD330" s="10"/>
      <c r="AE330" s="11"/>
      <c r="AF330" s="11"/>
    </row>
    <row r="331" spans="2:33" s="5" customFormat="1" x14ac:dyDescent="0.45">
      <c r="D331" s="61"/>
      <c r="F331" s="28"/>
      <c r="G331" s="7">
        <f t="shared" si="200"/>
        <v>0</v>
      </c>
      <c r="H331" s="28"/>
      <c r="I331" s="17"/>
      <c r="K331" s="88"/>
      <c r="M331" s="45"/>
      <c r="P331" s="14"/>
      <c r="U331" s="14"/>
      <c r="V331" s="45"/>
      <c r="AC331" s="28"/>
      <c r="AD331" s="42"/>
      <c r="AG331" s="24"/>
    </row>
    <row r="332" spans="2:33" s="29" customFormat="1" x14ac:dyDescent="0.45">
      <c r="B332" s="33" t="s">
        <v>1130</v>
      </c>
      <c r="D332" s="56"/>
      <c r="F332" s="30"/>
      <c r="G332" s="7">
        <f t="shared" si="200"/>
        <v>0</v>
      </c>
      <c r="H332" s="30"/>
      <c r="I332" s="31"/>
      <c r="K332" s="86"/>
      <c r="M332" s="46"/>
      <c r="P332" s="14"/>
      <c r="U332" s="14"/>
      <c r="V332" s="46"/>
      <c r="AC332" s="30"/>
      <c r="AD332" s="32"/>
      <c r="AG332" s="24"/>
    </row>
    <row r="333" spans="2:33" x14ac:dyDescent="0.45">
      <c r="B333" s="1" t="s">
        <v>9</v>
      </c>
      <c r="C333" s="1" t="s">
        <v>10</v>
      </c>
      <c r="D333" s="57" t="s">
        <v>2</v>
      </c>
      <c r="E333" s="1" t="s">
        <v>3</v>
      </c>
      <c r="F333" s="7">
        <v>17</v>
      </c>
      <c r="G333" s="7">
        <f t="shared" si="200"/>
        <v>17</v>
      </c>
      <c r="H333" s="7">
        <v>14</v>
      </c>
      <c r="I333" s="16">
        <f t="shared" ref="I333:I368" si="201">H333/G333</f>
        <v>0.82352941176470584</v>
      </c>
      <c r="J333" s="1">
        <v>14</v>
      </c>
      <c r="K333" s="87">
        <f t="shared" ref="K333:K368" si="202">J333/G333</f>
        <v>0.82352941176470584</v>
      </c>
      <c r="L333" s="2">
        <v>0</v>
      </c>
      <c r="M333" s="44">
        <f t="shared" ref="M333:M368" si="203">L333/G333</f>
        <v>0</v>
      </c>
      <c r="N333" s="2">
        <v>0</v>
      </c>
      <c r="O333" s="2">
        <v>0</v>
      </c>
      <c r="P333" s="11">
        <v>0</v>
      </c>
      <c r="Q333" s="2">
        <v>0</v>
      </c>
      <c r="R333" s="2">
        <v>3</v>
      </c>
      <c r="S333" s="2">
        <v>1</v>
      </c>
      <c r="T333" s="2">
        <v>2</v>
      </c>
      <c r="U333" s="11">
        <v>0</v>
      </c>
      <c r="V333" s="44">
        <f t="shared" ref="V333:V338" si="204">U333/G333</f>
        <v>0</v>
      </c>
      <c r="W333" s="1">
        <v>0</v>
      </c>
      <c r="X333" s="1">
        <v>0</v>
      </c>
      <c r="Y333" s="1">
        <v>6</v>
      </c>
      <c r="Z333" s="1">
        <v>3</v>
      </c>
      <c r="AA333" s="1">
        <v>2</v>
      </c>
      <c r="AB333" s="1">
        <v>3</v>
      </c>
      <c r="AC333" s="19">
        <f t="shared" ref="AC333:AC338" si="205">((Y333*5)+(Z333*4)+(AA333*3)+(AB333*2))/H333</f>
        <v>3.8571428571428572</v>
      </c>
      <c r="AD333" s="12">
        <v>5</v>
      </c>
      <c r="AE333" s="11" t="s">
        <v>1102</v>
      </c>
      <c r="AF333" s="11" t="s">
        <v>1104</v>
      </c>
    </row>
    <row r="334" spans="2:33" x14ac:dyDescent="0.45">
      <c r="B334" s="1" t="s">
        <v>9</v>
      </c>
      <c r="C334" s="1" t="s">
        <v>10</v>
      </c>
      <c r="D334" s="57" t="s">
        <v>2</v>
      </c>
      <c r="E334" s="1" t="s">
        <v>4</v>
      </c>
      <c r="F334" s="7">
        <v>9</v>
      </c>
      <c r="G334" s="7">
        <f t="shared" si="200"/>
        <v>9</v>
      </c>
      <c r="H334" s="7">
        <v>8</v>
      </c>
      <c r="I334" s="16">
        <f t="shared" si="201"/>
        <v>0.88888888888888884</v>
      </c>
      <c r="J334" s="1">
        <v>8</v>
      </c>
      <c r="K334" s="87">
        <f t="shared" si="202"/>
        <v>0.88888888888888884</v>
      </c>
      <c r="L334" s="2">
        <v>0</v>
      </c>
      <c r="M334" s="44">
        <f t="shared" si="203"/>
        <v>0</v>
      </c>
      <c r="N334" s="2">
        <v>0</v>
      </c>
      <c r="O334" s="2">
        <v>0</v>
      </c>
      <c r="P334" s="11">
        <v>0</v>
      </c>
      <c r="Q334" s="2">
        <v>0</v>
      </c>
      <c r="R334" s="2">
        <v>1</v>
      </c>
      <c r="S334" s="2">
        <v>1</v>
      </c>
      <c r="T334" s="2">
        <v>0</v>
      </c>
      <c r="U334" s="11">
        <v>0</v>
      </c>
      <c r="V334" s="44">
        <f t="shared" si="204"/>
        <v>0</v>
      </c>
      <c r="W334" s="1">
        <v>0</v>
      </c>
      <c r="X334" s="1">
        <v>0</v>
      </c>
      <c r="Y334" s="1">
        <v>2</v>
      </c>
      <c r="Z334" s="1">
        <v>2</v>
      </c>
      <c r="AA334" s="1">
        <v>2</v>
      </c>
      <c r="AB334" s="1">
        <v>2</v>
      </c>
      <c r="AC334" s="19">
        <f t="shared" si="205"/>
        <v>3.5</v>
      </c>
      <c r="AD334" s="10"/>
      <c r="AE334" s="11"/>
      <c r="AF334" s="11"/>
    </row>
    <row r="335" spans="2:33" x14ac:dyDescent="0.45">
      <c r="B335" s="1" t="s">
        <v>9</v>
      </c>
      <c r="C335" s="1" t="s">
        <v>10</v>
      </c>
      <c r="D335" s="57" t="s">
        <v>2</v>
      </c>
      <c r="E335" s="1" t="s">
        <v>5</v>
      </c>
      <c r="F335" s="7">
        <v>9</v>
      </c>
      <c r="G335" s="7">
        <f t="shared" si="200"/>
        <v>9</v>
      </c>
      <c r="H335" s="7">
        <v>7</v>
      </c>
      <c r="I335" s="16">
        <f t="shared" si="201"/>
        <v>0.77777777777777779</v>
      </c>
      <c r="J335" s="1">
        <v>7</v>
      </c>
      <c r="K335" s="87">
        <f t="shared" si="202"/>
        <v>0.77777777777777779</v>
      </c>
      <c r="L335" s="2">
        <v>0</v>
      </c>
      <c r="M335" s="44">
        <f t="shared" si="203"/>
        <v>0</v>
      </c>
      <c r="N335" s="2">
        <v>0</v>
      </c>
      <c r="O335" s="2">
        <v>0</v>
      </c>
      <c r="P335" s="11">
        <v>0</v>
      </c>
      <c r="Q335" s="2">
        <v>0</v>
      </c>
      <c r="R335" s="2">
        <v>2</v>
      </c>
      <c r="S335" s="2">
        <v>2</v>
      </c>
      <c r="T335" s="2">
        <v>0</v>
      </c>
      <c r="U335" s="11">
        <v>0</v>
      </c>
      <c r="V335" s="44">
        <f t="shared" si="204"/>
        <v>0</v>
      </c>
      <c r="W335" s="1">
        <v>0</v>
      </c>
      <c r="X335" s="1">
        <v>0</v>
      </c>
      <c r="Y335" s="1">
        <v>5</v>
      </c>
      <c r="Z335" s="1">
        <v>2</v>
      </c>
      <c r="AA335" s="1">
        <v>0</v>
      </c>
      <c r="AB335" s="1">
        <v>0</v>
      </c>
      <c r="AC335" s="19">
        <f t="shared" si="205"/>
        <v>4.7142857142857144</v>
      </c>
      <c r="AD335" s="10"/>
      <c r="AE335" s="11"/>
      <c r="AF335" s="11"/>
    </row>
    <row r="336" spans="2:33" x14ac:dyDescent="0.45">
      <c r="B336" s="1" t="s">
        <v>9</v>
      </c>
      <c r="C336" s="1" t="s">
        <v>10</v>
      </c>
      <c r="D336" s="57" t="s">
        <v>2</v>
      </c>
      <c r="E336" s="1" t="s">
        <v>6</v>
      </c>
      <c r="F336" s="7">
        <v>18</v>
      </c>
      <c r="G336" s="7">
        <f t="shared" si="200"/>
        <v>18</v>
      </c>
      <c r="H336" s="7">
        <v>18</v>
      </c>
      <c r="I336" s="16">
        <f t="shared" si="201"/>
        <v>1</v>
      </c>
      <c r="J336" s="1">
        <v>16</v>
      </c>
      <c r="K336" s="87">
        <f t="shared" si="202"/>
        <v>0.88888888888888884</v>
      </c>
      <c r="L336" s="2">
        <v>2</v>
      </c>
      <c r="M336" s="44">
        <f t="shared" si="203"/>
        <v>0.1111111111111111</v>
      </c>
      <c r="N336" s="2">
        <v>0</v>
      </c>
      <c r="O336" s="2">
        <v>0</v>
      </c>
      <c r="P336" s="11">
        <v>0</v>
      </c>
      <c r="Q336" s="2">
        <v>0</v>
      </c>
      <c r="R336" s="2">
        <v>0</v>
      </c>
      <c r="S336" s="2">
        <v>0</v>
      </c>
      <c r="T336" s="2">
        <v>0</v>
      </c>
      <c r="U336" s="11">
        <v>0</v>
      </c>
      <c r="V336" s="44">
        <f t="shared" si="204"/>
        <v>0</v>
      </c>
      <c r="W336" s="1">
        <v>0</v>
      </c>
      <c r="X336" s="1">
        <v>0</v>
      </c>
      <c r="Y336" s="1">
        <v>9</v>
      </c>
      <c r="Z336" s="1">
        <v>2</v>
      </c>
      <c r="AA336" s="1">
        <v>4</v>
      </c>
      <c r="AB336" s="1">
        <v>3</v>
      </c>
      <c r="AC336" s="19">
        <f t="shared" si="205"/>
        <v>3.9444444444444446</v>
      </c>
      <c r="AD336" s="10"/>
      <c r="AE336" s="11"/>
      <c r="AF336" s="11"/>
    </row>
    <row r="337" spans="2:33" x14ac:dyDescent="0.45">
      <c r="B337" s="1" t="s">
        <v>9</v>
      </c>
      <c r="C337" s="1" t="s">
        <v>10</v>
      </c>
      <c r="D337" s="57" t="s">
        <v>2</v>
      </c>
      <c r="E337" s="1" t="s">
        <v>7</v>
      </c>
      <c r="F337" s="7">
        <v>18</v>
      </c>
      <c r="G337" s="7">
        <f t="shared" si="200"/>
        <v>18</v>
      </c>
      <c r="H337" s="7">
        <v>18</v>
      </c>
      <c r="I337" s="16">
        <f t="shared" si="201"/>
        <v>1</v>
      </c>
      <c r="J337" s="1">
        <v>18</v>
      </c>
      <c r="K337" s="87">
        <f t="shared" si="202"/>
        <v>1</v>
      </c>
      <c r="L337" s="2">
        <v>0</v>
      </c>
      <c r="M337" s="44">
        <f t="shared" si="203"/>
        <v>0</v>
      </c>
      <c r="N337" s="2">
        <v>0</v>
      </c>
      <c r="O337" s="2">
        <v>0</v>
      </c>
      <c r="P337" s="11">
        <v>0</v>
      </c>
      <c r="Q337" s="2">
        <v>0</v>
      </c>
      <c r="R337" s="2">
        <v>0</v>
      </c>
      <c r="S337" s="2">
        <v>0</v>
      </c>
      <c r="T337" s="2">
        <v>0</v>
      </c>
      <c r="U337" s="11">
        <v>0</v>
      </c>
      <c r="V337" s="44">
        <f t="shared" si="204"/>
        <v>0</v>
      </c>
      <c r="W337" s="1">
        <v>0</v>
      </c>
      <c r="X337" s="1">
        <v>0</v>
      </c>
      <c r="Y337" s="1">
        <v>2</v>
      </c>
      <c r="Z337" s="1">
        <v>6</v>
      </c>
      <c r="AA337" s="1">
        <v>9</v>
      </c>
      <c r="AB337" s="1">
        <v>1</v>
      </c>
      <c r="AC337" s="19">
        <f t="shared" si="205"/>
        <v>3.5</v>
      </c>
      <c r="AD337" s="10"/>
      <c r="AE337" s="11"/>
      <c r="AF337" s="11"/>
    </row>
    <row r="338" spans="2:33" x14ac:dyDescent="0.45">
      <c r="B338" s="1" t="s">
        <v>9</v>
      </c>
      <c r="C338" s="1" t="s">
        <v>10</v>
      </c>
      <c r="D338" s="57" t="s">
        <v>2</v>
      </c>
      <c r="E338" s="1" t="s">
        <v>8</v>
      </c>
      <c r="F338" s="7">
        <v>17</v>
      </c>
      <c r="G338" s="7">
        <f t="shared" si="200"/>
        <v>16</v>
      </c>
      <c r="H338" s="7">
        <v>16</v>
      </c>
      <c r="I338" s="16">
        <f t="shared" si="201"/>
        <v>1</v>
      </c>
      <c r="J338" s="1">
        <v>16</v>
      </c>
      <c r="K338" s="87">
        <f t="shared" si="202"/>
        <v>1</v>
      </c>
      <c r="L338" s="2">
        <v>0</v>
      </c>
      <c r="M338" s="44">
        <f t="shared" si="203"/>
        <v>0</v>
      </c>
      <c r="N338" s="2">
        <v>0</v>
      </c>
      <c r="O338" s="2">
        <v>0</v>
      </c>
      <c r="P338" s="11">
        <v>1</v>
      </c>
      <c r="Q338" s="2">
        <v>0</v>
      </c>
      <c r="R338" s="2">
        <v>0</v>
      </c>
      <c r="S338" s="2">
        <v>0</v>
      </c>
      <c r="T338" s="2">
        <v>0</v>
      </c>
      <c r="U338" s="11">
        <v>0</v>
      </c>
      <c r="V338" s="44">
        <f t="shared" si="204"/>
        <v>0</v>
      </c>
      <c r="W338" s="1">
        <v>0</v>
      </c>
      <c r="X338" s="1">
        <v>0</v>
      </c>
      <c r="Y338" s="1">
        <v>2</v>
      </c>
      <c r="Z338" s="1">
        <v>7</v>
      </c>
      <c r="AA338" s="1">
        <v>6</v>
      </c>
      <c r="AB338" s="1">
        <v>1</v>
      </c>
      <c r="AC338" s="19">
        <f t="shared" si="205"/>
        <v>3.625</v>
      </c>
      <c r="AD338" s="10"/>
      <c r="AE338" s="11"/>
      <c r="AF338" s="11"/>
    </row>
    <row r="339" spans="2:33" s="5" customFormat="1" x14ac:dyDescent="0.45">
      <c r="B339" s="2"/>
      <c r="C339" s="2"/>
      <c r="D339" s="58"/>
      <c r="E339" s="2"/>
      <c r="F339" s="8"/>
      <c r="G339" s="7">
        <f t="shared" si="200"/>
        <v>0</v>
      </c>
      <c r="H339" s="8"/>
      <c r="I339" s="16"/>
      <c r="J339" s="2"/>
      <c r="K339" s="87"/>
      <c r="L339" s="2"/>
      <c r="M339" s="44"/>
      <c r="N339" s="2"/>
      <c r="O339" s="2"/>
      <c r="P339" s="11"/>
      <c r="Q339" s="2"/>
      <c r="R339" s="2"/>
      <c r="S339" s="2"/>
      <c r="T339" s="2"/>
      <c r="U339" s="11"/>
      <c r="V339" s="44"/>
      <c r="W339" s="2"/>
      <c r="X339" s="2"/>
      <c r="Y339" s="2"/>
      <c r="Z339" s="2"/>
      <c r="AA339" s="2"/>
      <c r="AB339" s="2"/>
      <c r="AC339" s="19"/>
      <c r="AD339" s="10"/>
      <c r="AE339" s="11"/>
      <c r="AF339" s="11"/>
      <c r="AG339" s="24"/>
    </row>
    <row r="340" spans="2:33" x14ac:dyDescent="0.45">
      <c r="B340" s="1" t="s">
        <v>11</v>
      </c>
      <c r="C340" s="1" t="s">
        <v>12</v>
      </c>
      <c r="D340" s="57" t="s">
        <v>2</v>
      </c>
      <c r="E340" s="1" t="s">
        <v>3</v>
      </c>
      <c r="F340" s="7">
        <v>15</v>
      </c>
      <c r="G340" s="7">
        <f t="shared" si="200"/>
        <v>15</v>
      </c>
      <c r="H340" s="7">
        <v>15</v>
      </c>
      <c r="I340" s="16">
        <f t="shared" si="201"/>
        <v>1</v>
      </c>
      <c r="J340" s="1">
        <v>15</v>
      </c>
      <c r="K340" s="87">
        <f t="shared" si="202"/>
        <v>1</v>
      </c>
      <c r="L340" s="2">
        <v>0</v>
      </c>
      <c r="M340" s="44">
        <f t="shared" si="203"/>
        <v>0</v>
      </c>
      <c r="N340" s="2">
        <v>0</v>
      </c>
      <c r="O340" s="2">
        <v>0</v>
      </c>
      <c r="P340" s="11">
        <v>0</v>
      </c>
      <c r="Q340" s="2">
        <v>0</v>
      </c>
      <c r="R340" s="2">
        <v>0</v>
      </c>
      <c r="S340" s="2">
        <v>0</v>
      </c>
      <c r="T340" s="2">
        <v>0</v>
      </c>
      <c r="U340" s="11">
        <v>0</v>
      </c>
      <c r="V340" s="44">
        <f t="shared" ref="V340:V345" si="206">U340/G340</f>
        <v>0</v>
      </c>
      <c r="W340" s="1">
        <v>0</v>
      </c>
      <c r="X340" s="1">
        <v>0</v>
      </c>
      <c r="Y340" s="1">
        <v>11</v>
      </c>
      <c r="Z340" s="1">
        <v>3</v>
      </c>
      <c r="AA340" s="1">
        <v>1</v>
      </c>
      <c r="AB340" s="1">
        <v>0</v>
      </c>
      <c r="AC340" s="19">
        <f t="shared" ref="AC340:AC345" si="207">((Y340*5)+(Z340*4)+(AA340*3)+(AB340*2))/H340</f>
        <v>4.666666666666667</v>
      </c>
      <c r="AD340" s="10"/>
      <c r="AE340" s="11"/>
      <c r="AF340" s="11"/>
    </row>
    <row r="341" spans="2:33" x14ac:dyDescent="0.45">
      <c r="B341" s="1" t="s">
        <v>11</v>
      </c>
      <c r="C341" s="1" t="s">
        <v>12</v>
      </c>
      <c r="D341" s="57" t="s">
        <v>2</v>
      </c>
      <c r="E341" s="1" t="s">
        <v>4</v>
      </c>
      <c r="F341" s="7">
        <v>11</v>
      </c>
      <c r="G341" s="7">
        <f t="shared" si="200"/>
        <v>11</v>
      </c>
      <c r="H341" s="7">
        <v>11</v>
      </c>
      <c r="I341" s="16">
        <f t="shared" si="201"/>
        <v>1</v>
      </c>
      <c r="J341" s="1">
        <v>11</v>
      </c>
      <c r="K341" s="87">
        <f t="shared" si="202"/>
        <v>1</v>
      </c>
      <c r="L341" s="2">
        <v>0</v>
      </c>
      <c r="M341" s="44">
        <f t="shared" si="203"/>
        <v>0</v>
      </c>
      <c r="N341" s="2">
        <v>0</v>
      </c>
      <c r="O341" s="2">
        <v>0</v>
      </c>
      <c r="P341" s="11">
        <v>0</v>
      </c>
      <c r="Q341" s="2">
        <v>0</v>
      </c>
      <c r="R341" s="2">
        <v>0</v>
      </c>
      <c r="S341" s="2">
        <v>0</v>
      </c>
      <c r="T341" s="2">
        <v>0</v>
      </c>
      <c r="U341" s="11">
        <v>0</v>
      </c>
      <c r="V341" s="44">
        <f t="shared" si="206"/>
        <v>0</v>
      </c>
      <c r="W341" s="1">
        <v>0</v>
      </c>
      <c r="X341" s="1">
        <v>0</v>
      </c>
      <c r="Y341" s="1">
        <v>5</v>
      </c>
      <c r="Z341" s="1">
        <v>3</v>
      </c>
      <c r="AA341" s="1">
        <v>3</v>
      </c>
      <c r="AB341" s="1">
        <v>0</v>
      </c>
      <c r="AC341" s="19">
        <f t="shared" si="207"/>
        <v>4.1818181818181817</v>
      </c>
      <c r="AD341" s="10"/>
      <c r="AE341" s="11"/>
      <c r="AF341" s="11"/>
    </row>
    <row r="342" spans="2:33" x14ac:dyDescent="0.45">
      <c r="B342" s="1" t="s">
        <v>11</v>
      </c>
      <c r="C342" s="1" t="s">
        <v>12</v>
      </c>
      <c r="D342" s="57" t="s">
        <v>2</v>
      </c>
      <c r="E342" s="1" t="s">
        <v>5</v>
      </c>
      <c r="F342" s="7">
        <v>29</v>
      </c>
      <c r="G342" s="7">
        <f t="shared" si="200"/>
        <v>29</v>
      </c>
      <c r="H342" s="7">
        <v>29</v>
      </c>
      <c r="I342" s="16">
        <f t="shared" si="201"/>
        <v>1</v>
      </c>
      <c r="J342" s="1">
        <v>29</v>
      </c>
      <c r="K342" s="87">
        <f t="shared" si="202"/>
        <v>1</v>
      </c>
      <c r="L342" s="2">
        <v>0</v>
      </c>
      <c r="M342" s="44">
        <f t="shared" si="203"/>
        <v>0</v>
      </c>
      <c r="N342" s="2">
        <v>0</v>
      </c>
      <c r="O342" s="2">
        <v>0</v>
      </c>
      <c r="P342" s="11">
        <v>0</v>
      </c>
      <c r="Q342" s="2">
        <v>0</v>
      </c>
      <c r="R342" s="2">
        <v>0</v>
      </c>
      <c r="S342" s="2">
        <v>0</v>
      </c>
      <c r="T342" s="2">
        <v>0</v>
      </c>
      <c r="U342" s="11">
        <v>0</v>
      </c>
      <c r="V342" s="44">
        <f t="shared" si="206"/>
        <v>0</v>
      </c>
      <c r="W342" s="1">
        <v>0</v>
      </c>
      <c r="X342" s="1">
        <v>0</v>
      </c>
      <c r="Y342" s="1">
        <v>19</v>
      </c>
      <c r="Z342" s="1">
        <v>8</v>
      </c>
      <c r="AA342" s="1">
        <v>2</v>
      </c>
      <c r="AB342" s="1">
        <v>0</v>
      </c>
      <c r="AC342" s="19">
        <f t="shared" si="207"/>
        <v>4.5862068965517242</v>
      </c>
      <c r="AD342" s="10"/>
      <c r="AE342" s="11"/>
      <c r="AF342" s="11"/>
    </row>
    <row r="343" spans="2:33" x14ac:dyDescent="0.45">
      <c r="B343" s="1" t="s">
        <v>11</v>
      </c>
      <c r="C343" s="1" t="s">
        <v>12</v>
      </c>
      <c r="D343" s="57" t="s">
        <v>2</v>
      </c>
      <c r="E343" s="1" t="s">
        <v>6</v>
      </c>
      <c r="F343" s="7">
        <v>19</v>
      </c>
      <c r="G343" s="7">
        <f t="shared" si="200"/>
        <v>18</v>
      </c>
      <c r="H343" s="7">
        <v>18</v>
      </c>
      <c r="I343" s="16">
        <f t="shared" si="201"/>
        <v>1</v>
      </c>
      <c r="J343" s="1">
        <v>18</v>
      </c>
      <c r="K343" s="87">
        <f t="shared" si="202"/>
        <v>1</v>
      </c>
      <c r="L343" s="2">
        <v>0</v>
      </c>
      <c r="M343" s="44">
        <f t="shared" si="203"/>
        <v>0</v>
      </c>
      <c r="N343" s="2">
        <v>0</v>
      </c>
      <c r="O343" s="2">
        <v>0</v>
      </c>
      <c r="P343" s="11">
        <v>1</v>
      </c>
      <c r="Q343" s="2">
        <v>0</v>
      </c>
      <c r="R343" s="2">
        <v>0</v>
      </c>
      <c r="S343" s="2">
        <v>0</v>
      </c>
      <c r="T343" s="2">
        <v>0</v>
      </c>
      <c r="U343" s="11">
        <v>0</v>
      </c>
      <c r="V343" s="44">
        <f t="shared" si="206"/>
        <v>0</v>
      </c>
      <c r="W343" s="1">
        <v>0</v>
      </c>
      <c r="X343" s="1">
        <v>0</v>
      </c>
      <c r="Y343" s="1">
        <v>17</v>
      </c>
      <c r="Z343" s="1">
        <v>1</v>
      </c>
      <c r="AA343" s="1">
        <v>0</v>
      </c>
      <c r="AB343" s="1">
        <v>0</v>
      </c>
      <c r="AC343" s="19">
        <f t="shared" si="207"/>
        <v>4.9444444444444446</v>
      </c>
      <c r="AD343" s="10"/>
      <c r="AE343" s="11"/>
      <c r="AF343" s="11"/>
    </row>
    <row r="344" spans="2:33" x14ac:dyDescent="0.45">
      <c r="B344" s="1" t="s">
        <v>11</v>
      </c>
      <c r="C344" s="1" t="s">
        <v>12</v>
      </c>
      <c r="D344" s="57" t="s">
        <v>2</v>
      </c>
      <c r="E344" s="1" t="s">
        <v>7</v>
      </c>
      <c r="F344" s="7">
        <v>22</v>
      </c>
      <c r="G344" s="7">
        <f t="shared" si="200"/>
        <v>20</v>
      </c>
      <c r="H344" s="7">
        <v>20</v>
      </c>
      <c r="I344" s="16">
        <f t="shared" si="201"/>
        <v>1</v>
      </c>
      <c r="J344" s="1">
        <v>20</v>
      </c>
      <c r="K344" s="87">
        <f t="shared" si="202"/>
        <v>1</v>
      </c>
      <c r="L344" s="2">
        <v>0</v>
      </c>
      <c r="M344" s="44">
        <f t="shared" si="203"/>
        <v>0</v>
      </c>
      <c r="N344" s="2">
        <v>0</v>
      </c>
      <c r="O344" s="2">
        <v>0</v>
      </c>
      <c r="P344" s="11">
        <v>0</v>
      </c>
      <c r="Q344" s="2">
        <v>0</v>
      </c>
      <c r="R344" s="2">
        <v>2</v>
      </c>
      <c r="S344" s="2">
        <v>0</v>
      </c>
      <c r="T344" s="2">
        <v>2</v>
      </c>
      <c r="U344" s="11">
        <v>2</v>
      </c>
      <c r="V344" s="44">
        <f t="shared" si="206"/>
        <v>0.1</v>
      </c>
      <c r="W344" s="1">
        <v>0</v>
      </c>
      <c r="X344" s="1">
        <v>2</v>
      </c>
      <c r="Y344" s="1">
        <v>13</v>
      </c>
      <c r="Z344" s="1">
        <v>6</v>
      </c>
      <c r="AA344" s="1">
        <v>1</v>
      </c>
      <c r="AB344" s="1">
        <v>0</v>
      </c>
      <c r="AC344" s="19">
        <f t="shared" si="207"/>
        <v>4.5999999999999996</v>
      </c>
      <c r="AD344" s="10"/>
      <c r="AE344" s="11"/>
      <c r="AF344" s="11"/>
    </row>
    <row r="345" spans="2:33" x14ac:dyDescent="0.45">
      <c r="B345" s="1" t="s">
        <v>11</v>
      </c>
      <c r="C345" s="1" t="s">
        <v>12</v>
      </c>
      <c r="D345" s="57" t="s">
        <v>2</v>
      </c>
      <c r="E345" s="1" t="s">
        <v>8</v>
      </c>
      <c r="F345" s="7">
        <v>16</v>
      </c>
      <c r="G345" s="7">
        <f t="shared" si="200"/>
        <v>16</v>
      </c>
      <c r="H345" s="7">
        <v>16</v>
      </c>
      <c r="I345" s="16">
        <f t="shared" si="201"/>
        <v>1</v>
      </c>
      <c r="J345" s="1">
        <v>16</v>
      </c>
      <c r="K345" s="87">
        <f t="shared" si="202"/>
        <v>1</v>
      </c>
      <c r="L345" s="2">
        <v>0</v>
      </c>
      <c r="M345" s="44">
        <f t="shared" si="203"/>
        <v>0</v>
      </c>
      <c r="N345" s="2">
        <v>0</v>
      </c>
      <c r="O345" s="2">
        <v>0</v>
      </c>
      <c r="P345" s="11">
        <v>0</v>
      </c>
      <c r="Q345" s="2">
        <v>0</v>
      </c>
      <c r="R345" s="2">
        <v>0</v>
      </c>
      <c r="S345" s="2">
        <v>0</v>
      </c>
      <c r="T345" s="2">
        <v>0</v>
      </c>
      <c r="U345" s="11">
        <v>0</v>
      </c>
      <c r="V345" s="44">
        <f t="shared" si="206"/>
        <v>0</v>
      </c>
      <c r="W345" s="1">
        <v>0</v>
      </c>
      <c r="X345" s="1">
        <v>0</v>
      </c>
      <c r="Y345" s="1">
        <v>13</v>
      </c>
      <c r="Z345" s="1">
        <v>3</v>
      </c>
      <c r="AA345" s="1">
        <v>0</v>
      </c>
      <c r="AB345" s="1">
        <v>0</v>
      </c>
      <c r="AC345" s="19">
        <f t="shared" si="207"/>
        <v>4.8125</v>
      </c>
      <c r="AD345" s="10"/>
      <c r="AE345" s="11"/>
      <c r="AF345" s="11"/>
    </row>
    <row r="346" spans="2:33" s="5" customFormat="1" x14ac:dyDescent="0.45">
      <c r="B346" s="2"/>
      <c r="C346" s="2"/>
      <c r="D346" s="58"/>
      <c r="E346" s="2"/>
      <c r="F346" s="8"/>
      <c r="G346" s="7">
        <f t="shared" si="200"/>
        <v>0</v>
      </c>
      <c r="H346" s="8"/>
      <c r="I346" s="16"/>
      <c r="J346" s="2"/>
      <c r="K346" s="87"/>
      <c r="L346" s="2"/>
      <c r="M346" s="44"/>
      <c r="N346" s="2"/>
      <c r="O346" s="2"/>
      <c r="P346" s="11"/>
      <c r="Q346" s="2"/>
      <c r="R346" s="2"/>
      <c r="S346" s="2"/>
      <c r="T346" s="2"/>
      <c r="U346" s="11"/>
      <c r="V346" s="44"/>
      <c r="W346" s="2"/>
      <c r="X346" s="2"/>
      <c r="Y346" s="2"/>
      <c r="Z346" s="2"/>
      <c r="AA346" s="2"/>
      <c r="AB346" s="2"/>
      <c r="AC346" s="40"/>
      <c r="AD346" s="41"/>
      <c r="AE346" s="2"/>
      <c r="AF346" s="2"/>
      <c r="AG346" s="24"/>
    </row>
    <row r="347" spans="2:33" x14ac:dyDescent="0.45">
      <c r="B347" s="49" t="s">
        <v>11</v>
      </c>
      <c r="C347" s="49" t="s">
        <v>12</v>
      </c>
      <c r="D347" s="59" t="s">
        <v>13</v>
      </c>
      <c r="E347" s="49" t="s">
        <v>8</v>
      </c>
      <c r="F347" s="7">
        <v>13</v>
      </c>
      <c r="G347" s="7">
        <f t="shared" si="200"/>
        <v>13</v>
      </c>
      <c r="H347" s="7">
        <v>11</v>
      </c>
      <c r="I347" s="16">
        <f>H347/G347</f>
        <v>0.84615384615384615</v>
      </c>
      <c r="J347" s="1">
        <v>11</v>
      </c>
      <c r="K347" s="87">
        <f>J347/G347</f>
        <v>0.84615384615384615</v>
      </c>
      <c r="L347" s="2">
        <v>0</v>
      </c>
      <c r="M347" s="44">
        <f>L347/G347</f>
        <v>0</v>
      </c>
      <c r="N347" s="2">
        <v>0</v>
      </c>
      <c r="O347" s="2">
        <v>0</v>
      </c>
      <c r="P347" s="11">
        <v>0</v>
      </c>
      <c r="Q347" s="2">
        <v>0</v>
      </c>
      <c r="R347" s="2">
        <v>2</v>
      </c>
      <c r="S347" s="2">
        <v>0</v>
      </c>
      <c r="T347" s="2">
        <v>2</v>
      </c>
      <c r="U347" s="11">
        <v>0</v>
      </c>
      <c r="V347" s="44">
        <f>U347/G347</f>
        <v>0</v>
      </c>
      <c r="W347" s="1">
        <v>0</v>
      </c>
      <c r="X347" s="1">
        <v>0</v>
      </c>
      <c r="Y347" s="1">
        <v>9</v>
      </c>
      <c r="Z347" s="1">
        <v>2</v>
      </c>
      <c r="AA347" s="1">
        <v>0</v>
      </c>
      <c r="AB347" s="1">
        <v>0</v>
      </c>
      <c r="AC347" s="19">
        <f>((Y347*5)+(Z347*4)+(AA347*3)+(AB347*2))/H347</f>
        <v>4.8181818181818183</v>
      </c>
      <c r="AD347" s="10">
        <v>6</v>
      </c>
      <c r="AE347" s="11" t="s">
        <v>1102</v>
      </c>
      <c r="AF347" s="11" t="s">
        <v>1105</v>
      </c>
    </row>
    <row r="348" spans="2:33" s="5" customFormat="1" x14ac:dyDescent="0.45">
      <c r="B348" s="2"/>
      <c r="C348" s="2"/>
      <c r="D348" s="58"/>
      <c r="E348" s="2"/>
      <c r="F348" s="8"/>
      <c r="G348" s="7">
        <f t="shared" si="200"/>
        <v>0</v>
      </c>
      <c r="H348" s="8"/>
      <c r="I348" s="16"/>
      <c r="J348" s="2"/>
      <c r="K348" s="87"/>
      <c r="L348" s="2"/>
      <c r="M348" s="44"/>
      <c r="N348" s="2"/>
      <c r="O348" s="2"/>
      <c r="P348" s="11"/>
      <c r="Q348" s="2"/>
      <c r="R348" s="2"/>
      <c r="S348" s="2"/>
      <c r="T348" s="2"/>
      <c r="U348" s="11"/>
      <c r="V348" s="44"/>
      <c r="W348" s="2"/>
      <c r="X348" s="2"/>
      <c r="Y348" s="2"/>
      <c r="Z348" s="2"/>
      <c r="AA348" s="2"/>
      <c r="AB348" s="2"/>
      <c r="AC348" s="19"/>
      <c r="AD348" s="10"/>
      <c r="AE348" s="11"/>
      <c r="AF348" s="11"/>
      <c r="AG348" s="24"/>
    </row>
    <row r="349" spans="2:33" x14ac:dyDescent="0.45">
      <c r="B349" s="1" t="s">
        <v>14</v>
      </c>
      <c r="C349" s="1" t="s">
        <v>15</v>
      </c>
      <c r="D349" s="57" t="s">
        <v>2</v>
      </c>
      <c r="E349" s="1" t="s">
        <v>3</v>
      </c>
      <c r="F349" s="7">
        <v>56</v>
      </c>
      <c r="G349" s="7">
        <f t="shared" si="200"/>
        <v>55</v>
      </c>
      <c r="H349" s="7">
        <v>49</v>
      </c>
      <c r="I349" s="16">
        <f t="shared" si="201"/>
        <v>0.89090909090909087</v>
      </c>
      <c r="J349" s="1">
        <v>43</v>
      </c>
      <c r="K349" s="87">
        <f t="shared" si="202"/>
        <v>0.78181818181818186</v>
      </c>
      <c r="L349" s="2">
        <v>6</v>
      </c>
      <c r="M349" s="44">
        <f t="shared" si="203"/>
        <v>0.10909090909090909</v>
      </c>
      <c r="N349" s="2">
        <v>0</v>
      </c>
      <c r="O349" s="2">
        <v>0</v>
      </c>
      <c r="P349" s="11">
        <v>0</v>
      </c>
      <c r="Q349" s="2">
        <v>0</v>
      </c>
      <c r="R349" s="2">
        <v>7</v>
      </c>
      <c r="S349" s="2">
        <v>6</v>
      </c>
      <c r="T349" s="2">
        <v>1</v>
      </c>
      <c r="U349" s="11">
        <v>1</v>
      </c>
      <c r="V349" s="44">
        <f t="shared" ref="V349:V354" si="208">U349/G349</f>
        <v>1.8181818181818181E-2</v>
      </c>
      <c r="W349" s="1">
        <v>0</v>
      </c>
      <c r="X349" s="1">
        <v>1</v>
      </c>
      <c r="Y349" s="1">
        <v>1</v>
      </c>
      <c r="Z349" s="1">
        <v>7</v>
      </c>
      <c r="AA349" s="1">
        <v>22</v>
      </c>
      <c r="AB349" s="1">
        <v>19</v>
      </c>
      <c r="AC349" s="19">
        <f t="shared" ref="AC349:AC354" si="209">((Y349*5)+(Z349*4)+(AA349*3)+(AB349*2))/H349</f>
        <v>2.795918367346939</v>
      </c>
      <c r="AD349" s="10">
        <v>5</v>
      </c>
      <c r="AE349" s="11" t="s">
        <v>1106</v>
      </c>
      <c r="AF349" s="11" t="s">
        <v>1107</v>
      </c>
    </row>
    <row r="350" spans="2:33" x14ac:dyDescent="0.45">
      <c r="B350" s="1" t="s">
        <v>14</v>
      </c>
      <c r="C350" s="1" t="s">
        <v>15</v>
      </c>
      <c r="D350" s="57" t="s">
        <v>2</v>
      </c>
      <c r="E350" s="1" t="s">
        <v>4</v>
      </c>
      <c r="F350" s="7">
        <v>46</v>
      </c>
      <c r="G350" s="7">
        <f t="shared" si="200"/>
        <v>45</v>
      </c>
      <c r="H350" s="7">
        <v>37</v>
      </c>
      <c r="I350" s="16">
        <f t="shared" si="201"/>
        <v>0.82222222222222219</v>
      </c>
      <c r="J350" s="1">
        <v>35</v>
      </c>
      <c r="K350" s="87">
        <f t="shared" si="202"/>
        <v>0.77777777777777779</v>
      </c>
      <c r="L350" s="2">
        <v>2</v>
      </c>
      <c r="M350" s="44">
        <f t="shared" si="203"/>
        <v>4.4444444444444446E-2</v>
      </c>
      <c r="N350" s="2">
        <v>0</v>
      </c>
      <c r="O350" s="2">
        <v>0</v>
      </c>
      <c r="P350" s="11">
        <v>0</v>
      </c>
      <c r="Q350" s="2">
        <v>0</v>
      </c>
      <c r="R350" s="2">
        <v>9</v>
      </c>
      <c r="S350" s="2">
        <v>8</v>
      </c>
      <c r="T350" s="2">
        <v>1</v>
      </c>
      <c r="U350" s="11">
        <v>1</v>
      </c>
      <c r="V350" s="44">
        <f t="shared" si="208"/>
        <v>2.2222222222222223E-2</v>
      </c>
      <c r="W350" s="1">
        <v>1</v>
      </c>
      <c r="X350" s="1">
        <v>0</v>
      </c>
      <c r="Y350" s="1">
        <v>5</v>
      </c>
      <c r="Z350" s="1">
        <v>14</v>
      </c>
      <c r="AA350" s="1">
        <v>13</v>
      </c>
      <c r="AB350" s="1">
        <v>5</v>
      </c>
      <c r="AC350" s="19">
        <f t="shared" si="209"/>
        <v>3.5135135135135136</v>
      </c>
      <c r="AD350" s="10"/>
      <c r="AE350" s="11"/>
      <c r="AF350" s="11"/>
    </row>
    <row r="351" spans="2:33" x14ac:dyDescent="0.45">
      <c r="B351" s="1" t="s">
        <v>14</v>
      </c>
      <c r="C351" s="1" t="s">
        <v>15</v>
      </c>
      <c r="D351" s="57" t="s">
        <v>2</v>
      </c>
      <c r="E351" s="1" t="s">
        <v>5</v>
      </c>
      <c r="F351" s="7">
        <v>51</v>
      </c>
      <c r="G351" s="7">
        <f t="shared" si="200"/>
        <v>51</v>
      </c>
      <c r="H351" s="7">
        <v>49</v>
      </c>
      <c r="I351" s="16">
        <f t="shared" si="201"/>
        <v>0.96078431372549022</v>
      </c>
      <c r="J351" s="1">
        <v>45</v>
      </c>
      <c r="K351" s="87">
        <f t="shared" si="202"/>
        <v>0.88235294117647056</v>
      </c>
      <c r="L351" s="2">
        <v>4</v>
      </c>
      <c r="M351" s="44">
        <f t="shared" si="203"/>
        <v>7.8431372549019607E-2</v>
      </c>
      <c r="N351" s="2">
        <v>0</v>
      </c>
      <c r="O351" s="2">
        <v>0</v>
      </c>
      <c r="P351" s="11">
        <v>0</v>
      </c>
      <c r="Q351" s="2">
        <v>0</v>
      </c>
      <c r="R351" s="2">
        <v>2</v>
      </c>
      <c r="S351" s="2">
        <v>2</v>
      </c>
      <c r="T351" s="2">
        <v>0</v>
      </c>
      <c r="U351" s="11">
        <v>0</v>
      </c>
      <c r="V351" s="44">
        <f t="shared" si="208"/>
        <v>0</v>
      </c>
      <c r="W351" s="1">
        <v>0</v>
      </c>
      <c r="X351" s="1">
        <v>0</v>
      </c>
      <c r="Y351" s="1">
        <v>0</v>
      </c>
      <c r="Z351" s="1">
        <v>14</v>
      </c>
      <c r="AA351" s="1">
        <v>21</v>
      </c>
      <c r="AB351" s="1">
        <v>14</v>
      </c>
      <c r="AC351" s="19">
        <f t="shared" si="209"/>
        <v>3</v>
      </c>
      <c r="AD351" s="10"/>
      <c r="AE351" s="11"/>
      <c r="AF351" s="11"/>
    </row>
    <row r="352" spans="2:33" x14ac:dyDescent="0.45">
      <c r="B352" s="1" t="s">
        <v>14</v>
      </c>
      <c r="C352" s="1" t="s">
        <v>15</v>
      </c>
      <c r="D352" s="57" t="s">
        <v>2</v>
      </c>
      <c r="E352" s="1" t="s">
        <v>6</v>
      </c>
      <c r="F352" s="7">
        <v>54</v>
      </c>
      <c r="G352" s="7">
        <f t="shared" si="200"/>
        <v>53</v>
      </c>
      <c r="H352" s="7">
        <v>37</v>
      </c>
      <c r="I352" s="16">
        <f t="shared" si="201"/>
        <v>0.69811320754716977</v>
      </c>
      <c r="J352" s="1">
        <v>37</v>
      </c>
      <c r="K352" s="87">
        <f t="shared" si="202"/>
        <v>0.69811320754716977</v>
      </c>
      <c r="L352" s="2">
        <v>0</v>
      </c>
      <c r="M352" s="44">
        <f t="shared" si="203"/>
        <v>0</v>
      </c>
      <c r="N352" s="2">
        <v>0</v>
      </c>
      <c r="O352" s="2">
        <v>0</v>
      </c>
      <c r="P352" s="11">
        <v>1</v>
      </c>
      <c r="Q352" s="2">
        <v>0</v>
      </c>
      <c r="R352" s="2">
        <v>16</v>
      </c>
      <c r="S352" s="2">
        <v>14</v>
      </c>
      <c r="T352" s="2">
        <v>2</v>
      </c>
      <c r="U352" s="11">
        <v>0</v>
      </c>
      <c r="V352" s="44">
        <f t="shared" si="208"/>
        <v>0</v>
      </c>
      <c r="W352" s="1">
        <v>0</v>
      </c>
      <c r="X352" s="1">
        <v>0</v>
      </c>
      <c r="Y352" s="1">
        <v>3</v>
      </c>
      <c r="Z352" s="1">
        <v>13</v>
      </c>
      <c r="AA352" s="1">
        <v>14</v>
      </c>
      <c r="AB352" s="1">
        <v>7</v>
      </c>
      <c r="AC352" s="19">
        <f t="shared" si="209"/>
        <v>3.3243243243243241</v>
      </c>
      <c r="AD352" s="10"/>
      <c r="AE352" s="11"/>
      <c r="AF352" s="11"/>
    </row>
    <row r="353" spans="2:33" x14ac:dyDescent="0.45">
      <c r="B353" s="1" t="s">
        <v>14</v>
      </c>
      <c r="C353" s="1" t="s">
        <v>15</v>
      </c>
      <c r="D353" s="57" t="s">
        <v>2</v>
      </c>
      <c r="E353" s="1" t="s">
        <v>7</v>
      </c>
      <c r="F353" s="7">
        <v>69</v>
      </c>
      <c r="G353" s="7">
        <f t="shared" si="200"/>
        <v>64</v>
      </c>
      <c r="H353" s="7">
        <v>54</v>
      </c>
      <c r="I353" s="16">
        <f t="shared" si="201"/>
        <v>0.84375</v>
      </c>
      <c r="J353" s="1">
        <v>46</v>
      </c>
      <c r="K353" s="87">
        <f t="shared" si="202"/>
        <v>0.71875</v>
      </c>
      <c r="L353" s="2">
        <v>8</v>
      </c>
      <c r="M353" s="44">
        <f t="shared" si="203"/>
        <v>0.125</v>
      </c>
      <c r="N353" s="2">
        <v>0</v>
      </c>
      <c r="O353" s="2">
        <v>0</v>
      </c>
      <c r="P353" s="11">
        <v>0</v>
      </c>
      <c r="Q353" s="2">
        <v>0</v>
      </c>
      <c r="R353" s="2">
        <v>15</v>
      </c>
      <c r="S353" s="2">
        <v>14</v>
      </c>
      <c r="T353" s="2">
        <v>1</v>
      </c>
      <c r="U353" s="11">
        <v>5</v>
      </c>
      <c r="V353" s="44">
        <f t="shared" si="208"/>
        <v>7.8125E-2</v>
      </c>
      <c r="W353" s="1">
        <v>5</v>
      </c>
      <c r="X353" s="1">
        <v>0</v>
      </c>
      <c r="Y353" s="1">
        <v>1</v>
      </c>
      <c r="Z353" s="1">
        <v>9</v>
      </c>
      <c r="AA353" s="1">
        <v>13</v>
      </c>
      <c r="AB353" s="1">
        <v>31</v>
      </c>
      <c r="AC353" s="19">
        <f t="shared" si="209"/>
        <v>2.6296296296296298</v>
      </c>
      <c r="AD353" s="10"/>
      <c r="AE353" s="11"/>
      <c r="AF353" s="11"/>
    </row>
    <row r="354" spans="2:33" x14ac:dyDescent="0.45">
      <c r="B354" s="1" t="s">
        <v>14</v>
      </c>
      <c r="C354" s="1" t="s">
        <v>15</v>
      </c>
      <c r="D354" s="57" t="s">
        <v>2</v>
      </c>
      <c r="E354" s="1" t="s">
        <v>8</v>
      </c>
      <c r="F354" s="7">
        <v>30</v>
      </c>
      <c r="G354" s="7">
        <f t="shared" si="200"/>
        <v>30</v>
      </c>
      <c r="H354" s="7">
        <v>21</v>
      </c>
      <c r="I354" s="16">
        <f t="shared" si="201"/>
        <v>0.7</v>
      </c>
      <c r="J354" s="1">
        <v>19</v>
      </c>
      <c r="K354" s="87">
        <f t="shared" si="202"/>
        <v>0.6333333333333333</v>
      </c>
      <c r="L354" s="2">
        <v>2</v>
      </c>
      <c r="M354" s="44">
        <f t="shared" si="203"/>
        <v>6.6666666666666666E-2</v>
      </c>
      <c r="N354" s="2">
        <v>0</v>
      </c>
      <c r="O354" s="2">
        <v>0</v>
      </c>
      <c r="P354" s="11">
        <v>0</v>
      </c>
      <c r="Q354" s="2">
        <v>0</v>
      </c>
      <c r="R354" s="2">
        <v>9</v>
      </c>
      <c r="S354" s="2">
        <v>8</v>
      </c>
      <c r="T354" s="2">
        <v>1</v>
      </c>
      <c r="U354" s="11">
        <v>0</v>
      </c>
      <c r="V354" s="44">
        <f t="shared" si="208"/>
        <v>0</v>
      </c>
      <c r="W354" s="1">
        <v>0</v>
      </c>
      <c r="X354" s="1">
        <v>0</v>
      </c>
      <c r="Y354" s="1">
        <v>0</v>
      </c>
      <c r="Z354" s="1">
        <v>3</v>
      </c>
      <c r="AA354" s="1">
        <v>7</v>
      </c>
      <c r="AB354" s="1">
        <v>11</v>
      </c>
      <c r="AC354" s="19">
        <f t="shared" si="209"/>
        <v>2.6190476190476191</v>
      </c>
      <c r="AD354" s="10"/>
      <c r="AE354" s="11"/>
      <c r="AF354" s="11"/>
    </row>
    <row r="355" spans="2:33" s="5" customFormat="1" x14ac:dyDescent="0.45">
      <c r="B355" s="2"/>
      <c r="C355" s="2"/>
      <c r="D355" s="58"/>
      <c r="E355" s="2"/>
      <c r="F355" s="8"/>
      <c r="G355" s="7">
        <f t="shared" si="200"/>
        <v>0</v>
      </c>
      <c r="H355" s="8"/>
      <c r="I355" s="16"/>
      <c r="J355" s="2"/>
      <c r="K355" s="87"/>
      <c r="L355" s="2"/>
      <c r="M355" s="44"/>
      <c r="N355" s="2"/>
      <c r="O355" s="2"/>
      <c r="P355" s="11"/>
      <c r="Q355" s="2"/>
      <c r="R355" s="2"/>
      <c r="S355" s="2"/>
      <c r="T355" s="2"/>
      <c r="U355" s="11"/>
      <c r="V355" s="44"/>
      <c r="W355" s="2"/>
      <c r="X355" s="2"/>
      <c r="Y355" s="2"/>
      <c r="Z355" s="2"/>
      <c r="AA355" s="2"/>
      <c r="AB355" s="2"/>
      <c r="AC355" s="19"/>
      <c r="AD355" s="10"/>
      <c r="AE355" s="11"/>
      <c r="AF355" s="11"/>
      <c r="AG355" s="24"/>
    </row>
    <row r="356" spans="2:33" x14ac:dyDescent="0.45">
      <c r="B356" s="1" t="s">
        <v>16</v>
      </c>
      <c r="C356" s="1" t="s">
        <v>17</v>
      </c>
      <c r="D356" s="57" t="s">
        <v>2</v>
      </c>
      <c r="E356" s="1" t="s">
        <v>3</v>
      </c>
      <c r="F356" s="7">
        <v>8</v>
      </c>
      <c r="G356" s="7">
        <f t="shared" si="200"/>
        <v>8</v>
      </c>
      <c r="H356" s="7">
        <v>8</v>
      </c>
      <c r="I356" s="16">
        <f t="shared" si="201"/>
        <v>1</v>
      </c>
      <c r="J356" s="1">
        <v>8</v>
      </c>
      <c r="K356" s="87">
        <f t="shared" si="202"/>
        <v>1</v>
      </c>
      <c r="L356" s="2">
        <v>0</v>
      </c>
      <c r="M356" s="44">
        <f t="shared" si="203"/>
        <v>0</v>
      </c>
      <c r="N356" s="2">
        <v>0</v>
      </c>
      <c r="O356" s="2">
        <v>0</v>
      </c>
      <c r="P356" s="11">
        <v>0</v>
      </c>
      <c r="Q356" s="2">
        <v>0</v>
      </c>
      <c r="R356" s="2">
        <v>0</v>
      </c>
      <c r="S356" s="2">
        <v>0</v>
      </c>
      <c r="T356" s="2">
        <v>0</v>
      </c>
      <c r="U356" s="11">
        <v>0</v>
      </c>
      <c r="V356" s="44">
        <f t="shared" ref="V356:V361" si="210">U356/G356</f>
        <v>0</v>
      </c>
      <c r="W356" s="1">
        <v>0</v>
      </c>
      <c r="X356" s="1">
        <v>0</v>
      </c>
      <c r="Y356" s="1">
        <v>2</v>
      </c>
      <c r="Z356" s="1">
        <v>1</v>
      </c>
      <c r="AA356" s="1">
        <v>2</v>
      </c>
      <c r="AB356" s="1">
        <v>3</v>
      </c>
      <c r="AC356" s="19">
        <f t="shared" ref="AC356:AC361" si="211">((Y356*5)+(Z356*4)+(AA356*3)+(AB356*2))/H356</f>
        <v>3.25</v>
      </c>
      <c r="AD356" s="10">
        <v>6</v>
      </c>
      <c r="AE356" s="11" t="s">
        <v>1108</v>
      </c>
      <c r="AF356" s="11" t="s">
        <v>1109</v>
      </c>
    </row>
    <row r="357" spans="2:33" x14ac:dyDescent="0.45">
      <c r="B357" s="1" t="s">
        <v>16</v>
      </c>
      <c r="C357" s="1" t="s">
        <v>17</v>
      </c>
      <c r="D357" s="57" t="s">
        <v>2</v>
      </c>
      <c r="E357" s="1" t="s">
        <v>4</v>
      </c>
      <c r="F357" s="7">
        <v>6</v>
      </c>
      <c r="G357" s="7">
        <f t="shared" si="200"/>
        <v>6</v>
      </c>
      <c r="H357" s="7">
        <v>6</v>
      </c>
      <c r="I357" s="16">
        <f t="shared" si="201"/>
        <v>1</v>
      </c>
      <c r="J357" s="1">
        <v>6</v>
      </c>
      <c r="K357" s="87">
        <f t="shared" si="202"/>
        <v>1</v>
      </c>
      <c r="L357" s="2">
        <v>0</v>
      </c>
      <c r="M357" s="44">
        <f t="shared" si="203"/>
        <v>0</v>
      </c>
      <c r="N357" s="2">
        <v>0</v>
      </c>
      <c r="O357" s="2">
        <v>0</v>
      </c>
      <c r="P357" s="11">
        <v>0</v>
      </c>
      <c r="Q357" s="2">
        <v>0</v>
      </c>
      <c r="R357" s="2">
        <v>0</v>
      </c>
      <c r="S357" s="2">
        <v>0</v>
      </c>
      <c r="T357" s="2">
        <v>0</v>
      </c>
      <c r="U357" s="11">
        <v>0</v>
      </c>
      <c r="V357" s="44">
        <f t="shared" si="210"/>
        <v>0</v>
      </c>
      <c r="W357" s="1">
        <v>0</v>
      </c>
      <c r="X357" s="1">
        <v>0</v>
      </c>
      <c r="Y357" s="1">
        <v>2</v>
      </c>
      <c r="Z357" s="1">
        <v>0</v>
      </c>
      <c r="AA357" s="1">
        <v>2</v>
      </c>
      <c r="AB357" s="1">
        <v>2</v>
      </c>
      <c r="AC357" s="19">
        <f t="shared" si="211"/>
        <v>3.3333333333333335</v>
      </c>
      <c r="AD357" s="10"/>
      <c r="AE357" s="11"/>
      <c r="AF357" s="11"/>
    </row>
    <row r="358" spans="2:33" x14ac:dyDescent="0.45">
      <c r="B358" s="1" t="s">
        <v>16</v>
      </c>
      <c r="C358" s="1" t="s">
        <v>17</v>
      </c>
      <c r="D358" s="57" t="s">
        <v>2</v>
      </c>
      <c r="E358" s="1" t="s">
        <v>5</v>
      </c>
      <c r="F358" s="7">
        <v>10</v>
      </c>
      <c r="G358" s="7">
        <f t="shared" si="200"/>
        <v>10</v>
      </c>
      <c r="H358" s="7">
        <v>8</v>
      </c>
      <c r="I358" s="16">
        <f t="shared" si="201"/>
        <v>0.8</v>
      </c>
      <c r="J358" s="1">
        <v>8</v>
      </c>
      <c r="K358" s="87">
        <f t="shared" si="202"/>
        <v>0.8</v>
      </c>
      <c r="L358" s="2">
        <v>0</v>
      </c>
      <c r="M358" s="44">
        <f t="shared" si="203"/>
        <v>0</v>
      </c>
      <c r="N358" s="2">
        <v>0</v>
      </c>
      <c r="O358" s="2">
        <v>0</v>
      </c>
      <c r="P358" s="11">
        <v>0</v>
      </c>
      <c r="Q358" s="2">
        <v>0</v>
      </c>
      <c r="R358" s="2">
        <v>2</v>
      </c>
      <c r="S358" s="2">
        <v>2</v>
      </c>
      <c r="T358" s="2">
        <v>0</v>
      </c>
      <c r="U358" s="11">
        <v>0</v>
      </c>
      <c r="V358" s="44">
        <f t="shared" si="210"/>
        <v>0</v>
      </c>
      <c r="W358" s="1">
        <v>0</v>
      </c>
      <c r="X358" s="1">
        <v>0</v>
      </c>
      <c r="Y358" s="1">
        <v>2</v>
      </c>
      <c r="Z358" s="1">
        <v>1</v>
      </c>
      <c r="AA358" s="1">
        <v>2</v>
      </c>
      <c r="AB358" s="1">
        <v>3</v>
      </c>
      <c r="AC358" s="19">
        <f t="shared" si="211"/>
        <v>3.25</v>
      </c>
      <c r="AD358" s="10"/>
      <c r="AE358" s="11"/>
      <c r="AF358" s="11"/>
    </row>
    <row r="359" spans="2:33" x14ac:dyDescent="0.45">
      <c r="B359" s="1" t="s">
        <v>16</v>
      </c>
      <c r="C359" s="1" t="s">
        <v>17</v>
      </c>
      <c r="D359" s="57" t="s">
        <v>2</v>
      </c>
      <c r="E359" s="1" t="s">
        <v>6</v>
      </c>
      <c r="F359" s="7">
        <v>10</v>
      </c>
      <c r="G359" s="7">
        <f t="shared" si="200"/>
        <v>10</v>
      </c>
      <c r="H359" s="7">
        <v>9</v>
      </c>
      <c r="I359" s="16">
        <f t="shared" si="201"/>
        <v>0.9</v>
      </c>
      <c r="J359" s="1">
        <v>7</v>
      </c>
      <c r="K359" s="87">
        <f t="shared" si="202"/>
        <v>0.7</v>
      </c>
      <c r="L359" s="2">
        <v>2</v>
      </c>
      <c r="M359" s="44">
        <f t="shared" si="203"/>
        <v>0.2</v>
      </c>
      <c r="N359" s="2">
        <v>0</v>
      </c>
      <c r="O359" s="2">
        <v>0</v>
      </c>
      <c r="P359" s="11">
        <v>0</v>
      </c>
      <c r="Q359" s="2">
        <v>0</v>
      </c>
      <c r="R359" s="2">
        <v>1</v>
      </c>
      <c r="S359" s="2">
        <v>1</v>
      </c>
      <c r="T359" s="2">
        <v>0</v>
      </c>
      <c r="U359" s="11">
        <v>0</v>
      </c>
      <c r="V359" s="44">
        <f t="shared" si="210"/>
        <v>0</v>
      </c>
      <c r="W359" s="1">
        <v>0</v>
      </c>
      <c r="X359" s="1">
        <v>0</v>
      </c>
      <c r="Y359" s="1">
        <v>1</v>
      </c>
      <c r="Z359" s="1">
        <v>1</v>
      </c>
      <c r="AA359" s="1">
        <v>3</v>
      </c>
      <c r="AB359" s="1">
        <v>4</v>
      </c>
      <c r="AC359" s="19">
        <f t="shared" si="211"/>
        <v>2.8888888888888888</v>
      </c>
      <c r="AD359" s="10"/>
      <c r="AE359" s="11"/>
      <c r="AF359" s="11"/>
    </row>
    <row r="360" spans="2:33" x14ac:dyDescent="0.45">
      <c r="B360" s="1" t="s">
        <v>16</v>
      </c>
      <c r="C360" s="1" t="s">
        <v>17</v>
      </c>
      <c r="D360" s="57" t="s">
        <v>2</v>
      </c>
      <c r="E360" s="1" t="s">
        <v>7</v>
      </c>
      <c r="F360" s="7">
        <v>10</v>
      </c>
      <c r="G360" s="7">
        <f t="shared" si="200"/>
        <v>10</v>
      </c>
      <c r="H360" s="7">
        <v>7</v>
      </c>
      <c r="I360" s="16">
        <f t="shared" si="201"/>
        <v>0.7</v>
      </c>
      <c r="J360" s="1">
        <v>7</v>
      </c>
      <c r="K360" s="87">
        <f t="shared" si="202"/>
        <v>0.7</v>
      </c>
      <c r="L360" s="2">
        <v>0</v>
      </c>
      <c r="M360" s="44">
        <f t="shared" si="203"/>
        <v>0</v>
      </c>
      <c r="N360" s="2">
        <v>0</v>
      </c>
      <c r="O360" s="2">
        <v>0</v>
      </c>
      <c r="P360" s="11">
        <v>0</v>
      </c>
      <c r="Q360" s="2">
        <v>0</v>
      </c>
      <c r="R360" s="2">
        <v>3</v>
      </c>
      <c r="S360" s="2">
        <v>0</v>
      </c>
      <c r="T360" s="2">
        <v>3</v>
      </c>
      <c r="U360" s="11">
        <v>0</v>
      </c>
      <c r="V360" s="44">
        <f t="shared" si="210"/>
        <v>0</v>
      </c>
      <c r="W360" s="1">
        <v>0</v>
      </c>
      <c r="X360" s="1">
        <v>0</v>
      </c>
      <c r="Y360" s="1">
        <v>3</v>
      </c>
      <c r="Z360" s="1">
        <v>3</v>
      </c>
      <c r="AA360" s="1">
        <v>1</v>
      </c>
      <c r="AB360" s="1">
        <v>0</v>
      </c>
      <c r="AC360" s="19">
        <f t="shared" si="211"/>
        <v>4.2857142857142856</v>
      </c>
      <c r="AD360" s="10"/>
      <c r="AE360" s="11"/>
      <c r="AF360" s="11"/>
    </row>
    <row r="361" spans="2:33" x14ac:dyDescent="0.45">
      <c r="B361" s="1" t="s">
        <v>16</v>
      </c>
      <c r="C361" s="1" t="s">
        <v>17</v>
      </c>
      <c r="D361" s="57" t="s">
        <v>2</v>
      </c>
      <c r="E361" s="1" t="s">
        <v>8</v>
      </c>
      <c r="F361" s="7">
        <v>2</v>
      </c>
      <c r="G361" s="7">
        <f t="shared" si="200"/>
        <v>2</v>
      </c>
      <c r="H361" s="7">
        <v>1</v>
      </c>
      <c r="I361" s="16">
        <f t="shared" si="201"/>
        <v>0.5</v>
      </c>
      <c r="J361" s="1">
        <v>0</v>
      </c>
      <c r="K361" s="87">
        <f t="shared" si="202"/>
        <v>0</v>
      </c>
      <c r="L361" s="2">
        <v>1</v>
      </c>
      <c r="M361" s="44">
        <f t="shared" si="203"/>
        <v>0.5</v>
      </c>
      <c r="N361" s="2">
        <v>0</v>
      </c>
      <c r="O361" s="2">
        <v>0</v>
      </c>
      <c r="P361" s="11">
        <v>0</v>
      </c>
      <c r="Q361" s="2">
        <v>0</v>
      </c>
      <c r="R361" s="2">
        <v>1</v>
      </c>
      <c r="S361" s="2">
        <v>1</v>
      </c>
      <c r="T361" s="2">
        <v>0</v>
      </c>
      <c r="U361" s="11">
        <v>0</v>
      </c>
      <c r="V361" s="44">
        <f t="shared" si="210"/>
        <v>0</v>
      </c>
      <c r="W361" s="1">
        <v>0</v>
      </c>
      <c r="X361" s="1">
        <v>0</v>
      </c>
      <c r="Y361" s="1">
        <v>0</v>
      </c>
      <c r="Z361" s="1">
        <v>0</v>
      </c>
      <c r="AA361" s="1">
        <v>1</v>
      </c>
      <c r="AB361" s="1">
        <v>0</v>
      </c>
      <c r="AC361" s="19">
        <f t="shared" si="211"/>
        <v>3</v>
      </c>
      <c r="AD361" s="10"/>
      <c r="AE361" s="11"/>
      <c r="AF361" s="11"/>
    </row>
    <row r="362" spans="2:33" s="5" customFormat="1" x14ac:dyDescent="0.45">
      <c r="B362" s="2"/>
      <c r="C362" s="2"/>
      <c r="D362" s="58"/>
      <c r="E362" s="2"/>
      <c r="F362" s="8"/>
      <c r="G362" s="7">
        <f t="shared" si="200"/>
        <v>0</v>
      </c>
      <c r="H362" s="8"/>
      <c r="I362" s="16"/>
      <c r="J362" s="2"/>
      <c r="K362" s="87"/>
      <c r="L362" s="2"/>
      <c r="M362" s="44"/>
      <c r="N362" s="2"/>
      <c r="O362" s="2"/>
      <c r="P362" s="11"/>
      <c r="Q362" s="2"/>
      <c r="R362" s="2"/>
      <c r="S362" s="2"/>
      <c r="T362" s="2"/>
      <c r="U362" s="11"/>
      <c r="V362" s="44"/>
      <c r="W362" s="2"/>
      <c r="X362" s="2"/>
      <c r="Y362" s="2"/>
      <c r="Z362" s="2"/>
      <c r="AA362" s="2"/>
      <c r="AB362" s="2"/>
      <c r="AC362" s="19"/>
      <c r="AD362" s="10"/>
      <c r="AE362" s="11"/>
      <c r="AF362" s="11"/>
      <c r="AG362" s="24"/>
    </row>
    <row r="363" spans="2:33" x14ac:dyDescent="0.45">
      <c r="B363" s="1" t="s">
        <v>18</v>
      </c>
      <c r="C363" s="1" t="s">
        <v>19</v>
      </c>
      <c r="D363" s="57" t="s">
        <v>2</v>
      </c>
      <c r="E363" s="1" t="s">
        <v>3</v>
      </c>
      <c r="F363" s="7">
        <v>9</v>
      </c>
      <c r="G363" s="7">
        <f t="shared" si="200"/>
        <v>9</v>
      </c>
      <c r="H363" s="7">
        <v>9</v>
      </c>
      <c r="I363" s="16">
        <f t="shared" si="201"/>
        <v>1</v>
      </c>
      <c r="J363" s="1">
        <v>9</v>
      </c>
      <c r="K363" s="87">
        <f t="shared" si="202"/>
        <v>1</v>
      </c>
      <c r="L363" s="2">
        <v>0</v>
      </c>
      <c r="M363" s="44">
        <f t="shared" si="203"/>
        <v>0</v>
      </c>
      <c r="N363" s="2">
        <v>0</v>
      </c>
      <c r="O363" s="2">
        <v>0</v>
      </c>
      <c r="P363" s="11">
        <v>0</v>
      </c>
      <c r="Q363" s="2">
        <v>0</v>
      </c>
      <c r="R363" s="2">
        <v>0</v>
      </c>
      <c r="S363" s="2">
        <v>0</v>
      </c>
      <c r="T363" s="2">
        <v>0</v>
      </c>
      <c r="U363" s="11">
        <v>0</v>
      </c>
      <c r="V363" s="44">
        <f t="shared" ref="V363:V368" si="212">U363/G363</f>
        <v>0</v>
      </c>
      <c r="W363" s="1">
        <v>0</v>
      </c>
      <c r="X363" s="1">
        <v>0</v>
      </c>
      <c r="Y363" s="1">
        <v>6</v>
      </c>
      <c r="Z363" s="1">
        <v>1</v>
      </c>
      <c r="AA363" s="1">
        <v>1</v>
      </c>
      <c r="AB363" s="1">
        <v>1</v>
      </c>
      <c r="AC363" s="19">
        <f t="shared" ref="AC363:AC368" si="213">((Y363*5)+(Z363*4)+(AA363*3)+(AB363*2))/H363</f>
        <v>4.333333333333333</v>
      </c>
      <c r="AD363" s="10">
        <v>6</v>
      </c>
      <c r="AE363" s="11" t="s">
        <v>1108</v>
      </c>
      <c r="AF363" s="11" t="s">
        <v>1110</v>
      </c>
    </row>
    <row r="364" spans="2:33" x14ac:dyDescent="0.45">
      <c r="B364" s="1" t="s">
        <v>18</v>
      </c>
      <c r="C364" s="1" t="s">
        <v>19</v>
      </c>
      <c r="D364" s="57" t="s">
        <v>2</v>
      </c>
      <c r="E364" s="1" t="s">
        <v>4</v>
      </c>
      <c r="F364" s="7">
        <v>14</v>
      </c>
      <c r="G364" s="7">
        <f t="shared" si="200"/>
        <v>14</v>
      </c>
      <c r="H364" s="7">
        <v>14</v>
      </c>
      <c r="I364" s="16">
        <f t="shared" si="201"/>
        <v>1</v>
      </c>
      <c r="J364" s="1">
        <v>14</v>
      </c>
      <c r="K364" s="87">
        <f t="shared" si="202"/>
        <v>1</v>
      </c>
      <c r="L364" s="2">
        <v>0</v>
      </c>
      <c r="M364" s="44">
        <f t="shared" si="203"/>
        <v>0</v>
      </c>
      <c r="N364" s="2">
        <v>0</v>
      </c>
      <c r="O364" s="2">
        <v>0</v>
      </c>
      <c r="P364" s="11">
        <v>0</v>
      </c>
      <c r="Q364" s="2">
        <v>0</v>
      </c>
      <c r="R364" s="2">
        <v>0</v>
      </c>
      <c r="S364" s="2">
        <v>0</v>
      </c>
      <c r="T364" s="2">
        <v>0</v>
      </c>
      <c r="U364" s="11">
        <v>0</v>
      </c>
      <c r="V364" s="44">
        <f t="shared" si="212"/>
        <v>0</v>
      </c>
      <c r="W364" s="1">
        <v>0</v>
      </c>
      <c r="X364" s="1">
        <v>0</v>
      </c>
      <c r="Y364" s="1">
        <v>7</v>
      </c>
      <c r="Z364" s="1">
        <v>5</v>
      </c>
      <c r="AA364" s="1">
        <v>1</v>
      </c>
      <c r="AB364" s="1">
        <v>1</v>
      </c>
      <c r="AC364" s="19">
        <f t="shared" si="213"/>
        <v>4.2857142857142856</v>
      </c>
      <c r="AD364" s="10"/>
      <c r="AE364" s="11"/>
      <c r="AF364" s="11"/>
    </row>
    <row r="365" spans="2:33" x14ac:dyDescent="0.45">
      <c r="B365" s="1" t="s">
        <v>18</v>
      </c>
      <c r="C365" s="1" t="s">
        <v>19</v>
      </c>
      <c r="D365" s="57" t="s">
        <v>2</v>
      </c>
      <c r="E365" s="1" t="s">
        <v>5</v>
      </c>
      <c r="F365" s="7">
        <v>24</v>
      </c>
      <c r="G365" s="7">
        <f t="shared" si="200"/>
        <v>24</v>
      </c>
      <c r="H365" s="7">
        <v>23</v>
      </c>
      <c r="I365" s="16">
        <f t="shared" si="201"/>
        <v>0.95833333333333337</v>
      </c>
      <c r="J365" s="1">
        <v>23</v>
      </c>
      <c r="K365" s="87">
        <f t="shared" si="202"/>
        <v>0.95833333333333337</v>
      </c>
      <c r="L365" s="2">
        <v>0</v>
      </c>
      <c r="M365" s="44">
        <f t="shared" si="203"/>
        <v>0</v>
      </c>
      <c r="N365" s="2">
        <v>0</v>
      </c>
      <c r="O365" s="2">
        <v>0</v>
      </c>
      <c r="P365" s="11">
        <v>0</v>
      </c>
      <c r="Q365" s="2">
        <v>0</v>
      </c>
      <c r="R365" s="2">
        <v>1</v>
      </c>
      <c r="S365" s="2">
        <v>0</v>
      </c>
      <c r="T365" s="2">
        <v>1</v>
      </c>
      <c r="U365" s="11">
        <v>0</v>
      </c>
      <c r="V365" s="44">
        <f t="shared" si="212"/>
        <v>0</v>
      </c>
      <c r="W365" s="1">
        <v>0</v>
      </c>
      <c r="X365" s="1">
        <v>0</v>
      </c>
      <c r="Y365" s="1">
        <v>14</v>
      </c>
      <c r="Z365" s="1">
        <v>9</v>
      </c>
      <c r="AA365" s="1">
        <v>0</v>
      </c>
      <c r="AB365" s="1">
        <v>0</v>
      </c>
      <c r="AC365" s="19">
        <f t="shared" si="213"/>
        <v>4.6086956521739131</v>
      </c>
      <c r="AD365" s="10"/>
      <c r="AE365" s="11"/>
      <c r="AF365" s="11"/>
    </row>
    <row r="366" spans="2:33" x14ac:dyDescent="0.45">
      <c r="B366" s="1" t="s">
        <v>18</v>
      </c>
      <c r="C366" s="1" t="s">
        <v>19</v>
      </c>
      <c r="D366" s="57" t="s">
        <v>2</v>
      </c>
      <c r="E366" s="1" t="s">
        <v>6</v>
      </c>
      <c r="F366" s="7">
        <v>41</v>
      </c>
      <c r="G366" s="7">
        <f t="shared" si="200"/>
        <v>39</v>
      </c>
      <c r="H366" s="7">
        <v>36</v>
      </c>
      <c r="I366" s="16">
        <f t="shared" si="201"/>
        <v>0.92307692307692313</v>
      </c>
      <c r="J366" s="1">
        <v>36</v>
      </c>
      <c r="K366" s="87">
        <f t="shared" si="202"/>
        <v>0.92307692307692313</v>
      </c>
      <c r="L366" s="2">
        <v>0</v>
      </c>
      <c r="M366" s="44">
        <f t="shared" si="203"/>
        <v>0</v>
      </c>
      <c r="N366" s="2">
        <v>0</v>
      </c>
      <c r="O366" s="2">
        <v>0</v>
      </c>
      <c r="P366" s="11">
        <v>2</v>
      </c>
      <c r="Q366" s="2">
        <v>0</v>
      </c>
      <c r="R366" s="2">
        <v>3</v>
      </c>
      <c r="S366" s="2">
        <v>1</v>
      </c>
      <c r="T366" s="2">
        <v>2</v>
      </c>
      <c r="U366" s="11">
        <v>0</v>
      </c>
      <c r="V366" s="44">
        <f t="shared" si="212"/>
        <v>0</v>
      </c>
      <c r="W366" s="1">
        <v>0</v>
      </c>
      <c r="X366" s="1">
        <v>0</v>
      </c>
      <c r="Y366" s="1">
        <v>15</v>
      </c>
      <c r="Z366" s="1">
        <v>5</v>
      </c>
      <c r="AA366" s="1">
        <v>7</v>
      </c>
      <c r="AB366" s="1">
        <v>9</v>
      </c>
      <c r="AC366" s="19">
        <f t="shared" si="213"/>
        <v>3.7222222222222223</v>
      </c>
      <c r="AD366" s="10"/>
      <c r="AE366" s="11"/>
      <c r="AF366" s="11"/>
    </row>
    <row r="367" spans="2:33" x14ac:dyDescent="0.45">
      <c r="B367" s="1" t="s">
        <v>18</v>
      </c>
      <c r="C367" s="1" t="s">
        <v>19</v>
      </c>
      <c r="D367" s="57" t="s">
        <v>2</v>
      </c>
      <c r="E367" s="1" t="s">
        <v>7</v>
      </c>
      <c r="F367" s="7">
        <v>31</v>
      </c>
      <c r="G367" s="7">
        <f t="shared" si="200"/>
        <v>31</v>
      </c>
      <c r="H367" s="7">
        <v>25</v>
      </c>
      <c r="I367" s="16">
        <f t="shared" si="201"/>
        <v>0.80645161290322576</v>
      </c>
      <c r="J367" s="1">
        <v>24</v>
      </c>
      <c r="K367" s="87">
        <f t="shared" si="202"/>
        <v>0.77419354838709675</v>
      </c>
      <c r="L367" s="2">
        <v>1</v>
      </c>
      <c r="M367" s="44">
        <f t="shared" si="203"/>
        <v>3.2258064516129031E-2</v>
      </c>
      <c r="N367" s="2">
        <v>0</v>
      </c>
      <c r="O367" s="2">
        <v>0</v>
      </c>
      <c r="P367" s="11">
        <v>0</v>
      </c>
      <c r="Q367" s="2">
        <v>0</v>
      </c>
      <c r="R367" s="2">
        <v>6</v>
      </c>
      <c r="S367" s="2">
        <v>2</v>
      </c>
      <c r="T367" s="2">
        <v>4</v>
      </c>
      <c r="U367" s="11">
        <v>0</v>
      </c>
      <c r="V367" s="44">
        <f t="shared" si="212"/>
        <v>0</v>
      </c>
      <c r="W367" s="1">
        <v>0</v>
      </c>
      <c r="X367" s="1">
        <v>0</v>
      </c>
      <c r="Y367" s="1">
        <v>7</v>
      </c>
      <c r="Z367" s="1">
        <v>6</v>
      </c>
      <c r="AA367" s="1">
        <v>5</v>
      </c>
      <c r="AB367" s="1">
        <v>7</v>
      </c>
      <c r="AC367" s="19">
        <f t="shared" si="213"/>
        <v>3.52</v>
      </c>
      <c r="AD367" s="10"/>
      <c r="AE367" s="11"/>
      <c r="AF367" s="11"/>
    </row>
    <row r="368" spans="2:33" x14ac:dyDescent="0.45">
      <c r="B368" s="1" t="s">
        <v>18</v>
      </c>
      <c r="C368" s="1" t="s">
        <v>19</v>
      </c>
      <c r="D368" s="57" t="s">
        <v>2</v>
      </c>
      <c r="E368" s="1" t="s">
        <v>8</v>
      </c>
      <c r="F368" s="7">
        <v>27</v>
      </c>
      <c r="G368" s="7">
        <f t="shared" si="200"/>
        <v>24</v>
      </c>
      <c r="H368" s="7">
        <v>21</v>
      </c>
      <c r="I368" s="16">
        <f t="shared" si="201"/>
        <v>0.875</v>
      </c>
      <c r="J368" s="1">
        <v>19</v>
      </c>
      <c r="K368" s="87">
        <f t="shared" si="202"/>
        <v>0.79166666666666663</v>
      </c>
      <c r="L368" s="2">
        <v>2</v>
      </c>
      <c r="M368" s="44">
        <f t="shared" si="203"/>
        <v>8.3333333333333329E-2</v>
      </c>
      <c r="N368" s="2">
        <v>0</v>
      </c>
      <c r="O368" s="2">
        <v>0</v>
      </c>
      <c r="P368" s="11">
        <v>3</v>
      </c>
      <c r="Q368" s="2">
        <v>0</v>
      </c>
      <c r="R368" s="2">
        <v>3</v>
      </c>
      <c r="S368" s="2">
        <v>0</v>
      </c>
      <c r="T368" s="2">
        <v>3</v>
      </c>
      <c r="U368" s="11">
        <v>0</v>
      </c>
      <c r="V368" s="44">
        <f t="shared" si="212"/>
        <v>0</v>
      </c>
      <c r="W368" s="1">
        <v>0</v>
      </c>
      <c r="X368" s="1">
        <v>0</v>
      </c>
      <c r="Y368" s="1">
        <v>1</v>
      </c>
      <c r="Z368" s="1">
        <v>2</v>
      </c>
      <c r="AA368" s="1">
        <v>3</v>
      </c>
      <c r="AB368" s="1">
        <v>15</v>
      </c>
      <c r="AC368" s="19">
        <f t="shared" si="213"/>
        <v>2.4761904761904763</v>
      </c>
      <c r="AD368" s="10"/>
      <c r="AE368" s="11"/>
      <c r="AF368" s="11"/>
    </row>
    <row r="369" spans="2:33" s="5" customFormat="1" x14ac:dyDescent="0.45">
      <c r="B369" s="2"/>
      <c r="C369" s="2"/>
      <c r="D369" s="58"/>
      <c r="E369" s="2"/>
      <c r="F369" s="8"/>
      <c r="G369" s="7">
        <f t="shared" si="200"/>
        <v>0</v>
      </c>
      <c r="H369" s="8"/>
      <c r="I369" s="16"/>
      <c r="J369" s="2"/>
      <c r="K369" s="87"/>
      <c r="L369" s="2"/>
      <c r="M369" s="44"/>
      <c r="N369" s="2"/>
      <c r="O369" s="2"/>
      <c r="P369" s="11"/>
      <c r="Q369" s="2"/>
      <c r="R369" s="2"/>
      <c r="S369" s="2"/>
      <c r="T369" s="2"/>
      <c r="U369" s="11"/>
      <c r="V369" s="44"/>
      <c r="W369" s="2"/>
      <c r="X369" s="2"/>
      <c r="Y369" s="2"/>
      <c r="Z369" s="2"/>
      <c r="AA369" s="2"/>
      <c r="AB369" s="2"/>
      <c r="AC369" s="40"/>
      <c r="AD369" s="41"/>
      <c r="AE369" s="2"/>
      <c r="AF369" s="2"/>
      <c r="AG369" s="24"/>
    </row>
    <row r="370" spans="2:33" x14ac:dyDescent="0.45">
      <c r="B370" s="49" t="s">
        <v>18</v>
      </c>
      <c r="C370" s="49" t="s">
        <v>19</v>
      </c>
      <c r="D370" s="59" t="s">
        <v>13</v>
      </c>
      <c r="E370" s="49" t="s">
        <v>3</v>
      </c>
      <c r="F370" s="7">
        <v>17</v>
      </c>
      <c r="G370" s="7">
        <f t="shared" si="200"/>
        <v>17</v>
      </c>
      <c r="H370" s="7">
        <v>17</v>
      </c>
      <c r="I370" s="16">
        <f t="shared" ref="I370:I375" si="214">H370/G370</f>
        <v>1</v>
      </c>
      <c r="J370" s="1">
        <v>17</v>
      </c>
      <c r="K370" s="87">
        <f t="shared" ref="K370:K375" si="215">J370/G370</f>
        <v>1</v>
      </c>
      <c r="L370" s="2">
        <v>0</v>
      </c>
      <c r="M370" s="44">
        <f t="shared" ref="M370:M375" si="216">L370/G370</f>
        <v>0</v>
      </c>
      <c r="N370" s="2">
        <v>0</v>
      </c>
      <c r="O370" s="2">
        <v>0</v>
      </c>
      <c r="P370" s="11">
        <v>0</v>
      </c>
      <c r="Q370" s="2">
        <v>0</v>
      </c>
      <c r="R370" s="2">
        <v>0</v>
      </c>
      <c r="S370" s="2">
        <v>0</v>
      </c>
      <c r="T370" s="2">
        <v>0</v>
      </c>
      <c r="U370" s="11">
        <v>0</v>
      </c>
      <c r="V370" s="44">
        <f t="shared" ref="V370:V375" si="217">U370/G370</f>
        <v>0</v>
      </c>
      <c r="W370" s="1">
        <v>0</v>
      </c>
      <c r="X370" s="1">
        <v>0</v>
      </c>
      <c r="Y370" s="1">
        <v>7</v>
      </c>
      <c r="Z370" s="1">
        <v>4</v>
      </c>
      <c r="AA370" s="1">
        <v>6</v>
      </c>
      <c r="AB370" s="1">
        <v>0</v>
      </c>
      <c r="AC370" s="19">
        <f t="shared" ref="AC370:AC375" si="218">((Y370*5)+(Z370*4)+(AA370*3)+(AB370*2))/H370</f>
        <v>4.0588235294117645</v>
      </c>
      <c r="AD370" s="10">
        <v>6</v>
      </c>
      <c r="AE370" s="11" t="s">
        <v>1108</v>
      </c>
      <c r="AF370" s="11" t="s">
        <v>1110</v>
      </c>
    </row>
    <row r="371" spans="2:33" x14ac:dyDescent="0.45">
      <c r="B371" s="49" t="s">
        <v>18</v>
      </c>
      <c r="C371" s="49" t="s">
        <v>19</v>
      </c>
      <c r="D371" s="59" t="s">
        <v>13</v>
      </c>
      <c r="E371" s="49" t="s">
        <v>4</v>
      </c>
      <c r="F371" s="7">
        <v>19</v>
      </c>
      <c r="G371" s="7">
        <f t="shared" si="200"/>
        <v>19</v>
      </c>
      <c r="H371" s="7">
        <v>19</v>
      </c>
      <c r="I371" s="16">
        <f t="shared" si="214"/>
        <v>1</v>
      </c>
      <c r="J371" s="1">
        <v>19</v>
      </c>
      <c r="K371" s="87">
        <f t="shared" si="215"/>
        <v>1</v>
      </c>
      <c r="L371" s="2">
        <v>0</v>
      </c>
      <c r="M371" s="44">
        <f t="shared" si="216"/>
        <v>0</v>
      </c>
      <c r="N371" s="2">
        <v>0</v>
      </c>
      <c r="O371" s="2">
        <v>0</v>
      </c>
      <c r="P371" s="11">
        <v>0</v>
      </c>
      <c r="Q371" s="2">
        <v>0</v>
      </c>
      <c r="R371" s="2">
        <v>0</v>
      </c>
      <c r="S371" s="2">
        <v>0</v>
      </c>
      <c r="T371" s="2">
        <v>0</v>
      </c>
      <c r="U371" s="11">
        <v>0</v>
      </c>
      <c r="V371" s="44">
        <f t="shared" si="217"/>
        <v>0</v>
      </c>
      <c r="W371" s="1">
        <v>0</v>
      </c>
      <c r="X371" s="1">
        <v>0</v>
      </c>
      <c r="Y371" s="1">
        <v>12</v>
      </c>
      <c r="Z371" s="1">
        <v>7</v>
      </c>
      <c r="AA371" s="1">
        <v>0</v>
      </c>
      <c r="AB371" s="1">
        <v>0</v>
      </c>
      <c r="AC371" s="19">
        <f t="shared" si="218"/>
        <v>4.6315789473684212</v>
      </c>
      <c r="AD371" s="10"/>
      <c r="AE371" s="11"/>
      <c r="AF371" s="11"/>
    </row>
    <row r="372" spans="2:33" x14ac:dyDescent="0.45">
      <c r="B372" s="49" t="s">
        <v>18</v>
      </c>
      <c r="C372" s="49" t="s">
        <v>19</v>
      </c>
      <c r="D372" s="59" t="s">
        <v>13</v>
      </c>
      <c r="E372" s="49" t="s">
        <v>5</v>
      </c>
      <c r="F372" s="7">
        <v>27</v>
      </c>
      <c r="G372" s="7">
        <f t="shared" si="200"/>
        <v>27</v>
      </c>
      <c r="H372" s="7">
        <v>26</v>
      </c>
      <c r="I372" s="16">
        <f t="shared" si="214"/>
        <v>0.96296296296296291</v>
      </c>
      <c r="J372" s="1">
        <v>26</v>
      </c>
      <c r="K372" s="87">
        <f t="shared" si="215"/>
        <v>0.96296296296296291</v>
      </c>
      <c r="L372" s="2">
        <v>0</v>
      </c>
      <c r="M372" s="44">
        <f t="shared" si="216"/>
        <v>0</v>
      </c>
      <c r="N372" s="2">
        <v>0</v>
      </c>
      <c r="O372" s="2">
        <v>0</v>
      </c>
      <c r="P372" s="11">
        <v>0</v>
      </c>
      <c r="Q372" s="2">
        <v>0</v>
      </c>
      <c r="R372" s="2">
        <v>1</v>
      </c>
      <c r="S372" s="2">
        <v>0</v>
      </c>
      <c r="T372" s="2">
        <v>1</v>
      </c>
      <c r="U372" s="11">
        <v>0</v>
      </c>
      <c r="V372" s="44">
        <f t="shared" si="217"/>
        <v>0</v>
      </c>
      <c r="W372" s="1">
        <v>0</v>
      </c>
      <c r="X372" s="1">
        <v>0</v>
      </c>
      <c r="Y372" s="1">
        <v>14</v>
      </c>
      <c r="Z372" s="1">
        <v>6</v>
      </c>
      <c r="AA372" s="1">
        <v>0</v>
      </c>
      <c r="AB372" s="1">
        <v>6</v>
      </c>
      <c r="AC372" s="19">
        <f t="shared" si="218"/>
        <v>4.0769230769230766</v>
      </c>
      <c r="AD372" s="10"/>
      <c r="AE372" s="11"/>
      <c r="AF372" s="11"/>
    </row>
    <row r="373" spans="2:33" x14ac:dyDescent="0.45">
      <c r="B373" s="49" t="s">
        <v>18</v>
      </c>
      <c r="C373" s="49" t="s">
        <v>19</v>
      </c>
      <c r="D373" s="59" t="s">
        <v>13</v>
      </c>
      <c r="E373" s="49" t="s">
        <v>6</v>
      </c>
      <c r="F373" s="7">
        <v>30</v>
      </c>
      <c r="G373" s="7">
        <f t="shared" si="200"/>
        <v>30</v>
      </c>
      <c r="H373" s="7">
        <v>30</v>
      </c>
      <c r="I373" s="16">
        <f t="shared" si="214"/>
        <v>1</v>
      </c>
      <c r="J373" s="1">
        <v>30</v>
      </c>
      <c r="K373" s="87">
        <f t="shared" si="215"/>
        <v>1</v>
      </c>
      <c r="L373" s="2">
        <v>0</v>
      </c>
      <c r="M373" s="44">
        <f t="shared" si="216"/>
        <v>0</v>
      </c>
      <c r="N373" s="2">
        <v>0</v>
      </c>
      <c r="O373" s="2">
        <v>0</v>
      </c>
      <c r="P373" s="11">
        <v>0</v>
      </c>
      <c r="Q373" s="2">
        <v>0</v>
      </c>
      <c r="R373" s="2">
        <v>0</v>
      </c>
      <c r="S373" s="2">
        <v>0</v>
      </c>
      <c r="T373" s="2">
        <v>0</v>
      </c>
      <c r="U373" s="11">
        <v>0</v>
      </c>
      <c r="V373" s="44">
        <f t="shared" si="217"/>
        <v>0</v>
      </c>
      <c r="W373" s="1">
        <v>0</v>
      </c>
      <c r="X373" s="1">
        <v>0</v>
      </c>
      <c r="Y373" s="1">
        <v>16</v>
      </c>
      <c r="Z373" s="1">
        <v>5</v>
      </c>
      <c r="AA373" s="1">
        <v>8</v>
      </c>
      <c r="AB373" s="1">
        <v>1</v>
      </c>
      <c r="AC373" s="19">
        <f t="shared" si="218"/>
        <v>4.2</v>
      </c>
      <c r="AD373" s="10"/>
      <c r="AE373" s="11"/>
      <c r="AF373" s="11"/>
    </row>
    <row r="374" spans="2:33" x14ac:dyDescent="0.45">
      <c r="B374" s="49" t="s">
        <v>18</v>
      </c>
      <c r="C374" s="49" t="s">
        <v>19</v>
      </c>
      <c r="D374" s="59" t="s">
        <v>13</v>
      </c>
      <c r="E374" s="49" t="s">
        <v>7</v>
      </c>
      <c r="F374" s="7">
        <v>27</v>
      </c>
      <c r="G374" s="7">
        <f t="shared" si="200"/>
        <v>27</v>
      </c>
      <c r="H374" s="7">
        <v>23</v>
      </c>
      <c r="I374" s="16">
        <f t="shared" si="214"/>
        <v>0.85185185185185186</v>
      </c>
      <c r="J374" s="1">
        <v>23</v>
      </c>
      <c r="K374" s="87">
        <f t="shared" si="215"/>
        <v>0.85185185185185186</v>
      </c>
      <c r="L374" s="2">
        <v>0</v>
      </c>
      <c r="M374" s="44">
        <f t="shared" si="216"/>
        <v>0</v>
      </c>
      <c r="N374" s="2">
        <v>0</v>
      </c>
      <c r="O374" s="2">
        <v>0</v>
      </c>
      <c r="P374" s="11">
        <v>0</v>
      </c>
      <c r="Q374" s="2">
        <v>0</v>
      </c>
      <c r="R374" s="2">
        <v>4</v>
      </c>
      <c r="S374" s="2">
        <v>3</v>
      </c>
      <c r="T374" s="2">
        <v>1</v>
      </c>
      <c r="U374" s="11">
        <v>0</v>
      </c>
      <c r="V374" s="44">
        <f t="shared" si="217"/>
        <v>0</v>
      </c>
      <c r="W374" s="1">
        <v>0</v>
      </c>
      <c r="X374" s="1">
        <v>0</v>
      </c>
      <c r="Y374" s="1">
        <v>1</v>
      </c>
      <c r="Z374" s="1">
        <v>3</v>
      </c>
      <c r="AA374" s="1">
        <v>10</v>
      </c>
      <c r="AB374" s="1">
        <v>9</v>
      </c>
      <c r="AC374" s="19">
        <f t="shared" si="218"/>
        <v>2.8260869565217392</v>
      </c>
      <c r="AD374" s="10"/>
      <c r="AE374" s="11"/>
      <c r="AF374" s="11"/>
    </row>
    <row r="375" spans="2:33" x14ac:dyDescent="0.45">
      <c r="B375" s="49" t="s">
        <v>18</v>
      </c>
      <c r="C375" s="49" t="s">
        <v>19</v>
      </c>
      <c r="D375" s="59" t="s">
        <v>13</v>
      </c>
      <c r="E375" s="49" t="s">
        <v>8</v>
      </c>
      <c r="F375" s="7">
        <v>42</v>
      </c>
      <c r="G375" s="7">
        <f t="shared" si="200"/>
        <v>40</v>
      </c>
      <c r="H375" s="7">
        <v>37</v>
      </c>
      <c r="I375" s="16">
        <f t="shared" si="214"/>
        <v>0.92500000000000004</v>
      </c>
      <c r="J375" s="1">
        <v>37</v>
      </c>
      <c r="K375" s="87">
        <f t="shared" si="215"/>
        <v>0.92500000000000004</v>
      </c>
      <c r="L375" s="2">
        <v>0</v>
      </c>
      <c r="M375" s="44">
        <f t="shared" si="216"/>
        <v>0</v>
      </c>
      <c r="N375" s="2">
        <v>0</v>
      </c>
      <c r="O375" s="2">
        <v>0</v>
      </c>
      <c r="P375" s="11">
        <v>2</v>
      </c>
      <c r="Q375" s="2">
        <v>0</v>
      </c>
      <c r="R375" s="2">
        <v>3</v>
      </c>
      <c r="S375" s="2">
        <v>0</v>
      </c>
      <c r="T375" s="2">
        <v>3</v>
      </c>
      <c r="U375" s="11">
        <v>0</v>
      </c>
      <c r="V375" s="44">
        <f t="shared" si="217"/>
        <v>0</v>
      </c>
      <c r="W375" s="1">
        <v>0</v>
      </c>
      <c r="X375" s="1">
        <v>0</v>
      </c>
      <c r="Y375" s="1">
        <v>5</v>
      </c>
      <c r="Z375" s="1">
        <v>8</v>
      </c>
      <c r="AA375" s="1">
        <v>6</v>
      </c>
      <c r="AB375" s="1">
        <v>18</v>
      </c>
      <c r="AC375" s="19">
        <f t="shared" si="218"/>
        <v>3</v>
      </c>
      <c r="AD375" s="10"/>
      <c r="AE375" s="11"/>
      <c r="AF375" s="11"/>
    </row>
    <row r="376" spans="2:33" s="5" customFormat="1" x14ac:dyDescent="0.45">
      <c r="B376" s="2"/>
      <c r="C376" s="2"/>
      <c r="D376" s="58"/>
      <c r="E376" s="2"/>
      <c r="F376" s="8"/>
      <c r="G376" s="7">
        <f t="shared" si="200"/>
        <v>0</v>
      </c>
      <c r="H376" s="8"/>
      <c r="I376" s="16"/>
      <c r="J376" s="2"/>
      <c r="K376" s="87"/>
      <c r="L376" s="2"/>
      <c r="M376" s="44"/>
      <c r="N376" s="2"/>
      <c r="O376" s="2"/>
      <c r="P376" s="11"/>
      <c r="Q376" s="2"/>
      <c r="R376" s="2"/>
      <c r="S376" s="2"/>
      <c r="T376" s="2"/>
      <c r="U376" s="11"/>
      <c r="V376" s="44"/>
      <c r="W376" s="2"/>
      <c r="X376" s="2"/>
      <c r="Y376" s="2"/>
      <c r="Z376" s="2"/>
      <c r="AA376" s="2"/>
      <c r="AB376" s="2"/>
      <c r="AC376" s="19"/>
      <c r="AD376" s="10"/>
      <c r="AE376" s="11"/>
      <c r="AF376" s="11"/>
      <c r="AG376" s="24"/>
    </row>
    <row r="377" spans="2:33" x14ac:dyDescent="0.45">
      <c r="B377" s="1" t="s">
        <v>30</v>
      </c>
      <c r="C377" s="1" t="s">
        <v>31</v>
      </c>
      <c r="D377" s="57" t="s">
        <v>2</v>
      </c>
      <c r="E377" s="1" t="s">
        <v>3</v>
      </c>
      <c r="F377" s="7">
        <v>14</v>
      </c>
      <c r="G377" s="7">
        <f t="shared" si="200"/>
        <v>14</v>
      </c>
      <c r="H377" s="7">
        <v>12</v>
      </c>
      <c r="I377" s="16">
        <f t="shared" ref="I377:I403" si="219">H377/G377</f>
        <v>0.8571428571428571</v>
      </c>
      <c r="J377" s="1">
        <v>12</v>
      </c>
      <c r="K377" s="87">
        <f t="shared" ref="K377:K403" si="220">J377/G377</f>
        <v>0.8571428571428571</v>
      </c>
      <c r="L377" s="2">
        <v>0</v>
      </c>
      <c r="M377" s="44">
        <f t="shared" ref="M377:M403" si="221">L377/G377</f>
        <v>0</v>
      </c>
      <c r="N377" s="2">
        <v>0</v>
      </c>
      <c r="O377" s="2">
        <v>0</v>
      </c>
      <c r="P377" s="11">
        <v>0</v>
      </c>
      <c r="Q377" s="2">
        <v>0</v>
      </c>
      <c r="R377" s="2">
        <v>2</v>
      </c>
      <c r="S377" s="2">
        <v>2</v>
      </c>
      <c r="T377" s="2">
        <v>0</v>
      </c>
      <c r="U377" s="11">
        <v>0</v>
      </c>
      <c r="V377" s="44">
        <f t="shared" ref="V377:V382" si="222">U377/G377</f>
        <v>0</v>
      </c>
      <c r="W377" s="1">
        <v>0</v>
      </c>
      <c r="X377" s="1">
        <v>0</v>
      </c>
      <c r="Y377" s="1">
        <v>1</v>
      </c>
      <c r="Z377" s="1">
        <v>3</v>
      </c>
      <c r="AA377" s="1">
        <v>5</v>
      </c>
      <c r="AB377" s="1">
        <v>3</v>
      </c>
      <c r="AC377" s="19">
        <f t="shared" ref="AC377:AC382" si="223">((Y377*5)+(Z377*4)+(AA377*3)+(AB377*2))/H377</f>
        <v>3.1666666666666665</v>
      </c>
      <c r="AD377" s="10">
        <v>6</v>
      </c>
      <c r="AE377" s="11" t="s">
        <v>1108</v>
      </c>
      <c r="AF377" s="11" t="s">
        <v>1111</v>
      </c>
    </row>
    <row r="378" spans="2:33" x14ac:dyDescent="0.45">
      <c r="B378" s="1" t="s">
        <v>30</v>
      </c>
      <c r="C378" s="1" t="s">
        <v>31</v>
      </c>
      <c r="D378" s="57" t="s">
        <v>2</v>
      </c>
      <c r="E378" s="1" t="s">
        <v>4</v>
      </c>
      <c r="F378" s="7">
        <v>20</v>
      </c>
      <c r="G378" s="7">
        <f t="shared" si="200"/>
        <v>20</v>
      </c>
      <c r="H378" s="7">
        <v>19</v>
      </c>
      <c r="I378" s="16">
        <f t="shared" si="219"/>
        <v>0.95</v>
      </c>
      <c r="J378" s="1">
        <v>18</v>
      </c>
      <c r="K378" s="87">
        <f t="shared" si="220"/>
        <v>0.9</v>
      </c>
      <c r="L378" s="2">
        <v>1</v>
      </c>
      <c r="M378" s="44">
        <f t="shared" si="221"/>
        <v>0.05</v>
      </c>
      <c r="N378" s="2">
        <v>0</v>
      </c>
      <c r="O378" s="2">
        <v>0</v>
      </c>
      <c r="P378" s="11">
        <v>0</v>
      </c>
      <c r="Q378" s="2">
        <v>0</v>
      </c>
      <c r="R378" s="2">
        <v>1</v>
      </c>
      <c r="S378" s="2">
        <v>0</v>
      </c>
      <c r="T378" s="2">
        <v>1</v>
      </c>
      <c r="U378" s="11">
        <v>0</v>
      </c>
      <c r="V378" s="44">
        <f t="shared" si="222"/>
        <v>0</v>
      </c>
      <c r="W378" s="1">
        <v>0</v>
      </c>
      <c r="X378" s="1">
        <v>0</v>
      </c>
      <c r="Y378" s="1">
        <v>3</v>
      </c>
      <c r="Z378" s="1">
        <v>4</v>
      </c>
      <c r="AA378" s="1">
        <v>1</v>
      </c>
      <c r="AB378" s="1">
        <v>11</v>
      </c>
      <c r="AC378" s="19">
        <f t="shared" si="223"/>
        <v>2.9473684210526314</v>
      </c>
      <c r="AD378" s="10"/>
      <c r="AE378" s="11"/>
      <c r="AF378" s="11"/>
    </row>
    <row r="379" spans="2:33" x14ac:dyDescent="0.45">
      <c r="B379" s="1" t="s">
        <v>30</v>
      </c>
      <c r="C379" s="1" t="s">
        <v>31</v>
      </c>
      <c r="D379" s="57" t="s">
        <v>2</v>
      </c>
      <c r="E379" s="1" t="s">
        <v>5</v>
      </c>
      <c r="F379" s="7">
        <v>23</v>
      </c>
      <c r="G379" s="7">
        <f t="shared" si="200"/>
        <v>23</v>
      </c>
      <c r="H379" s="7">
        <v>21</v>
      </c>
      <c r="I379" s="16">
        <f t="shared" si="219"/>
        <v>0.91304347826086951</v>
      </c>
      <c r="J379" s="1">
        <v>21</v>
      </c>
      <c r="K379" s="87">
        <f t="shared" si="220"/>
        <v>0.91304347826086951</v>
      </c>
      <c r="L379" s="2">
        <v>0</v>
      </c>
      <c r="M379" s="44">
        <f t="shared" si="221"/>
        <v>0</v>
      </c>
      <c r="N379" s="2">
        <v>0</v>
      </c>
      <c r="O379" s="2">
        <v>0</v>
      </c>
      <c r="P379" s="11">
        <v>0</v>
      </c>
      <c r="Q379" s="2">
        <v>0</v>
      </c>
      <c r="R379" s="2">
        <v>2</v>
      </c>
      <c r="S379" s="2">
        <v>2</v>
      </c>
      <c r="T379" s="2">
        <v>0</v>
      </c>
      <c r="U379" s="11">
        <v>0</v>
      </c>
      <c r="V379" s="44">
        <f t="shared" si="222"/>
        <v>0</v>
      </c>
      <c r="W379" s="1">
        <v>0</v>
      </c>
      <c r="X379" s="1">
        <v>0</v>
      </c>
      <c r="Y379" s="1">
        <v>7</v>
      </c>
      <c r="Z379" s="1">
        <v>3</v>
      </c>
      <c r="AA379" s="1">
        <v>7</v>
      </c>
      <c r="AB379" s="1">
        <v>4</v>
      </c>
      <c r="AC379" s="19">
        <f t="shared" si="223"/>
        <v>3.6190476190476191</v>
      </c>
      <c r="AD379" s="10"/>
      <c r="AE379" s="11"/>
      <c r="AF379" s="11"/>
    </row>
    <row r="380" spans="2:33" x14ac:dyDescent="0.45">
      <c r="B380" s="1" t="s">
        <v>30</v>
      </c>
      <c r="C380" s="1" t="s">
        <v>31</v>
      </c>
      <c r="D380" s="57" t="s">
        <v>2</v>
      </c>
      <c r="E380" s="1" t="s">
        <v>6</v>
      </c>
      <c r="F380" s="7">
        <v>39</v>
      </c>
      <c r="G380" s="7">
        <f t="shared" si="200"/>
        <v>38</v>
      </c>
      <c r="H380" s="7">
        <v>30</v>
      </c>
      <c r="I380" s="16">
        <f t="shared" si="219"/>
        <v>0.78947368421052633</v>
      </c>
      <c r="J380" s="1">
        <v>29</v>
      </c>
      <c r="K380" s="87">
        <f t="shared" si="220"/>
        <v>0.76315789473684215</v>
      </c>
      <c r="L380" s="2">
        <v>1</v>
      </c>
      <c r="M380" s="44">
        <f t="shared" si="221"/>
        <v>2.6315789473684209E-2</v>
      </c>
      <c r="N380" s="2">
        <v>0</v>
      </c>
      <c r="O380" s="2">
        <v>0</v>
      </c>
      <c r="P380" s="11">
        <v>0</v>
      </c>
      <c r="Q380" s="2">
        <v>0</v>
      </c>
      <c r="R380" s="2">
        <v>9</v>
      </c>
      <c r="S380" s="2">
        <v>0</v>
      </c>
      <c r="T380" s="2">
        <v>9</v>
      </c>
      <c r="U380" s="11">
        <v>1</v>
      </c>
      <c r="V380" s="44">
        <f t="shared" si="222"/>
        <v>2.6315789473684209E-2</v>
      </c>
      <c r="W380" s="1">
        <v>0</v>
      </c>
      <c r="X380" s="1">
        <v>1</v>
      </c>
      <c r="Y380" s="1">
        <v>11</v>
      </c>
      <c r="Z380" s="1">
        <v>4</v>
      </c>
      <c r="AA380" s="1">
        <v>9</v>
      </c>
      <c r="AB380" s="1">
        <v>6</v>
      </c>
      <c r="AC380" s="19">
        <f t="shared" si="223"/>
        <v>3.6666666666666665</v>
      </c>
      <c r="AD380" s="10"/>
      <c r="AE380" s="11"/>
      <c r="AF380" s="11"/>
    </row>
    <row r="381" spans="2:33" x14ac:dyDescent="0.45">
      <c r="B381" s="1" t="s">
        <v>30</v>
      </c>
      <c r="C381" s="1" t="s">
        <v>31</v>
      </c>
      <c r="D381" s="57" t="s">
        <v>2</v>
      </c>
      <c r="E381" s="1" t="s">
        <v>7</v>
      </c>
      <c r="F381" s="7">
        <v>30</v>
      </c>
      <c r="G381" s="7">
        <f t="shared" si="200"/>
        <v>30</v>
      </c>
      <c r="H381" s="7">
        <v>23</v>
      </c>
      <c r="I381" s="16">
        <f t="shared" si="219"/>
        <v>0.76666666666666672</v>
      </c>
      <c r="J381" s="1">
        <v>19</v>
      </c>
      <c r="K381" s="87">
        <f t="shared" si="220"/>
        <v>0.6333333333333333</v>
      </c>
      <c r="L381" s="2">
        <v>4</v>
      </c>
      <c r="M381" s="44">
        <f t="shared" si="221"/>
        <v>0.13333333333333333</v>
      </c>
      <c r="N381" s="2">
        <v>0</v>
      </c>
      <c r="O381" s="2">
        <v>0</v>
      </c>
      <c r="P381" s="11">
        <v>0</v>
      </c>
      <c r="Q381" s="2">
        <v>0</v>
      </c>
      <c r="R381" s="2">
        <v>7</v>
      </c>
      <c r="S381" s="2">
        <v>0</v>
      </c>
      <c r="T381" s="2">
        <v>7</v>
      </c>
      <c r="U381" s="11">
        <v>0</v>
      </c>
      <c r="V381" s="44">
        <f t="shared" si="222"/>
        <v>0</v>
      </c>
      <c r="W381" s="1">
        <v>0</v>
      </c>
      <c r="X381" s="1">
        <v>0</v>
      </c>
      <c r="Y381" s="1">
        <v>5</v>
      </c>
      <c r="Z381" s="1">
        <v>3</v>
      </c>
      <c r="AA381" s="1">
        <v>3</v>
      </c>
      <c r="AB381" s="1">
        <v>12</v>
      </c>
      <c r="AC381" s="19">
        <f t="shared" si="223"/>
        <v>3.0434782608695654</v>
      </c>
      <c r="AD381" s="10"/>
      <c r="AE381" s="11"/>
      <c r="AF381" s="11"/>
    </row>
    <row r="382" spans="2:33" x14ac:dyDescent="0.45">
      <c r="B382" s="1" t="s">
        <v>30</v>
      </c>
      <c r="C382" s="1" t="s">
        <v>31</v>
      </c>
      <c r="D382" s="57" t="s">
        <v>2</v>
      </c>
      <c r="E382" s="1" t="s">
        <v>8</v>
      </c>
      <c r="F382" s="7">
        <v>18</v>
      </c>
      <c r="G382" s="7">
        <f t="shared" si="200"/>
        <v>16</v>
      </c>
      <c r="H382" s="7">
        <v>13</v>
      </c>
      <c r="I382" s="16">
        <f t="shared" si="219"/>
        <v>0.8125</v>
      </c>
      <c r="J382" s="1">
        <v>12</v>
      </c>
      <c r="K382" s="87">
        <f t="shared" si="220"/>
        <v>0.75</v>
      </c>
      <c r="L382" s="2">
        <v>1</v>
      </c>
      <c r="M382" s="44">
        <f t="shared" si="221"/>
        <v>6.25E-2</v>
      </c>
      <c r="N382" s="2">
        <v>1</v>
      </c>
      <c r="O382" s="2">
        <v>0</v>
      </c>
      <c r="P382" s="11">
        <v>1</v>
      </c>
      <c r="Q382" s="2">
        <v>0</v>
      </c>
      <c r="R382" s="2">
        <v>4</v>
      </c>
      <c r="S382" s="2">
        <v>0</v>
      </c>
      <c r="T382" s="2">
        <v>4</v>
      </c>
      <c r="U382" s="11">
        <v>1</v>
      </c>
      <c r="V382" s="44">
        <f t="shared" si="222"/>
        <v>6.25E-2</v>
      </c>
      <c r="W382" s="1">
        <v>0</v>
      </c>
      <c r="X382" s="1">
        <v>1</v>
      </c>
      <c r="Y382" s="1">
        <v>4</v>
      </c>
      <c r="Z382" s="1">
        <v>2</v>
      </c>
      <c r="AA382" s="1">
        <v>3</v>
      </c>
      <c r="AB382" s="1">
        <v>3</v>
      </c>
      <c r="AC382" s="19">
        <f t="shared" si="223"/>
        <v>3.3076923076923075</v>
      </c>
      <c r="AD382" s="10"/>
      <c r="AE382" s="11"/>
      <c r="AF382" s="11"/>
    </row>
    <row r="383" spans="2:33" s="5" customFormat="1" x14ac:dyDescent="0.45">
      <c r="B383" s="2"/>
      <c r="C383" s="2"/>
      <c r="D383" s="58"/>
      <c r="E383" s="2"/>
      <c r="F383" s="8"/>
      <c r="G383" s="7">
        <f t="shared" si="200"/>
        <v>0</v>
      </c>
      <c r="H383" s="8"/>
      <c r="I383" s="16"/>
      <c r="J383" s="2"/>
      <c r="K383" s="87"/>
      <c r="L383" s="2"/>
      <c r="M383" s="44"/>
      <c r="N383" s="2"/>
      <c r="O383" s="2"/>
      <c r="P383" s="11"/>
      <c r="Q383" s="2"/>
      <c r="R383" s="2"/>
      <c r="S383" s="2"/>
      <c r="T383" s="2"/>
      <c r="U383" s="11"/>
      <c r="V383" s="44"/>
      <c r="W383" s="2"/>
      <c r="X383" s="2"/>
      <c r="Y383" s="2"/>
      <c r="Z383" s="2"/>
      <c r="AA383" s="2"/>
      <c r="AB383" s="2"/>
      <c r="AC383" s="19"/>
      <c r="AD383" s="10"/>
      <c r="AE383" s="11"/>
      <c r="AF383" s="11"/>
      <c r="AG383" s="24"/>
    </row>
    <row r="384" spans="2:33" x14ac:dyDescent="0.45">
      <c r="B384" s="1" t="s">
        <v>34</v>
      </c>
      <c r="C384" s="1" t="s">
        <v>35</v>
      </c>
      <c r="D384" s="57" t="s">
        <v>2</v>
      </c>
      <c r="E384" s="1" t="s">
        <v>3</v>
      </c>
      <c r="F384" s="7">
        <v>77</v>
      </c>
      <c r="G384" s="7">
        <f t="shared" si="200"/>
        <v>76</v>
      </c>
      <c r="H384" s="7">
        <v>46</v>
      </c>
      <c r="I384" s="16">
        <f t="shared" si="219"/>
        <v>0.60526315789473684</v>
      </c>
      <c r="J384" s="1">
        <v>39</v>
      </c>
      <c r="K384" s="87">
        <f t="shared" si="220"/>
        <v>0.51315789473684215</v>
      </c>
      <c r="L384" s="2">
        <v>7</v>
      </c>
      <c r="M384" s="44">
        <f t="shared" si="221"/>
        <v>9.2105263157894732E-2</v>
      </c>
      <c r="N384" s="2">
        <v>0</v>
      </c>
      <c r="O384" s="2">
        <v>0</v>
      </c>
      <c r="P384" s="11">
        <v>0</v>
      </c>
      <c r="Q384" s="2">
        <v>0</v>
      </c>
      <c r="R384" s="2">
        <v>31</v>
      </c>
      <c r="S384" s="2">
        <v>29</v>
      </c>
      <c r="T384" s="2">
        <v>2</v>
      </c>
      <c r="U384" s="11">
        <v>1</v>
      </c>
      <c r="V384" s="44">
        <f t="shared" ref="V384:V389" si="224">U384/G384</f>
        <v>1.3157894736842105E-2</v>
      </c>
      <c r="W384" s="1">
        <v>1</v>
      </c>
      <c r="X384" s="1">
        <v>0</v>
      </c>
      <c r="Y384" s="1">
        <v>6</v>
      </c>
      <c r="Z384" s="1">
        <v>7</v>
      </c>
      <c r="AA384" s="1">
        <v>12</v>
      </c>
      <c r="AB384" s="1">
        <v>21</v>
      </c>
      <c r="AC384" s="19">
        <f t="shared" ref="AC384:AC389" si="225">((Y384*5)+(Z384*4)+(AA384*3)+(AB384*2))/H384</f>
        <v>2.9565217391304346</v>
      </c>
      <c r="AD384" s="10"/>
      <c r="AE384" s="11"/>
      <c r="AF384" s="11"/>
    </row>
    <row r="385" spans="2:33" x14ac:dyDescent="0.45">
      <c r="B385" s="1" t="s">
        <v>34</v>
      </c>
      <c r="C385" s="1" t="s">
        <v>35</v>
      </c>
      <c r="D385" s="57" t="s">
        <v>2</v>
      </c>
      <c r="E385" s="1" t="s">
        <v>4</v>
      </c>
      <c r="F385" s="7">
        <v>69</v>
      </c>
      <c r="G385" s="7">
        <f t="shared" si="200"/>
        <v>69</v>
      </c>
      <c r="H385" s="7">
        <v>50</v>
      </c>
      <c r="I385" s="16">
        <f t="shared" si="219"/>
        <v>0.72463768115942029</v>
      </c>
      <c r="J385" s="1">
        <v>37</v>
      </c>
      <c r="K385" s="87">
        <f t="shared" si="220"/>
        <v>0.53623188405797106</v>
      </c>
      <c r="L385" s="2">
        <v>13</v>
      </c>
      <c r="M385" s="44">
        <f t="shared" si="221"/>
        <v>0.18840579710144928</v>
      </c>
      <c r="N385" s="2">
        <v>0</v>
      </c>
      <c r="O385" s="2">
        <v>0</v>
      </c>
      <c r="P385" s="11">
        <v>0</v>
      </c>
      <c r="Q385" s="2">
        <v>0</v>
      </c>
      <c r="R385" s="2">
        <v>19</v>
      </c>
      <c r="S385" s="2">
        <v>17</v>
      </c>
      <c r="T385" s="2">
        <v>2</v>
      </c>
      <c r="U385" s="11">
        <v>0</v>
      </c>
      <c r="V385" s="44">
        <f t="shared" si="224"/>
        <v>0</v>
      </c>
      <c r="W385" s="1">
        <v>0</v>
      </c>
      <c r="X385" s="1">
        <v>0</v>
      </c>
      <c r="Y385" s="1">
        <v>5</v>
      </c>
      <c r="Z385" s="1">
        <v>14</v>
      </c>
      <c r="AA385" s="1">
        <v>19</v>
      </c>
      <c r="AB385" s="1">
        <v>12</v>
      </c>
      <c r="AC385" s="19">
        <f t="shared" si="225"/>
        <v>3.24</v>
      </c>
      <c r="AD385" s="10"/>
      <c r="AE385" s="11"/>
      <c r="AF385" s="11"/>
    </row>
    <row r="386" spans="2:33" x14ac:dyDescent="0.45">
      <c r="B386" s="1" t="s">
        <v>34</v>
      </c>
      <c r="C386" s="1" t="s">
        <v>35</v>
      </c>
      <c r="D386" s="57" t="s">
        <v>2</v>
      </c>
      <c r="E386" s="1" t="s">
        <v>5</v>
      </c>
      <c r="F386" s="7">
        <v>85</v>
      </c>
      <c r="G386" s="7">
        <f t="shared" si="200"/>
        <v>81</v>
      </c>
      <c r="H386" s="7">
        <v>69</v>
      </c>
      <c r="I386" s="16">
        <f t="shared" si="219"/>
        <v>0.85185185185185186</v>
      </c>
      <c r="J386" s="1">
        <v>57</v>
      </c>
      <c r="K386" s="87">
        <f t="shared" si="220"/>
        <v>0.70370370370370372</v>
      </c>
      <c r="L386" s="2">
        <v>12</v>
      </c>
      <c r="M386" s="44">
        <f t="shared" si="221"/>
        <v>0.14814814814814814</v>
      </c>
      <c r="N386" s="2">
        <v>0</v>
      </c>
      <c r="O386" s="2">
        <v>0</v>
      </c>
      <c r="P386" s="11">
        <v>3</v>
      </c>
      <c r="Q386" s="2">
        <v>0</v>
      </c>
      <c r="R386" s="2">
        <v>13</v>
      </c>
      <c r="S386" s="2">
        <v>9</v>
      </c>
      <c r="T386" s="2">
        <v>4</v>
      </c>
      <c r="U386" s="11">
        <v>1</v>
      </c>
      <c r="V386" s="44">
        <f t="shared" si="224"/>
        <v>1.2345679012345678E-2</v>
      </c>
      <c r="W386" s="1">
        <v>1</v>
      </c>
      <c r="X386" s="1">
        <v>0</v>
      </c>
      <c r="Y386" s="1">
        <v>9</v>
      </c>
      <c r="Z386" s="1">
        <v>22</v>
      </c>
      <c r="AA386" s="1">
        <v>17</v>
      </c>
      <c r="AB386" s="1">
        <v>21</v>
      </c>
      <c r="AC386" s="19">
        <f t="shared" si="225"/>
        <v>3.2753623188405796</v>
      </c>
      <c r="AD386" s="10"/>
      <c r="AE386" s="11"/>
      <c r="AF386" s="11"/>
    </row>
    <row r="387" spans="2:33" x14ac:dyDescent="0.45">
      <c r="B387" s="1" t="s">
        <v>34</v>
      </c>
      <c r="C387" s="1" t="s">
        <v>35</v>
      </c>
      <c r="D387" s="57" t="s">
        <v>2</v>
      </c>
      <c r="E387" s="1" t="s">
        <v>6</v>
      </c>
      <c r="F387" s="7">
        <v>62</v>
      </c>
      <c r="G387" s="7">
        <f t="shared" si="200"/>
        <v>62</v>
      </c>
      <c r="H387" s="7">
        <v>39</v>
      </c>
      <c r="I387" s="16">
        <f t="shared" si="219"/>
        <v>0.62903225806451613</v>
      </c>
      <c r="J387" s="1">
        <v>37</v>
      </c>
      <c r="K387" s="87">
        <f t="shared" si="220"/>
        <v>0.59677419354838712</v>
      </c>
      <c r="L387" s="2">
        <v>2</v>
      </c>
      <c r="M387" s="44">
        <f t="shared" si="221"/>
        <v>3.2258064516129031E-2</v>
      </c>
      <c r="N387" s="2">
        <v>0</v>
      </c>
      <c r="O387" s="2">
        <v>0</v>
      </c>
      <c r="P387" s="11">
        <v>0</v>
      </c>
      <c r="Q387" s="2">
        <v>0</v>
      </c>
      <c r="R387" s="2">
        <v>23</v>
      </c>
      <c r="S387" s="2">
        <v>22</v>
      </c>
      <c r="T387" s="2">
        <v>1</v>
      </c>
      <c r="U387" s="11">
        <v>0</v>
      </c>
      <c r="V387" s="44">
        <f t="shared" si="224"/>
        <v>0</v>
      </c>
      <c r="W387" s="1">
        <v>0</v>
      </c>
      <c r="X387" s="1">
        <v>0</v>
      </c>
      <c r="Y387" s="1">
        <v>5</v>
      </c>
      <c r="Z387" s="1">
        <v>3</v>
      </c>
      <c r="AA387" s="1">
        <v>15</v>
      </c>
      <c r="AB387" s="1">
        <v>16</v>
      </c>
      <c r="AC387" s="19">
        <f t="shared" si="225"/>
        <v>2.9230769230769229</v>
      </c>
      <c r="AD387" s="10"/>
      <c r="AE387" s="11"/>
      <c r="AF387" s="11"/>
    </row>
    <row r="388" spans="2:33" x14ac:dyDescent="0.45">
      <c r="B388" s="1" t="s">
        <v>34</v>
      </c>
      <c r="C388" s="1" t="s">
        <v>35</v>
      </c>
      <c r="D388" s="57" t="s">
        <v>2</v>
      </c>
      <c r="E388" s="1" t="s">
        <v>7</v>
      </c>
      <c r="F388" s="7">
        <v>63</v>
      </c>
      <c r="G388" s="7">
        <f t="shared" si="200"/>
        <v>63</v>
      </c>
      <c r="H388" s="7">
        <v>43</v>
      </c>
      <c r="I388" s="16">
        <f t="shared" si="219"/>
        <v>0.68253968253968256</v>
      </c>
      <c r="J388" s="1">
        <v>34</v>
      </c>
      <c r="K388" s="87">
        <f t="shared" si="220"/>
        <v>0.53968253968253965</v>
      </c>
      <c r="L388" s="2">
        <v>9</v>
      </c>
      <c r="M388" s="44">
        <f t="shared" si="221"/>
        <v>0.14285714285714285</v>
      </c>
      <c r="N388" s="2">
        <v>0</v>
      </c>
      <c r="O388" s="2">
        <v>0</v>
      </c>
      <c r="P388" s="11">
        <v>0</v>
      </c>
      <c r="Q388" s="2">
        <v>0</v>
      </c>
      <c r="R388" s="2">
        <v>20</v>
      </c>
      <c r="S388" s="2">
        <v>18</v>
      </c>
      <c r="T388" s="2">
        <v>2</v>
      </c>
      <c r="U388" s="11">
        <v>0</v>
      </c>
      <c r="V388" s="44">
        <f t="shared" si="224"/>
        <v>0</v>
      </c>
      <c r="W388" s="1">
        <v>0</v>
      </c>
      <c r="X388" s="1">
        <v>0</v>
      </c>
      <c r="Y388" s="1">
        <v>3</v>
      </c>
      <c r="Z388" s="1">
        <v>8</v>
      </c>
      <c r="AA388" s="1">
        <v>14</v>
      </c>
      <c r="AB388" s="1">
        <v>18</v>
      </c>
      <c r="AC388" s="19">
        <f t="shared" si="225"/>
        <v>2.9069767441860463</v>
      </c>
      <c r="AD388" s="10"/>
      <c r="AE388" s="11"/>
      <c r="AF388" s="11"/>
    </row>
    <row r="389" spans="2:33" x14ac:dyDescent="0.45">
      <c r="B389" s="1" t="s">
        <v>34</v>
      </c>
      <c r="C389" s="1" t="s">
        <v>35</v>
      </c>
      <c r="D389" s="57" t="s">
        <v>2</v>
      </c>
      <c r="E389" s="1" t="s">
        <v>8</v>
      </c>
      <c r="F389" s="7">
        <v>51</v>
      </c>
      <c r="G389" s="7">
        <f t="shared" si="200"/>
        <v>50</v>
      </c>
      <c r="H389" s="7">
        <v>34</v>
      </c>
      <c r="I389" s="16">
        <f t="shared" si="219"/>
        <v>0.68</v>
      </c>
      <c r="J389" s="1">
        <v>30</v>
      </c>
      <c r="K389" s="87">
        <f t="shared" si="220"/>
        <v>0.6</v>
      </c>
      <c r="L389" s="2">
        <v>4</v>
      </c>
      <c r="M389" s="44">
        <f t="shared" si="221"/>
        <v>0.08</v>
      </c>
      <c r="N389" s="2">
        <v>0</v>
      </c>
      <c r="O389" s="2">
        <v>0</v>
      </c>
      <c r="P389" s="11">
        <v>1</v>
      </c>
      <c r="Q389" s="2">
        <v>0</v>
      </c>
      <c r="R389" s="2">
        <v>16</v>
      </c>
      <c r="S389" s="2">
        <v>12</v>
      </c>
      <c r="T389" s="2">
        <v>4</v>
      </c>
      <c r="U389" s="11">
        <v>0</v>
      </c>
      <c r="V389" s="44">
        <f t="shared" si="224"/>
        <v>0</v>
      </c>
      <c r="W389" s="1">
        <v>0</v>
      </c>
      <c r="X389" s="1">
        <v>0</v>
      </c>
      <c r="Y389" s="1">
        <v>7</v>
      </c>
      <c r="Z389" s="1">
        <v>5</v>
      </c>
      <c r="AA389" s="1">
        <v>8</v>
      </c>
      <c r="AB389" s="1">
        <v>14</v>
      </c>
      <c r="AC389" s="19">
        <f t="shared" si="225"/>
        <v>3.1470588235294117</v>
      </c>
      <c r="AD389" s="10"/>
      <c r="AE389" s="11"/>
      <c r="AF389" s="11"/>
    </row>
    <row r="390" spans="2:33" s="5" customFormat="1" x14ac:dyDescent="0.45">
      <c r="B390" s="2"/>
      <c r="C390" s="2"/>
      <c r="D390" s="58"/>
      <c r="E390" s="2"/>
      <c r="F390" s="8"/>
      <c r="G390" s="7">
        <f t="shared" ref="G390:G453" si="226">F390-P390-U390</f>
        <v>0</v>
      </c>
      <c r="H390" s="8"/>
      <c r="I390" s="16"/>
      <c r="J390" s="2"/>
      <c r="K390" s="87"/>
      <c r="L390" s="2"/>
      <c r="M390" s="44"/>
      <c r="N390" s="2"/>
      <c r="O390" s="2"/>
      <c r="P390" s="11"/>
      <c r="Q390" s="2"/>
      <c r="R390" s="2"/>
      <c r="S390" s="2"/>
      <c r="T390" s="2"/>
      <c r="U390" s="11"/>
      <c r="V390" s="44"/>
      <c r="W390" s="2"/>
      <c r="X390" s="2"/>
      <c r="Y390" s="2"/>
      <c r="Z390" s="2"/>
      <c r="AA390" s="2"/>
      <c r="AB390" s="2"/>
      <c r="AC390" s="40"/>
      <c r="AD390" s="41"/>
      <c r="AE390" s="2"/>
      <c r="AF390" s="2"/>
      <c r="AG390" s="24"/>
    </row>
    <row r="391" spans="2:33" x14ac:dyDescent="0.45">
      <c r="B391" s="49" t="s">
        <v>34</v>
      </c>
      <c r="C391" s="49" t="s">
        <v>35</v>
      </c>
      <c r="D391" s="59" t="s">
        <v>13</v>
      </c>
      <c r="E391" s="49" t="s">
        <v>3</v>
      </c>
      <c r="F391" s="7">
        <v>12</v>
      </c>
      <c r="G391" s="7">
        <f t="shared" si="226"/>
        <v>12</v>
      </c>
      <c r="H391" s="7">
        <v>9</v>
      </c>
      <c r="I391" s="16">
        <f t="shared" ref="I391:I396" si="227">H391/G391</f>
        <v>0.75</v>
      </c>
      <c r="J391" s="1">
        <v>9</v>
      </c>
      <c r="K391" s="87">
        <f t="shared" ref="K391:K396" si="228">J391/G391</f>
        <v>0.75</v>
      </c>
      <c r="L391" s="2">
        <v>0</v>
      </c>
      <c r="M391" s="44">
        <f t="shared" ref="M391:M396" si="229">L391/G391</f>
        <v>0</v>
      </c>
      <c r="N391" s="2">
        <v>0</v>
      </c>
      <c r="O391" s="2">
        <v>0</v>
      </c>
      <c r="P391" s="11">
        <v>0</v>
      </c>
      <c r="Q391" s="2">
        <v>0</v>
      </c>
      <c r="R391" s="2">
        <v>3</v>
      </c>
      <c r="S391" s="2">
        <v>1</v>
      </c>
      <c r="T391" s="2">
        <v>2</v>
      </c>
      <c r="U391" s="11">
        <v>0</v>
      </c>
      <c r="V391" s="44">
        <f t="shared" ref="V391:V396" si="230">U391/G391</f>
        <v>0</v>
      </c>
      <c r="W391" s="1">
        <v>0</v>
      </c>
      <c r="X391" s="1">
        <v>0</v>
      </c>
      <c r="Y391" s="1">
        <v>7</v>
      </c>
      <c r="Z391" s="1">
        <v>2</v>
      </c>
      <c r="AA391" s="1">
        <v>0</v>
      </c>
      <c r="AB391" s="1">
        <v>0</v>
      </c>
      <c r="AC391" s="19">
        <f t="shared" ref="AC391:AC396" si="231">((Y391*5)+(Z391*4)+(AA391*3)+(AB391*2))/H391</f>
        <v>4.7777777777777777</v>
      </c>
      <c r="AD391" s="10">
        <v>6</v>
      </c>
      <c r="AE391" s="11" t="s">
        <v>1108</v>
      </c>
      <c r="AF391" s="11" t="s">
        <v>1112</v>
      </c>
    </row>
    <row r="392" spans="2:33" x14ac:dyDescent="0.45">
      <c r="B392" s="49" t="s">
        <v>34</v>
      </c>
      <c r="C392" s="49" t="s">
        <v>35</v>
      </c>
      <c r="D392" s="59" t="s">
        <v>13</v>
      </c>
      <c r="E392" s="49" t="s">
        <v>4</v>
      </c>
      <c r="F392" s="7">
        <v>17</v>
      </c>
      <c r="G392" s="7">
        <f t="shared" si="226"/>
        <v>17</v>
      </c>
      <c r="H392" s="7">
        <v>11</v>
      </c>
      <c r="I392" s="16">
        <f t="shared" si="227"/>
        <v>0.6470588235294118</v>
      </c>
      <c r="J392" s="1">
        <v>11</v>
      </c>
      <c r="K392" s="87">
        <f t="shared" si="228"/>
        <v>0.6470588235294118</v>
      </c>
      <c r="L392" s="2">
        <v>0</v>
      </c>
      <c r="M392" s="44">
        <f t="shared" si="229"/>
        <v>0</v>
      </c>
      <c r="N392" s="2">
        <v>0</v>
      </c>
      <c r="O392" s="2">
        <v>0</v>
      </c>
      <c r="P392" s="11">
        <v>0</v>
      </c>
      <c r="Q392" s="2">
        <v>0</v>
      </c>
      <c r="R392" s="2">
        <v>6</v>
      </c>
      <c r="S392" s="2">
        <v>2</v>
      </c>
      <c r="T392" s="2">
        <v>4</v>
      </c>
      <c r="U392" s="11">
        <v>0</v>
      </c>
      <c r="V392" s="44">
        <f t="shared" si="230"/>
        <v>0</v>
      </c>
      <c r="W392" s="1">
        <v>0</v>
      </c>
      <c r="X392" s="1">
        <v>0</v>
      </c>
      <c r="Y392" s="1">
        <v>0</v>
      </c>
      <c r="Z392" s="1">
        <v>6</v>
      </c>
      <c r="AA392" s="1">
        <v>5</v>
      </c>
      <c r="AB392" s="1">
        <v>0</v>
      </c>
      <c r="AC392" s="19">
        <f t="shared" si="231"/>
        <v>3.5454545454545454</v>
      </c>
      <c r="AD392" s="10"/>
      <c r="AE392" s="11"/>
      <c r="AF392" s="11"/>
    </row>
    <row r="393" spans="2:33" x14ac:dyDescent="0.45">
      <c r="B393" s="49" t="s">
        <v>34</v>
      </c>
      <c r="C393" s="49" t="s">
        <v>35</v>
      </c>
      <c r="D393" s="59" t="s">
        <v>13</v>
      </c>
      <c r="E393" s="49" t="s">
        <v>5</v>
      </c>
      <c r="F393" s="7">
        <v>17</v>
      </c>
      <c r="G393" s="7">
        <f t="shared" si="226"/>
        <v>17</v>
      </c>
      <c r="H393" s="7">
        <v>10</v>
      </c>
      <c r="I393" s="16">
        <f t="shared" si="227"/>
        <v>0.58823529411764708</v>
      </c>
      <c r="J393" s="1">
        <v>10</v>
      </c>
      <c r="K393" s="87">
        <f t="shared" si="228"/>
        <v>0.58823529411764708</v>
      </c>
      <c r="L393" s="2">
        <v>0</v>
      </c>
      <c r="M393" s="44">
        <f t="shared" si="229"/>
        <v>0</v>
      </c>
      <c r="N393" s="2">
        <v>0</v>
      </c>
      <c r="O393" s="2">
        <v>0</v>
      </c>
      <c r="P393" s="11">
        <v>0</v>
      </c>
      <c r="Q393" s="2">
        <v>0</v>
      </c>
      <c r="R393" s="2">
        <v>7</v>
      </c>
      <c r="S393" s="2">
        <v>1</v>
      </c>
      <c r="T393" s="2">
        <v>6</v>
      </c>
      <c r="U393" s="11">
        <v>0</v>
      </c>
      <c r="V393" s="44">
        <f t="shared" si="230"/>
        <v>0</v>
      </c>
      <c r="W393" s="1">
        <v>0</v>
      </c>
      <c r="X393" s="1">
        <v>0</v>
      </c>
      <c r="Y393" s="1">
        <v>2</v>
      </c>
      <c r="Z393" s="1">
        <v>3</v>
      </c>
      <c r="AA393" s="1">
        <v>2</v>
      </c>
      <c r="AB393" s="1">
        <v>3</v>
      </c>
      <c r="AC393" s="19">
        <f t="shared" si="231"/>
        <v>3.4</v>
      </c>
      <c r="AD393" s="10"/>
      <c r="AE393" s="11"/>
      <c r="AF393" s="11"/>
    </row>
    <row r="394" spans="2:33" x14ac:dyDescent="0.45">
      <c r="B394" s="49" t="s">
        <v>34</v>
      </c>
      <c r="C394" s="49" t="s">
        <v>35</v>
      </c>
      <c r="D394" s="59" t="s">
        <v>13</v>
      </c>
      <c r="E394" s="49" t="s">
        <v>6</v>
      </c>
      <c r="F394" s="7">
        <v>17</v>
      </c>
      <c r="G394" s="7">
        <f t="shared" si="226"/>
        <v>17</v>
      </c>
      <c r="H394" s="7">
        <v>8</v>
      </c>
      <c r="I394" s="16">
        <f t="shared" si="227"/>
        <v>0.47058823529411764</v>
      </c>
      <c r="J394" s="1">
        <v>8</v>
      </c>
      <c r="K394" s="87">
        <f t="shared" si="228"/>
        <v>0.47058823529411764</v>
      </c>
      <c r="L394" s="2">
        <v>0</v>
      </c>
      <c r="M394" s="44">
        <f t="shared" si="229"/>
        <v>0</v>
      </c>
      <c r="N394" s="2">
        <v>0</v>
      </c>
      <c r="O394" s="2">
        <v>0</v>
      </c>
      <c r="P394" s="11">
        <v>0</v>
      </c>
      <c r="Q394" s="2">
        <v>0</v>
      </c>
      <c r="R394" s="2">
        <v>9</v>
      </c>
      <c r="S394" s="2">
        <v>7</v>
      </c>
      <c r="T394" s="2">
        <v>2</v>
      </c>
      <c r="U394" s="11">
        <v>0</v>
      </c>
      <c r="V394" s="44">
        <f t="shared" si="230"/>
        <v>0</v>
      </c>
      <c r="W394" s="1">
        <v>0</v>
      </c>
      <c r="X394" s="1">
        <v>0</v>
      </c>
      <c r="Y394" s="1">
        <v>1</v>
      </c>
      <c r="Z394" s="1">
        <v>3</v>
      </c>
      <c r="AA394" s="1">
        <v>2</v>
      </c>
      <c r="AB394" s="1">
        <v>2</v>
      </c>
      <c r="AC394" s="19">
        <f t="shared" si="231"/>
        <v>3.375</v>
      </c>
      <c r="AD394" s="10"/>
      <c r="AE394" s="11"/>
      <c r="AF394" s="11"/>
    </row>
    <row r="395" spans="2:33" x14ac:dyDescent="0.45">
      <c r="B395" s="49" t="s">
        <v>34</v>
      </c>
      <c r="C395" s="49" t="s">
        <v>35</v>
      </c>
      <c r="D395" s="59" t="s">
        <v>13</v>
      </c>
      <c r="E395" s="49" t="s">
        <v>7</v>
      </c>
      <c r="F395" s="7">
        <v>27</v>
      </c>
      <c r="G395" s="7">
        <f t="shared" si="226"/>
        <v>27</v>
      </c>
      <c r="H395" s="7">
        <v>13</v>
      </c>
      <c r="I395" s="16">
        <f t="shared" si="227"/>
        <v>0.48148148148148145</v>
      </c>
      <c r="J395" s="1">
        <v>13</v>
      </c>
      <c r="K395" s="87">
        <f t="shared" si="228"/>
        <v>0.48148148148148145</v>
      </c>
      <c r="L395" s="2">
        <v>0</v>
      </c>
      <c r="M395" s="44">
        <f t="shared" si="229"/>
        <v>0</v>
      </c>
      <c r="N395" s="2">
        <v>0</v>
      </c>
      <c r="O395" s="2">
        <v>0</v>
      </c>
      <c r="P395" s="11">
        <v>0</v>
      </c>
      <c r="Q395" s="2">
        <v>0</v>
      </c>
      <c r="R395" s="2">
        <v>14</v>
      </c>
      <c r="S395" s="2">
        <v>5</v>
      </c>
      <c r="T395" s="2">
        <v>9</v>
      </c>
      <c r="U395" s="11">
        <v>0</v>
      </c>
      <c r="V395" s="44">
        <f t="shared" si="230"/>
        <v>0</v>
      </c>
      <c r="W395" s="1">
        <v>0</v>
      </c>
      <c r="X395" s="1">
        <v>0</v>
      </c>
      <c r="Y395" s="1">
        <v>5</v>
      </c>
      <c r="Z395" s="1">
        <v>1</v>
      </c>
      <c r="AA395" s="1">
        <v>4</v>
      </c>
      <c r="AB395" s="1">
        <v>3</v>
      </c>
      <c r="AC395" s="19">
        <f t="shared" si="231"/>
        <v>3.6153846153846154</v>
      </c>
      <c r="AD395" s="10"/>
      <c r="AE395" s="11"/>
      <c r="AF395" s="11"/>
    </row>
    <row r="396" spans="2:33" x14ac:dyDescent="0.45">
      <c r="B396" s="49" t="s">
        <v>34</v>
      </c>
      <c r="C396" s="49" t="s">
        <v>35</v>
      </c>
      <c r="D396" s="59" t="s">
        <v>13</v>
      </c>
      <c r="E396" s="49" t="s">
        <v>8</v>
      </c>
      <c r="F396" s="7">
        <v>28</v>
      </c>
      <c r="G396" s="7">
        <f t="shared" si="226"/>
        <v>27</v>
      </c>
      <c r="H396" s="7">
        <v>20</v>
      </c>
      <c r="I396" s="16">
        <f t="shared" si="227"/>
        <v>0.7407407407407407</v>
      </c>
      <c r="J396" s="1">
        <v>19</v>
      </c>
      <c r="K396" s="87">
        <f t="shared" si="228"/>
        <v>0.70370370370370372</v>
      </c>
      <c r="L396" s="2">
        <v>1</v>
      </c>
      <c r="M396" s="44">
        <f t="shared" si="229"/>
        <v>3.7037037037037035E-2</v>
      </c>
      <c r="N396" s="2">
        <v>0</v>
      </c>
      <c r="O396" s="2">
        <v>0</v>
      </c>
      <c r="P396" s="11">
        <v>1</v>
      </c>
      <c r="Q396" s="2">
        <v>0</v>
      </c>
      <c r="R396" s="2">
        <v>7</v>
      </c>
      <c r="S396" s="2">
        <v>2</v>
      </c>
      <c r="T396" s="2">
        <v>5</v>
      </c>
      <c r="U396" s="11">
        <v>0</v>
      </c>
      <c r="V396" s="44">
        <f t="shared" si="230"/>
        <v>0</v>
      </c>
      <c r="W396" s="1">
        <v>0</v>
      </c>
      <c r="X396" s="1">
        <v>0</v>
      </c>
      <c r="Y396" s="1">
        <v>2</v>
      </c>
      <c r="Z396" s="1">
        <v>7</v>
      </c>
      <c r="AA396" s="1">
        <v>5</v>
      </c>
      <c r="AB396" s="1">
        <v>6</v>
      </c>
      <c r="AC396" s="19">
        <f t="shared" si="231"/>
        <v>3.25</v>
      </c>
      <c r="AD396" s="10"/>
      <c r="AE396" s="11"/>
      <c r="AF396" s="11"/>
    </row>
    <row r="397" spans="2:33" s="5" customFormat="1" x14ac:dyDescent="0.45">
      <c r="B397" s="2"/>
      <c r="C397" s="2"/>
      <c r="D397" s="58"/>
      <c r="E397" s="2"/>
      <c r="F397" s="8"/>
      <c r="G397" s="7">
        <f t="shared" si="226"/>
        <v>0</v>
      </c>
      <c r="H397" s="8"/>
      <c r="I397" s="16"/>
      <c r="J397" s="2"/>
      <c r="K397" s="87"/>
      <c r="L397" s="2"/>
      <c r="M397" s="44"/>
      <c r="N397" s="2"/>
      <c r="O397" s="2"/>
      <c r="P397" s="11"/>
      <c r="Q397" s="2"/>
      <c r="R397" s="2"/>
      <c r="S397" s="2"/>
      <c r="T397" s="2"/>
      <c r="U397" s="11"/>
      <c r="V397" s="44"/>
      <c r="W397" s="2"/>
      <c r="X397" s="2"/>
      <c r="Y397" s="2"/>
      <c r="Z397" s="2"/>
      <c r="AA397" s="2"/>
      <c r="AB397" s="2"/>
      <c r="AC397" s="19"/>
      <c r="AD397" s="10"/>
      <c r="AE397" s="11"/>
      <c r="AF397" s="11"/>
      <c r="AG397" s="24"/>
    </row>
    <row r="398" spans="2:33" x14ac:dyDescent="0.45">
      <c r="B398" s="1" t="s">
        <v>38</v>
      </c>
      <c r="C398" s="1" t="s">
        <v>39</v>
      </c>
      <c r="D398" s="57" t="s">
        <v>2</v>
      </c>
      <c r="E398" s="1" t="s">
        <v>3</v>
      </c>
      <c r="F398" s="7">
        <v>55</v>
      </c>
      <c r="G398" s="7">
        <f t="shared" si="226"/>
        <v>52</v>
      </c>
      <c r="H398" s="7">
        <v>34</v>
      </c>
      <c r="I398" s="16">
        <f t="shared" si="219"/>
        <v>0.65384615384615385</v>
      </c>
      <c r="J398" s="1">
        <v>34</v>
      </c>
      <c r="K398" s="87">
        <f t="shared" si="220"/>
        <v>0.65384615384615385</v>
      </c>
      <c r="L398" s="2">
        <v>0</v>
      </c>
      <c r="M398" s="44">
        <f t="shared" si="221"/>
        <v>0</v>
      </c>
      <c r="N398" s="2">
        <v>0</v>
      </c>
      <c r="O398" s="2">
        <v>0</v>
      </c>
      <c r="P398" s="11">
        <v>0</v>
      </c>
      <c r="Q398" s="2">
        <v>0</v>
      </c>
      <c r="R398" s="2">
        <v>21</v>
      </c>
      <c r="S398" s="2">
        <v>20</v>
      </c>
      <c r="T398" s="2">
        <v>1</v>
      </c>
      <c r="U398" s="11">
        <v>3</v>
      </c>
      <c r="V398" s="44">
        <f t="shared" ref="V398:V403" si="232">U398/G398</f>
        <v>5.7692307692307696E-2</v>
      </c>
      <c r="W398" s="1">
        <v>3</v>
      </c>
      <c r="X398" s="1">
        <v>0</v>
      </c>
      <c r="Y398" s="1">
        <v>10</v>
      </c>
      <c r="Z398" s="1">
        <v>10</v>
      </c>
      <c r="AA398" s="1">
        <v>11</v>
      </c>
      <c r="AB398" s="1">
        <v>3</v>
      </c>
      <c r="AC398" s="19">
        <f t="shared" ref="AC398:AC403" si="233">((Y398*5)+(Z398*4)+(AA398*3)+(AB398*2))/H398</f>
        <v>3.7941176470588234</v>
      </c>
      <c r="AD398" s="10">
        <v>5</v>
      </c>
      <c r="AE398" s="11" t="s">
        <v>1106</v>
      </c>
      <c r="AF398" s="11" t="s">
        <v>1114</v>
      </c>
    </row>
    <row r="399" spans="2:33" x14ac:dyDescent="0.45">
      <c r="B399" s="1" t="s">
        <v>38</v>
      </c>
      <c r="C399" s="1" t="s">
        <v>39</v>
      </c>
      <c r="D399" s="57" t="s">
        <v>2</v>
      </c>
      <c r="E399" s="1" t="s">
        <v>4</v>
      </c>
      <c r="F399" s="7">
        <v>61</v>
      </c>
      <c r="G399" s="7">
        <f t="shared" si="226"/>
        <v>61</v>
      </c>
      <c r="H399" s="7">
        <v>45</v>
      </c>
      <c r="I399" s="16">
        <f t="shared" si="219"/>
        <v>0.73770491803278693</v>
      </c>
      <c r="J399" s="1">
        <v>35</v>
      </c>
      <c r="K399" s="87">
        <f t="shared" si="220"/>
        <v>0.57377049180327866</v>
      </c>
      <c r="L399" s="2">
        <v>10</v>
      </c>
      <c r="M399" s="44">
        <f t="shared" si="221"/>
        <v>0.16393442622950818</v>
      </c>
      <c r="N399" s="2">
        <v>0</v>
      </c>
      <c r="O399" s="2">
        <v>0</v>
      </c>
      <c r="P399" s="11">
        <v>0</v>
      </c>
      <c r="Q399" s="2">
        <v>0</v>
      </c>
      <c r="R399" s="2">
        <v>16</v>
      </c>
      <c r="S399" s="2">
        <v>14</v>
      </c>
      <c r="T399" s="2">
        <v>2</v>
      </c>
      <c r="U399" s="11">
        <v>0</v>
      </c>
      <c r="V399" s="44">
        <f t="shared" si="232"/>
        <v>0</v>
      </c>
      <c r="W399" s="1">
        <v>0</v>
      </c>
      <c r="X399" s="1">
        <v>0</v>
      </c>
      <c r="Y399" s="1">
        <v>12</v>
      </c>
      <c r="Z399" s="1">
        <v>15</v>
      </c>
      <c r="AA399" s="1">
        <v>8</v>
      </c>
      <c r="AB399" s="1">
        <v>10</v>
      </c>
      <c r="AC399" s="19">
        <f t="shared" si="233"/>
        <v>3.6444444444444444</v>
      </c>
      <c r="AD399" s="10"/>
      <c r="AE399" s="11"/>
      <c r="AF399" s="11"/>
    </row>
    <row r="400" spans="2:33" x14ac:dyDescent="0.45">
      <c r="B400" s="1" t="s">
        <v>38</v>
      </c>
      <c r="C400" s="1" t="s">
        <v>39</v>
      </c>
      <c r="D400" s="57" t="s">
        <v>2</v>
      </c>
      <c r="E400" s="1" t="s">
        <v>5</v>
      </c>
      <c r="F400" s="7">
        <v>62</v>
      </c>
      <c r="G400" s="7">
        <f t="shared" si="226"/>
        <v>62</v>
      </c>
      <c r="H400" s="7">
        <v>53</v>
      </c>
      <c r="I400" s="16">
        <f t="shared" si="219"/>
        <v>0.85483870967741937</v>
      </c>
      <c r="J400" s="1">
        <v>42</v>
      </c>
      <c r="K400" s="87">
        <f t="shared" si="220"/>
        <v>0.67741935483870963</v>
      </c>
      <c r="L400" s="2">
        <v>11</v>
      </c>
      <c r="M400" s="44">
        <f t="shared" si="221"/>
        <v>0.17741935483870969</v>
      </c>
      <c r="N400" s="2">
        <v>0</v>
      </c>
      <c r="O400" s="2">
        <v>0</v>
      </c>
      <c r="P400" s="11">
        <v>0</v>
      </c>
      <c r="Q400" s="2">
        <v>0</v>
      </c>
      <c r="R400" s="2">
        <v>9</v>
      </c>
      <c r="S400" s="2">
        <v>9</v>
      </c>
      <c r="T400" s="2">
        <v>0</v>
      </c>
      <c r="U400" s="11">
        <v>0</v>
      </c>
      <c r="V400" s="44">
        <f t="shared" si="232"/>
        <v>0</v>
      </c>
      <c r="W400" s="1">
        <v>0</v>
      </c>
      <c r="X400" s="1">
        <v>0</v>
      </c>
      <c r="Y400" s="1">
        <v>16</v>
      </c>
      <c r="Z400" s="1">
        <v>11</v>
      </c>
      <c r="AA400" s="1">
        <v>12</v>
      </c>
      <c r="AB400" s="1">
        <v>14</v>
      </c>
      <c r="AC400" s="19">
        <f t="shared" si="233"/>
        <v>3.5471698113207548</v>
      </c>
      <c r="AD400" s="10"/>
      <c r="AE400" s="11"/>
      <c r="AF400" s="11"/>
    </row>
    <row r="401" spans="2:33" x14ac:dyDescent="0.45">
      <c r="B401" s="1" t="s">
        <v>38</v>
      </c>
      <c r="C401" s="1" t="s">
        <v>39</v>
      </c>
      <c r="D401" s="57" t="s">
        <v>2</v>
      </c>
      <c r="E401" s="1" t="s">
        <v>6</v>
      </c>
      <c r="F401" s="7">
        <v>67</v>
      </c>
      <c r="G401" s="7">
        <f t="shared" si="226"/>
        <v>67</v>
      </c>
      <c r="H401" s="7">
        <v>48</v>
      </c>
      <c r="I401" s="16">
        <f t="shared" si="219"/>
        <v>0.71641791044776115</v>
      </c>
      <c r="J401" s="1">
        <v>42</v>
      </c>
      <c r="K401" s="87">
        <f t="shared" si="220"/>
        <v>0.62686567164179108</v>
      </c>
      <c r="L401" s="2">
        <v>6</v>
      </c>
      <c r="M401" s="44">
        <f t="shared" si="221"/>
        <v>8.9552238805970144E-2</v>
      </c>
      <c r="N401" s="2">
        <v>0</v>
      </c>
      <c r="O401" s="2">
        <v>0</v>
      </c>
      <c r="P401" s="11">
        <v>0</v>
      </c>
      <c r="Q401" s="2">
        <v>0</v>
      </c>
      <c r="R401" s="2">
        <v>19</v>
      </c>
      <c r="S401" s="2">
        <v>17</v>
      </c>
      <c r="T401" s="2">
        <v>2</v>
      </c>
      <c r="U401" s="11">
        <v>0</v>
      </c>
      <c r="V401" s="44">
        <f t="shared" si="232"/>
        <v>0</v>
      </c>
      <c r="W401" s="1">
        <v>0</v>
      </c>
      <c r="X401" s="1">
        <v>0</v>
      </c>
      <c r="Y401" s="1">
        <v>7</v>
      </c>
      <c r="Z401" s="1">
        <v>12</v>
      </c>
      <c r="AA401" s="1">
        <v>12</v>
      </c>
      <c r="AB401" s="1">
        <v>17</v>
      </c>
      <c r="AC401" s="19">
        <f t="shared" si="233"/>
        <v>3.1875</v>
      </c>
      <c r="AD401" s="10"/>
      <c r="AE401" s="11"/>
      <c r="AF401" s="11"/>
    </row>
    <row r="402" spans="2:33" x14ac:dyDescent="0.45">
      <c r="B402" s="1" t="s">
        <v>38</v>
      </c>
      <c r="C402" s="1" t="s">
        <v>39</v>
      </c>
      <c r="D402" s="57" t="s">
        <v>2</v>
      </c>
      <c r="E402" s="1" t="s">
        <v>7</v>
      </c>
      <c r="F402" s="7">
        <v>69</v>
      </c>
      <c r="G402" s="7">
        <f t="shared" si="226"/>
        <v>69</v>
      </c>
      <c r="H402" s="7">
        <v>49</v>
      </c>
      <c r="I402" s="16">
        <f t="shared" si="219"/>
        <v>0.71014492753623193</v>
      </c>
      <c r="J402" s="1">
        <v>37</v>
      </c>
      <c r="K402" s="87">
        <f t="shared" si="220"/>
        <v>0.53623188405797106</v>
      </c>
      <c r="L402" s="2">
        <v>12</v>
      </c>
      <c r="M402" s="44">
        <f t="shared" si="221"/>
        <v>0.17391304347826086</v>
      </c>
      <c r="N402" s="2">
        <v>0</v>
      </c>
      <c r="O402" s="2">
        <v>0</v>
      </c>
      <c r="P402" s="11">
        <v>0</v>
      </c>
      <c r="Q402" s="2">
        <v>0</v>
      </c>
      <c r="R402" s="2">
        <v>20</v>
      </c>
      <c r="S402" s="2">
        <v>19</v>
      </c>
      <c r="T402" s="2">
        <v>1</v>
      </c>
      <c r="U402" s="11">
        <v>0</v>
      </c>
      <c r="V402" s="44">
        <f t="shared" si="232"/>
        <v>0</v>
      </c>
      <c r="W402" s="1">
        <v>0</v>
      </c>
      <c r="X402" s="1">
        <v>0</v>
      </c>
      <c r="Y402" s="1">
        <v>10</v>
      </c>
      <c r="Z402" s="1">
        <v>10</v>
      </c>
      <c r="AA402" s="1">
        <v>15</v>
      </c>
      <c r="AB402" s="1">
        <v>14</v>
      </c>
      <c r="AC402" s="19">
        <f t="shared" si="233"/>
        <v>3.3265306122448979</v>
      </c>
      <c r="AD402" s="10"/>
      <c r="AE402" s="11"/>
      <c r="AF402" s="11"/>
    </row>
    <row r="403" spans="2:33" x14ac:dyDescent="0.45">
      <c r="B403" s="1" t="s">
        <v>38</v>
      </c>
      <c r="C403" s="1" t="s">
        <v>39</v>
      </c>
      <c r="D403" s="57" t="s">
        <v>2</v>
      </c>
      <c r="E403" s="1" t="s">
        <v>8</v>
      </c>
      <c r="F403" s="7">
        <v>63</v>
      </c>
      <c r="G403" s="7">
        <f t="shared" si="226"/>
        <v>63</v>
      </c>
      <c r="H403" s="7">
        <v>37</v>
      </c>
      <c r="I403" s="16">
        <f t="shared" si="219"/>
        <v>0.58730158730158732</v>
      </c>
      <c r="J403" s="1">
        <v>31</v>
      </c>
      <c r="K403" s="87">
        <f t="shared" si="220"/>
        <v>0.49206349206349204</v>
      </c>
      <c r="L403" s="2">
        <v>6</v>
      </c>
      <c r="M403" s="44">
        <f t="shared" si="221"/>
        <v>9.5238095238095233E-2</v>
      </c>
      <c r="N403" s="2">
        <v>0</v>
      </c>
      <c r="O403" s="2">
        <v>0</v>
      </c>
      <c r="P403" s="11">
        <v>0</v>
      </c>
      <c r="Q403" s="2">
        <v>0</v>
      </c>
      <c r="R403" s="2">
        <v>26</v>
      </c>
      <c r="S403" s="2">
        <v>22</v>
      </c>
      <c r="T403" s="2">
        <v>4</v>
      </c>
      <c r="U403" s="11">
        <v>0</v>
      </c>
      <c r="V403" s="44">
        <f t="shared" si="232"/>
        <v>0</v>
      </c>
      <c r="W403" s="1">
        <v>0</v>
      </c>
      <c r="X403" s="1">
        <v>0</v>
      </c>
      <c r="Y403" s="1">
        <v>12</v>
      </c>
      <c r="Z403" s="1">
        <v>8</v>
      </c>
      <c r="AA403" s="1">
        <v>8</v>
      </c>
      <c r="AB403" s="1">
        <v>9</v>
      </c>
      <c r="AC403" s="19">
        <f t="shared" si="233"/>
        <v>3.6216216216216215</v>
      </c>
      <c r="AD403" s="10"/>
      <c r="AE403" s="11"/>
      <c r="AF403" s="11"/>
    </row>
    <row r="404" spans="2:33" s="5" customFormat="1" x14ac:dyDescent="0.45">
      <c r="B404" s="2"/>
      <c r="C404" s="2"/>
      <c r="D404" s="58"/>
      <c r="E404" s="2"/>
      <c r="F404" s="8"/>
      <c r="G404" s="7">
        <f t="shared" si="226"/>
        <v>0</v>
      </c>
      <c r="H404" s="8"/>
      <c r="I404" s="16"/>
      <c r="J404" s="2"/>
      <c r="K404" s="87"/>
      <c r="L404" s="2"/>
      <c r="M404" s="44"/>
      <c r="N404" s="2"/>
      <c r="O404" s="2"/>
      <c r="P404" s="11"/>
      <c r="Q404" s="2"/>
      <c r="R404" s="2"/>
      <c r="S404" s="2"/>
      <c r="T404" s="2"/>
      <c r="U404" s="11"/>
      <c r="V404" s="44"/>
      <c r="W404" s="2"/>
      <c r="X404" s="2"/>
      <c r="Y404" s="2"/>
      <c r="Z404" s="2"/>
      <c r="AA404" s="2"/>
      <c r="AB404" s="2"/>
      <c r="AC404" s="19"/>
      <c r="AD404" s="10"/>
      <c r="AE404" s="11"/>
      <c r="AF404" s="11"/>
      <c r="AG404" s="24"/>
    </row>
    <row r="405" spans="2:33" x14ac:dyDescent="0.45">
      <c r="B405" s="1" t="s">
        <v>42</v>
      </c>
      <c r="C405" s="1" t="s">
        <v>43</v>
      </c>
      <c r="D405" s="57" t="s">
        <v>2</v>
      </c>
      <c r="E405" s="1" t="s">
        <v>3</v>
      </c>
      <c r="F405" s="7">
        <v>28</v>
      </c>
      <c r="G405" s="7">
        <f t="shared" si="226"/>
        <v>27</v>
      </c>
      <c r="H405" s="7">
        <v>26</v>
      </c>
      <c r="I405" s="16">
        <f t="shared" ref="I405:I438" si="234">H405/G405</f>
        <v>0.96296296296296291</v>
      </c>
      <c r="J405" s="1">
        <v>26</v>
      </c>
      <c r="K405" s="87">
        <f t="shared" ref="K405:K438" si="235">J405/G405</f>
        <v>0.96296296296296291</v>
      </c>
      <c r="L405" s="2">
        <v>0</v>
      </c>
      <c r="M405" s="44">
        <f t="shared" ref="M405:M438" si="236">L405/G405</f>
        <v>0</v>
      </c>
      <c r="N405" s="2">
        <v>0</v>
      </c>
      <c r="O405" s="2">
        <v>0</v>
      </c>
      <c r="P405" s="11">
        <v>0</v>
      </c>
      <c r="Q405" s="2">
        <v>0</v>
      </c>
      <c r="R405" s="2">
        <v>2</v>
      </c>
      <c r="S405" s="2">
        <v>1</v>
      </c>
      <c r="T405" s="2">
        <v>1</v>
      </c>
      <c r="U405" s="11">
        <v>1</v>
      </c>
      <c r="V405" s="44">
        <f t="shared" ref="V405:V410" si="237">U405/G405</f>
        <v>3.7037037037037035E-2</v>
      </c>
      <c r="W405" s="1">
        <v>0</v>
      </c>
      <c r="X405" s="1">
        <v>1</v>
      </c>
      <c r="Y405" s="1">
        <v>2</v>
      </c>
      <c r="Z405" s="1">
        <v>4</v>
      </c>
      <c r="AA405" s="1">
        <v>9</v>
      </c>
      <c r="AB405" s="1">
        <v>11</v>
      </c>
      <c r="AC405" s="19">
        <f t="shared" ref="AC405:AC410" si="238">((Y405*5)+(Z405*4)+(AA405*3)+(AB405*2))/H405</f>
        <v>2.8846153846153846</v>
      </c>
      <c r="AD405" s="10"/>
      <c r="AE405" s="11"/>
      <c r="AF405" s="11"/>
    </row>
    <row r="406" spans="2:33" x14ac:dyDescent="0.45">
      <c r="B406" s="1" t="s">
        <v>42</v>
      </c>
      <c r="C406" s="1" t="s">
        <v>43</v>
      </c>
      <c r="D406" s="57" t="s">
        <v>2</v>
      </c>
      <c r="E406" s="1" t="s">
        <v>4</v>
      </c>
      <c r="F406" s="7">
        <v>13</v>
      </c>
      <c r="G406" s="7">
        <f t="shared" si="226"/>
        <v>13</v>
      </c>
      <c r="H406" s="7">
        <v>12</v>
      </c>
      <c r="I406" s="16">
        <f t="shared" si="234"/>
        <v>0.92307692307692313</v>
      </c>
      <c r="J406" s="1">
        <v>12</v>
      </c>
      <c r="K406" s="87">
        <f t="shared" si="235"/>
        <v>0.92307692307692313</v>
      </c>
      <c r="L406" s="2">
        <v>0</v>
      </c>
      <c r="M406" s="44">
        <f t="shared" si="236"/>
        <v>0</v>
      </c>
      <c r="N406" s="2">
        <v>0</v>
      </c>
      <c r="O406" s="2">
        <v>0</v>
      </c>
      <c r="P406" s="11">
        <v>0</v>
      </c>
      <c r="Q406" s="2">
        <v>0</v>
      </c>
      <c r="R406" s="2">
        <v>1</v>
      </c>
      <c r="S406" s="2">
        <v>1</v>
      </c>
      <c r="T406" s="2">
        <v>0</v>
      </c>
      <c r="U406" s="11">
        <v>0</v>
      </c>
      <c r="V406" s="44">
        <f t="shared" si="237"/>
        <v>0</v>
      </c>
      <c r="W406" s="1">
        <v>0</v>
      </c>
      <c r="X406" s="1">
        <v>0</v>
      </c>
      <c r="Y406" s="1">
        <v>1</v>
      </c>
      <c r="Z406" s="1">
        <v>4</v>
      </c>
      <c r="AA406" s="1">
        <v>6</v>
      </c>
      <c r="AB406" s="1">
        <v>1</v>
      </c>
      <c r="AC406" s="19">
        <f t="shared" si="238"/>
        <v>3.4166666666666665</v>
      </c>
      <c r="AD406" s="10"/>
      <c r="AE406" s="11"/>
      <c r="AF406" s="11"/>
    </row>
    <row r="407" spans="2:33" x14ac:dyDescent="0.45">
      <c r="B407" s="1" t="s">
        <v>42</v>
      </c>
      <c r="C407" s="1" t="s">
        <v>43</v>
      </c>
      <c r="D407" s="57" t="s">
        <v>2</v>
      </c>
      <c r="E407" s="1" t="s">
        <v>5</v>
      </c>
      <c r="F407" s="7">
        <v>16</v>
      </c>
      <c r="G407" s="7">
        <f t="shared" si="226"/>
        <v>16</v>
      </c>
      <c r="H407" s="7">
        <v>16</v>
      </c>
      <c r="I407" s="16">
        <f t="shared" si="234"/>
        <v>1</v>
      </c>
      <c r="J407" s="1">
        <v>16</v>
      </c>
      <c r="K407" s="87">
        <f t="shared" si="235"/>
        <v>1</v>
      </c>
      <c r="L407" s="2">
        <v>0</v>
      </c>
      <c r="M407" s="44">
        <f t="shared" si="236"/>
        <v>0</v>
      </c>
      <c r="N407" s="2">
        <v>0</v>
      </c>
      <c r="O407" s="2">
        <v>0</v>
      </c>
      <c r="P407" s="11">
        <v>0</v>
      </c>
      <c r="Q407" s="2">
        <v>0</v>
      </c>
      <c r="R407" s="2">
        <v>0</v>
      </c>
      <c r="S407" s="2">
        <v>0</v>
      </c>
      <c r="T407" s="2">
        <v>0</v>
      </c>
      <c r="U407" s="11">
        <v>0</v>
      </c>
      <c r="V407" s="44">
        <f t="shared" si="237"/>
        <v>0</v>
      </c>
      <c r="W407" s="1">
        <v>0</v>
      </c>
      <c r="X407" s="1">
        <v>0</v>
      </c>
      <c r="Y407" s="1">
        <v>2</v>
      </c>
      <c r="Z407" s="1">
        <v>6</v>
      </c>
      <c r="AA407" s="1">
        <v>4</v>
      </c>
      <c r="AB407" s="1">
        <v>4</v>
      </c>
      <c r="AC407" s="19">
        <f t="shared" si="238"/>
        <v>3.375</v>
      </c>
      <c r="AD407" s="10"/>
      <c r="AE407" s="11"/>
      <c r="AF407" s="11"/>
    </row>
    <row r="408" spans="2:33" x14ac:dyDescent="0.45">
      <c r="B408" s="1" t="s">
        <v>42</v>
      </c>
      <c r="C408" s="1" t="s">
        <v>43</v>
      </c>
      <c r="D408" s="57" t="s">
        <v>2</v>
      </c>
      <c r="E408" s="1" t="s">
        <v>6</v>
      </c>
      <c r="F408" s="7">
        <v>24</v>
      </c>
      <c r="G408" s="7">
        <f t="shared" si="226"/>
        <v>24</v>
      </c>
      <c r="H408" s="7">
        <v>24</v>
      </c>
      <c r="I408" s="16">
        <f t="shared" si="234"/>
        <v>1</v>
      </c>
      <c r="J408" s="1">
        <v>24</v>
      </c>
      <c r="K408" s="87">
        <f t="shared" si="235"/>
        <v>1</v>
      </c>
      <c r="L408" s="2">
        <v>0</v>
      </c>
      <c r="M408" s="44">
        <f t="shared" si="236"/>
        <v>0</v>
      </c>
      <c r="N408" s="2">
        <v>0</v>
      </c>
      <c r="O408" s="2">
        <v>0</v>
      </c>
      <c r="P408" s="11">
        <v>0</v>
      </c>
      <c r="Q408" s="2">
        <v>0</v>
      </c>
      <c r="R408" s="2">
        <v>0</v>
      </c>
      <c r="S408" s="2">
        <v>0</v>
      </c>
      <c r="T408" s="2">
        <v>0</v>
      </c>
      <c r="U408" s="11">
        <v>0</v>
      </c>
      <c r="V408" s="44">
        <f t="shared" si="237"/>
        <v>0</v>
      </c>
      <c r="W408" s="1">
        <v>0</v>
      </c>
      <c r="X408" s="1">
        <v>0</v>
      </c>
      <c r="Y408" s="1">
        <v>4</v>
      </c>
      <c r="Z408" s="1">
        <v>2</v>
      </c>
      <c r="AA408" s="1">
        <v>6</v>
      </c>
      <c r="AB408" s="1">
        <v>12</v>
      </c>
      <c r="AC408" s="19">
        <f t="shared" si="238"/>
        <v>2.9166666666666665</v>
      </c>
      <c r="AD408" s="10"/>
      <c r="AE408" s="11"/>
      <c r="AF408" s="11"/>
    </row>
    <row r="409" spans="2:33" x14ac:dyDescent="0.45">
      <c r="B409" s="1" t="s">
        <v>42</v>
      </c>
      <c r="C409" s="1" t="s">
        <v>43</v>
      </c>
      <c r="D409" s="57" t="s">
        <v>2</v>
      </c>
      <c r="E409" s="1" t="s">
        <v>7</v>
      </c>
      <c r="F409" s="7">
        <v>29</v>
      </c>
      <c r="G409" s="7">
        <f t="shared" si="226"/>
        <v>28</v>
      </c>
      <c r="H409" s="7">
        <v>27</v>
      </c>
      <c r="I409" s="16">
        <f t="shared" si="234"/>
        <v>0.9642857142857143</v>
      </c>
      <c r="J409" s="1">
        <v>27</v>
      </c>
      <c r="K409" s="87">
        <f t="shared" si="235"/>
        <v>0.9642857142857143</v>
      </c>
      <c r="L409" s="2">
        <v>0</v>
      </c>
      <c r="M409" s="44">
        <f t="shared" si="236"/>
        <v>0</v>
      </c>
      <c r="N409" s="2">
        <v>0</v>
      </c>
      <c r="O409" s="2">
        <v>0</v>
      </c>
      <c r="P409" s="11">
        <v>0</v>
      </c>
      <c r="Q409" s="2">
        <v>0</v>
      </c>
      <c r="R409" s="2">
        <v>2</v>
      </c>
      <c r="S409" s="2">
        <v>1</v>
      </c>
      <c r="T409" s="2">
        <v>1</v>
      </c>
      <c r="U409" s="11">
        <v>1</v>
      </c>
      <c r="V409" s="44">
        <f t="shared" si="237"/>
        <v>3.5714285714285712E-2</v>
      </c>
      <c r="W409" s="1">
        <v>0</v>
      </c>
      <c r="X409" s="1">
        <v>1</v>
      </c>
      <c r="Y409" s="1">
        <v>1</v>
      </c>
      <c r="Z409" s="1">
        <v>5</v>
      </c>
      <c r="AA409" s="1">
        <v>8</v>
      </c>
      <c r="AB409" s="1">
        <v>13</v>
      </c>
      <c r="AC409" s="19">
        <f t="shared" si="238"/>
        <v>2.7777777777777777</v>
      </c>
      <c r="AD409" s="10"/>
      <c r="AE409" s="11"/>
      <c r="AF409" s="11"/>
    </row>
    <row r="410" spans="2:33" x14ac:dyDescent="0.45">
      <c r="B410" s="1" t="s">
        <v>42</v>
      </c>
      <c r="C410" s="1" t="s">
        <v>43</v>
      </c>
      <c r="D410" s="57" t="s">
        <v>2</v>
      </c>
      <c r="E410" s="1" t="s">
        <v>8</v>
      </c>
      <c r="F410" s="7">
        <v>11</v>
      </c>
      <c r="G410" s="7">
        <f t="shared" si="226"/>
        <v>11</v>
      </c>
      <c r="H410" s="7">
        <v>11</v>
      </c>
      <c r="I410" s="16">
        <f t="shared" si="234"/>
        <v>1</v>
      </c>
      <c r="J410" s="1">
        <v>11</v>
      </c>
      <c r="K410" s="87">
        <f t="shared" si="235"/>
        <v>1</v>
      </c>
      <c r="L410" s="2">
        <v>0</v>
      </c>
      <c r="M410" s="44">
        <f t="shared" si="236"/>
        <v>0</v>
      </c>
      <c r="N410" s="2">
        <v>0</v>
      </c>
      <c r="O410" s="2">
        <v>0</v>
      </c>
      <c r="P410" s="11">
        <v>0</v>
      </c>
      <c r="Q410" s="2">
        <v>0</v>
      </c>
      <c r="R410" s="2">
        <v>0</v>
      </c>
      <c r="S410" s="2">
        <v>0</v>
      </c>
      <c r="T410" s="2">
        <v>0</v>
      </c>
      <c r="U410" s="11">
        <v>0</v>
      </c>
      <c r="V410" s="44">
        <f t="shared" si="237"/>
        <v>0</v>
      </c>
      <c r="W410" s="1">
        <v>0</v>
      </c>
      <c r="X410" s="1">
        <v>0</v>
      </c>
      <c r="Y410" s="1">
        <v>0</v>
      </c>
      <c r="Z410" s="1">
        <v>4</v>
      </c>
      <c r="AA410" s="1">
        <v>3</v>
      </c>
      <c r="AB410" s="1">
        <v>4</v>
      </c>
      <c r="AC410" s="19">
        <f t="shared" si="238"/>
        <v>3</v>
      </c>
      <c r="AD410" s="10"/>
      <c r="AE410" s="11"/>
      <c r="AF410" s="11"/>
    </row>
    <row r="411" spans="2:33" s="5" customFormat="1" x14ac:dyDescent="0.45">
      <c r="B411" s="2"/>
      <c r="C411" s="2"/>
      <c r="D411" s="58"/>
      <c r="E411" s="2"/>
      <c r="F411" s="8"/>
      <c r="G411" s="7">
        <f t="shared" si="226"/>
        <v>0</v>
      </c>
      <c r="H411" s="8"/>
      <c r="I411" s="16"/>
      <c r="J411" s="2"/>
      <c r="K411" s="87"/>
      <c r="L411" s="2"/>
      <c r="M411" s="44"/>
      <c r="N411" s="2"/>
      <c r="O411" s="2"/>
      <c r="P411" s="11"/>
      <c r="Q411" s="2"/>
      <c r="R411" s="2"/>
      <c r="S411" s="2"/>
      <c r="T411" s="2"/>
      <c r="U411" s="11"/>
      <c r="V411" s="44"/>
      <c r="W411" s="2"/>
      <c r="X411" s="2"/>
      <c r="Y411" s="2"/>
      <c r="Z411" s="2"/>
      <c r="AA411" s="2"/>
      <c r="AB411" s="2"/>
      <c r="AC411" s="40"/>
      <c r="AD411" s="41"/>
      <c r="AE411" s="2"/>
      <c r="AF411" s="2"/>
      <c r="AG411" s="24"/>
    </row>
    <row r="412" spans="2:33" x14ac:dyDescent="0.45">
      <c r="B412" s="49" t="s">
        <v>42</v>
      </c>
      <c r="C412" s="49" t="s">
        <v>43</v>
      </c>
      <c r="D412" s="59" t="s">
        <v>13</v>
      </c>
      <c r="E412" s="49" t="s">
        <v>3</v>
      </c>
      <c r="F412" s="7">
        <v>7</v>
      </c>
      <c r="G412" s="7">
        <f t="shared" si="226"/>
        <v>7</v>
      </c>
      <c r="H412" s="7">
        <v>7</v>
      </c>
      <c r="I412" s="16">
        <f t="shared" ref="I412:I417" si="239">H412/G412</f>
        <v>1</v>
      </c>
      <c r="J412" s="1">
        <v>7</v>
      </c>
      <c r="K412" s="87">
        <f t="shared" ref="K412:K417" si="240">J412/G412</f>
        <v>1</v>
      </c>
      <c r="L412" s="2">
        <v>0</v>
      </c>
      <c r="M412" s="44">
        <f t="shared" ref="M412:M417" si="241">L412/G412</f>
        <v>0</v>
      </c>
      <c r="N412" s="2">
        <v>0</v>
      </c>
      <c r="O412" s="2">
        <v>0</v>
      </c>
      <c r="P412" s="11">
        <v>0</v>
      </c>
      <c r="Q412" s="2">
        <v>0</v>
      </c>
      <c r="R412" s="2">
        <v>0</v>
      </c>
      <c r="S412" s="2">
        <v>0</v>
      </c>
      <c r="T412" s="2">
        <v>0</v>
      </c>
      <c r="U412" s="11">
        <v>0</v>
      </c>
      <c r="V412" s="44">
        <f t="shared" ref="V412:V417" si="242">U412/G412</f>
        <v>0</v>
      </c>
      <c r="W412" s="1">
        <v>0</v>
      </c>
      <c r="X412" s="1">
        <v>0</v>
      </c>
      <c r="Y412" s="1">
        <v>2</v>
      </c>
      <c r="Z412" s="1">
        <v>3</v>
      </c>
      <c r="AA412" s="1">
        <v>2</v>
      </c>
      <c r="AB412" s="1">
        <v>0</v>
      </c>
      <c r="AC412" s="19">
        <f t="shared" ref="AC412:AC417" si="243">((Y412*5)+(Z412*4)+(AA412*3)+(AB412*2))/H412</f>
        <v>4</v>
      </c>
      <c r="AD412" s="10">
        <v>6</v>
      </c>
      <c r="AE412" s="11" t="s">
        <v>1106</v>
      </c>
      <c r="AF412" s="11" t="s">
        <v>1115</v>
      </c>
    </row>
    <row r="413" spans="2:33" x14ac:dyDescent="0.45">
      <c r="B413" s="49" t="s">
        <v>42</v>
      </c>
      <c r="C413" s="49" t="s">
        <v>43</v>
      </c>
      <c r="D413" s="59" t="s">
        <v>13</v>
      </c>
      <c r="E413" s="49" t="s">
        <v>4</v>
      </c>
      <c r="F413" s="7">
        <v>10</v>
      </c>
      <c r="G413" s="7">
        <f t="shared" si="226"/>
        <v>10</v>
      </c>
      <c r="H413" s="7">
        <v>10</v>
      </c>
      <c r="I413" s="16">
        <f t="shared" si="239"/>
        <v>1</v>
      </c>
      <c r="J413" s="1">
        <v>10</v>
      </c>
      <c r="K413" s="87">
        <f t="shared" si="240"/>
        <v>1</v>
      </c>
      <c r="L413" s="2">
        <v>0</v>
      </c>
      <c r="M413" s="44">
        <f t="shared" si="241"/>
        <v>0</v>
      </c>
      <c r="N413" s="2">
        <v>0</v>
      </c>
      <c r="O413" s="2">
        <v>0</v>
      </c>
      <c r="P413" s="11">
        <v>0</v>
      </c>
      <c r="Q413" s="2">
        <v>0</v>
      </c>
      <c r="R413" s="2">
        <v>0</v>
      </c>
      <c r="S413" s="2">
        <v>0</v>
      </c>
      <c r="T413" s="2">
        <v>0</v>
      </c>
      <c r="U413" s="11">
        <v>0</v>
      </c>
      <c r="V413" s="44">
        <f t="shared" si="242"/>
        <v>0</v>
      </c>
      <c r="W413" s="1">
        <v>0</v>
      </c>
      <c r="X413" s="1">
        <v>0</v>
      </c>
      <c r="Y413" s="1">
        <v>2</v>
      </c>
      <c r="Z413" s="1">
        <v>3</v>
      </c>
      <c r="AA413" s="1">
        <v>5</v>
      </c>
      <c r="AB413" s="1">
        <v>0</v>
      </c>
      <c r="AC413" s="19">
        <f t="shared" si="243"/>
        <v>3.7</v>
      </c>
      <c r="AD413" s="10"/>
      <c r="AE413" s="11"/>
      <c r="AF413" s="11"/>
    </row>
    <row r="414" spans="2:33" x14ac:dyDescent="0.45">
      <c r="B414" s="49" t="s">
        <v>42</v>
      </c>
      <c r="C414" s="49" t="s">
        <v>43</v>
      </c>
      <c r="D414" s="59" t="s">
        <v>13</v>
      </c>
      <c r="E414" s="49" t="s">
        <v>5</v>
      </c>
      <c r="F414" s="7">
        <v>15</v>
      </c>
      <c r="G414" s="7">
        <f t="shared" si="226"/>
        <v>15</v>
      </c>
      <c r="H414" s="7">
        <v>15</v>
      </c>
      <c r="I414" s="16">
        <f t="shared" si="239"/>
        <v>1</v>
      </c>
      <c r="J414" s="1">
        <v>15</v>
      </c>
      <c r="K414" s="87">
        <f t="shared" si="240"/>
        <v>1</v>
      </c>
      <c r="L414" s="2">
        <v>0</v>
      </c>
      <c r="M414" s="44">
        <f t="shared" si="241"/>
        <v>0</v>
      </c>
      <c r="N414" s="2">
        <v>0</v>
      </c>
      <c r="O414" s="2">
        <v>0</v>
      </c>
      <c r="P414" s="11">
        <v>0</v>
      </c>
      <c r="Q414" s="2">
        <v>0</v>
      </c>
      <c r="R414" s="2">
        <v>0</v>
      </c>
      <c r="S414" s="2">
        <v>0</v>
      </c>
      <c r="T414" s="2">
        <v>0</v>
      </c>
      <c r="U414" s="11">
        <v>0</v>
      </c>
      <c r="V414" s="44">
        <f t="shared" si="242"/>
        <v>0</v>
      </c>
      <c r="W414" s="1">
        <v>0</v>
      </c>
      <c r="X414" s="1">
        <v>0</v>
      </c>
      <c r="Y414" s="1">
        <v>11</v>
      </c>
      <c r="Z414" s="1">
        <v>4</v>
      </c>
      <c r="AA414" s="1">
        <v>0</v>
      </c>
      <c r="AB414" s="1">
        <v>0</v>
      </c>
      <c r="AC414" s="19">
        <f t="shared" si="243"/>
        <v>4.7333333333333334</v>
      </c>
      <c r="AD414" s="10"/>
      <c r="AE414" s="11"/>
      <c r="AF414" s="11"/>
    </row>
    <row r="415" spans="2:33" x14ac:dyDescent="0.45">
      <c r="B415" s="49" t="s">
        <v>42</v>
      </c>
      <c r="C415" s="49" t="s">
        <v>43</v>
      </c>
      <c r="D415" s="59" t="s">
        <v>13</v>
      </c>
      <c r="E415" s="49" t="s">
        <v>6</v>
      </c>
      <c r="F415" s="7">
        <v>15</v>
      </c>
      <c r="G415" s="7">
        <f t="shared" si="226"/>
        <v>15</v>
      </c>
      <c r="H415" s="7">
        <v>14</v>
      </c>
      <c r="I415" s="16">
        <f t="shared" si="239"/>
        <v>0.93333333333333335</v>
      </c>
      <c r="J415" s="1">
        <v>14</v>
      </c>
      <c r="K415" s="87">
        <f t="shared" si="240"/>
        <v>0.93333333333333335</v>
      </c>
      <c r="L415" s="2">
        <v>0</v>
      </c>
      <c r="M415" s="44">
        <f t="shared" si="241"/>
        <v>0</v>
      </c>
      <c r="N415" s="2">
        <v>0</v>
      </c>
      <c r="O415" s="2">
        <v>0</v>
      </c>
      <c r="P415" s="11">
        <v>0</v>
      </c>
      <c r="Q415" s="2">
        <v>0</v>
      </c>
      <c r="R415" s="2">
        <v>1</v>
      </c>
      <c r="S415" s="2">
        <v>0</v>
      </c>
      <c r="T415" s="2">
        <v>1</v>
      </c>
      <c r="U415" s="11">
        <v>0</v>
      </c>
      <c r="V415" s="44">
        <f t="shared" si="242"/>
        <v>0</v>
      </c>
      <c r="W415" s="1">
        <v>0</v>
      </c>
      <c r="X415" s="1">
        <v>0</v>
      </c>
      <c r="Y415" s="1">
        <v>2</v>
      </c>
      <c r="Z415" s="1">
        <v>10</v>
      </c>
      <c r="AA415" s="1">
        <v>2</v>
      </c>
      <c r="AB415" s="1">
        <v>0</v>
      </c>
      <c r="AC415" s="19">
        <f t="shared" si="243"/>
        <v>4</v>
      </c>
      <c r="AD415" s="10"/>
      <c r="AE415" s="11"/>
      <c r="AF415" s="11"/>
    </row>
    <row r="416" spans="2:33" x14ac:dyDescent="0.45">
      <c r="B416" s="49" t="s">
        <v>42</v>
      </c>
      <c r="C416" s="49" t="s">
        <v>43</v>
      </c>
      <c r="D416" s="59" t="s">
        <v>13</v>
      </c>
      <c r="E416" s="49" t="s">
        <v>7</v>
      </c>
      <c r="F416" s="7">
        <v>16</v>
      </c>
      <c r="G416" s="7">
        <f t="shared" si="226"/>
        <v>16</v>
      </c>
      <c r="H416" s="7">
        <v>16</v>
      </c>
      <c r="I416" s="16">
        <f t="shared" si="239"/>
        <v>1</v>
      </c>
      <c r="J416" s="1">
        <v>16</v>
      </c>
      <c r="K416" s="87">
        <f t="shared" si="240"/>
        <v>1</v>
      </c>
      <c r="L416" s="2">
        <v>0</v>
      </c>
      <c r="M416" s="44">
        <f t="shared" si="241"/>
        <v>0</v>
      </c>
      <c r="N416" s="2">
        <v>0</v>
      </c>
      <c r="O416" s="2">
        <v>0</v>
      </c>
      <c r="P416" s="11">
        <v>0</v>
      </c>
      <c r="Q416" s="2">
        <v>0</v>
      </c>
      <c r="R416" s="2">
        <v>0</v>
      </c>
      <c r="S416" s="2">
        <v>0</v>
      </c>
      <c r="T416" s="2">
        <v>0</v>
      </c>
      <c r="U416" s="11">
        <v>0</v>
      </c>
      <c r="V416" s="44">
        <f t="shared" si="242"/>
        <v>0</v>
      </c>
      <c r="W416" s="1">
        <v>0</v>
      </c>
      <c r="X416" s="1">
        <v>0</v>
      </c>
      <c r="Y416" s="1">
        <v>2</v>
      </c>
      <c r="Z416" s="1">
        <v>5</v>
      </c>
      <c r="AA416" s="1">
        <v>5</v>
      </c>
      <c r="AB416" s="1">
        <v>4</v>
      </c>
      <c r="AC416" s="19">
        <f t="shared" si="243"/>
        <v>3.3125</v>
      </c>
      <c r="AD416" s="10"/>
      <c r="AE416" s="11"/>
      <c r="AF416" s="11"/>
    </row>
    <row r="417" spans="2:33" x14ac:dyDescent="0.45">
      <c r="B417" s="49" t="s">
        <v>42</v>
      </c>
      <c r="C417" s="49" t="s">
        <v>43</v>
      </c>
      <c r="D417" s="59" t="s">
        <v>13</v>
      </c>
      <c r="E417" s="49" t="s">
        <v>8</v>
      </c>
      <c r="F417" s="7">
        <v>22</v>
      </c>
      <c r="G417" s="7">
        <f t="shared" si="226"/>
        <v>22</v>
      </c>
      <c r="H417" s="7">
        <v>22</v>
      </c>
      <c r="I417" s="16">
        <f t="shared" si="239"/>
        <v>1</v>
      </c>
      <c r="J417" s="1">
        <v>22</v>
      </c>
      <c r="K417" s="87">
        <f t="shared" si="240"/>
        <v>1</v>
      </c>
      <c r="L417" s="2">
        <v>0</v>
      </c>
      <c r="M417" s="44">
        <f t="shared" si="241"/>
        <v>0</v>
      </c>
      <c r="N417" s="2">
        <v>0</v>
      </c>
      <c r="O417" s="2">
        <v>0</v>
      </c>
      <c r="P417" s="11">
        <v>0</v>
      </c>
      <c r="Q417" s="2">
        <v>0</v>
      </c>
      <c r="R417" s="2">
        <v>0</v>
      </c>
      <c r="S417" s="2">
        <v>0</v>
      </c>
      <c r="T417" s="2">
        <v>0</v>
      </c>
      <c r="U417" s="11">
        <v>0</v>
      </c>
      <c r="V417" s="44">
        <f t="shared" si="242"/>
        <v>0</v>
      </c>
      <c r="W417" s="1">
        <v>0</v>
      </c>
      <c r="X417" s="1">
        <v>0</v>
      </c>
      <c r="Y417" s="1">
        <v>7</v>
      </c>
      <c r="Z417" s="1">
        <v>8</v>
      </c>
      <c r="AA417" s="1">
        <v>4</v>
      </c>
      <c r="AB417" s="1">
        <v>3</v>
      </c>
      <c r="AC417" s="19">
        <f t="shared" si="243"/>
        <v>3.8636363636363638</v>
      </c>
      <c r="AD417" s="10"/>
      <c r="AE417" s="11"/>
      <c r="AF417" s="11"/>
    </row>
    <row r="418" spans="2:33" s="5" customFormat="1" x14ac:dyDescent="0.45">
      <c r="B418" s="2"/>
      <c r="C418" s="2"/>
      <c r="D418" s="58"/>
      <c r="E418" s="2"/>
      <c r="F418" s="8"/>
      <c r="G418" s="7">
        <f t="shared" si="226"/>
        <v>0</v>
      </c>
      <c r="H418" s="8"/>
      <c r="I418" s="16"/>
      <c r="J418" s="2"/>
      <c r="K418" s="87"/>
      <c r="L418" s="2"/>
      <c r="M418" s="44"/>
      <c r="N418" s="2"/>
      <c r="O418" s="2"/>
      <c r="P418" s="11"/>
      <c r="Q418" s="2"/>
      <c r="R418" s="2"/>
      <c r="S418" s="2"/>
      <c r="T418" s="2"/>
      <c r="U418" s="11"/>
      <c r="V418" s="44"/>
      <c r="W418" s="2"/>
      <c r="X418" s="2"/>
      <c r="Y418" s="2"/>
      <c r="Z418" s="2"/>
      <c r="AA418" s="2"/>
      <c r="AB418" s="2"/>
      <c r="AC418" s="19"/>
      <c r="AD418" s="10"/>
      <c r="AE418" s="11"/>
      <c r="AF418" s="11"/>
      <c r="AG418" s="24"/>
    </row>
    <row r="419" spans="2:33" x14ac:dyDescent="0.45">
      <c r="B419" s="1" t="s">
        <v>44</v>
      </c>
      <c r="C419" s="1" t="s">
        <v>45</v>
      </c>
      <c r="D419" s="57" t="s">
        <v>2</v>
      </c>
      <c r="E419" s="1" t="s">
        <v>3</v>
      </c>
      <c r="F419" s="7">
        <v>48</v>
      </c>
      <c r="G419" s="7">
        <f t="shared" si="226"/>
        <v>48</v>
      </c>
      <c r="H419" s="7">
        <v>48</v>
      </c>
      <c r="I419" s="16">
        <f t="shared" si="234"/>
        <v>1</v>
      </c>
      <c r="J419" s="1">
        <v>48</v>
      </c>
      <c r="K419" s="87">
        <f t="shared" si="235"/>
        <v>1</v>
      </c>
      <c r="L419" s="2">
        <v>0</v>
      </c>
      <c r="M419" s="44">
        <f t="shared" si="236"/>
        <v>0</v>
      </c>
      <c r="N419" s="2">
        <v>0</v>
      </c>
      <c r="O419" s="2">
        <v>0</v>
      </c>
      <c r="P419" s="11">
        <v>0</v>
      </c>
      <c r="Q419" s="2">
        <v>0</v>
      </c>
      <c r="R419" s="2">
        <v>0</v>
      </c>
      <c r="S419" s="2">
        <v>0</v>
      </c>
      <c r="T419" s="2">
        <v>0</v>
      </c>
      <c r="U419" s="11">
        <v>0</v>
      </c>
      <c r="V419" s="44">
        <f t="shared" ref="V419:V424" si="244">U419/G419</f>
        <v>0</v>
      </c>
      <c r="W419" s="1">
        <v>0</v>
      </c>
      <c r="X419" s="1">
        <v>0</v>
      </c>
      <c r="Y419" s="1">
        <v>3</v>
      </c>
      <c r="Z419" s="1">
        <v>12</v>
      </c>
      <c r="AA419" s="1">
        <v>24</v>
      </c>
      <c r="AB419" s="1">
        <v>9</v>
      </c>
      <c r="AC419" s="19">
        <f t="shared" ref="AC419:AC424" si="245">((Y419*5)+(Z419*4)+(AA419*3)+(AB419*2))/H419</f>
        <v>3.1875</v>
      </c>
      <c r="AD419" s="10">
        <v>5</v>
      </c>
      <c r="AE419" s="11" t="s">
        <v>1108</v>
      </c>
      <c r="AF419" s="11" t="s">
        <v>1107</v>
      </c>
    </row>
    <row r="420" spans="2:33" x14ac:dyDescent="0.45">
      <c r="B420" s="1" t="s">
        <v>44</v>
      </c>
      <c r="C420" s="1" t="s">
        <v>45</v>
      </c>
      <c r="D420" s="57" t="s">
        <v>2</v>
      </c>
      <c r="E420" s="1" t="s">
        <v>4</v>
      </c>
      <c r="F420" s="7">
        <v>41</v>
      </c>
      <c r="G420" s="7">
        <f t="shared" si="226"/>
        <v>41</v>
      </c>
      <c r="H420" s="7">
        <v>41</v>
      </c>
      <c r="I420" s="16">
        <f t="shared" si="234"/>
        <v>1</v>
      </c>
      <c r="J420" s="1">
        <v>41</v>
      </c>
      <c r="K420" s="87">
        <f t="shared" si="235"/>
        <v>1</v>
      </c>
      <c r="L420" s="2">
        <v>0</v>
      </c>
      <c r="M420" s="44">
        <f t="shared" si="236"/>
        <v>0</v>
      </c>
      <c r="N420" s="2">
        <v>0</v>
      </c>
      <c r="O420" s="2">
        <v>0</v>
      </c>
      <c r="P420" s="11">
        <v>0</v>
      </c>
      <c r="Q420" s="2">
        <v>0</v>
      </c>
      <c r="R420" s="2">
        <v>0</v>
      </c>
      <c r="S420" s="2">
        <v>0</v>
      </c>
      <c r="T420" s="2">
        <v>0</v>
      </c>
      <c r="U420" s="11">
        <v>0</v>
      </c>
      <c r="V420" s="44">
        <f t="shared" si="244"/>
        <v>0</v>
      </c>
      <c r="W420" s="1">
        <v>0</v>
      </c>
      <c r="X420" s="1">
        <v>0</v>
      </c>
      <c r="Y420" s="1">
        <v>2</v>
      </c>
      <c r="Z420" s="1">
        <v>3</v>
      </c>
      <c r="AA420" s="1">
        <v>22</v>
      </c>
      <c r="AB420" s="1">
        <v>14</v>
      </c>
      <c r="AC420" s="19">
        <f t="shared" si="245"/>
        <v>2.8292682926829267</v>
      </c>
      <c r="AD420" s="10"/>
      <c r="AE420" s="11"/>
      <c r="AF420" s="11"/>
    </row>
    <row r="421" spans="2:33" x14ac:dyDescent="0.45">
      <c r="B421" s="1" t="s">
        <v>44</v>
      </c>
      <c r="C421" s="1" t="s">
        <v>45</v>
      </c>
      <c r="D421" s="57" t="s">
        <v>2</v>
      </c>
      <c r="E421" s="1" t="s">
        <v>5</v>
      </c>
      <c r="F421" s="7">
        <v>38</v>
      </c>
      <c r="G421" s="7">
        <f t="shared" si="226"/>
        <v>38</v>
      </c>
      <c r="H421" s="7">
        <v>38</v>
      </c>
      <c r="I421" s="16">
        <f t="shared" si="234"/>
        <v>1</v>
      </c>
      <c r="J421" s="1">
        <v>38</v>
      </c>
      <c r="K421" s="87">
        <f t="shared" si="235"/>
        <v>1</v>
      </c>
      <c r="L421" s="2">
        <v>0</v>
      </c>
      <c r="M421" s="44">
        <f t="shared" si="236"/>
        <v>0</v>
      </c>
      <c r="N421" s="2">
        <v>0</v>
      </c>
      <c r="O421" s="2">
        <v>0</v>
      </c>
      <c r="P421" s="11">
        <v>0</v>
      </c>
      <c r="Q421" s="2">
        <v>0</v>
      </c>
      <c r="R421" s="2">
        <v>0</v>
      </c>
      <c r="S421" s="2">
        <v>0</v>
      </c>
      <c r="T421" s="2">
        <v>0</v>
      </c>
      <c r="U421" s="11">
        <v>0</v>
      </c>
      <c r="V421" s="44">
        <f t="shared" si="244"/>
        <v>0</v>
      </c>
      <c r="W421" s="1">
        <v>0</v>
      </c>
      <c r="X421" s="1">
        <v>0</v>
      </c>
      <c r="Y421" s="1">
        <v>1</v>
      </c>
      <c r="Z421" s="1">
        <v>17</v>
      </c>
      <c r="AA421" s="1">
        <v>12</v>
      </c>
      <c r="AB421" s="1">
        <v>8</v>
      </c>
      <c r="AC421" s="19">
        <f t="shared" si="245"/>
        <v>3.2894736842105261</v>
      </c>
      <c r="AD421" s="10"/>
      <c r="AE421" s="11"/>
      <c r="AF421" s="11"/>
    </row>
    <row r="422" spans="2:33" x14ac:dyDescent="0.45">
      <c r="B422" s="1" t="s">
        <v>44</v>
      </c>
      <c r="C422" s="1" t="s">
        <v>45</v>
      </c>
      <c r="D422" s="57" t="s">
        <v>2</v>
      </c>
      <c r="E422" s="1" t="s">
        <v>6</v>
      </c>
      <c r="F422" s="7">
        <v>51</v>
      </c>
      <c r="G422" s="7">
        <f t="shared" si="226"/>
        <v>50</v>
      </c>
      <c r="H422" s="7">
        <v>49</v>
      </c>
      <c r="I422" s="16">
        <f t="shared" si="234"/>
        <v>0.98</v>
      </c>
      <c r="J422" s="1">
        <v>49</v>
      </c>
      <c r="K422" s="87">
        <f t="shared" si="235"/>
        <v>0.98</v>
      </c>
      <c r="L422" s="2">
        <v>0</v>
      </c>
      <c r="M422" s="44">
        <f t="shared" si="236"/>
        <v>0</v>
      </c>
      <c r="N422" s="2">
        <v>0</v>
      </c>
      <c r="O422" s="2">
        <v>0</v>
      </c>
      <c r="P422" s="11">
        <v>1</v>
      </c>
      <c r="Q422" s="2">
        <v>0</v>
      </c>
      <c r="R422" s="2">
        <v>1</v>
      </c>
      <c r="S422" s="2">
        <v>1</v>
      </c>
      <c r="T422" s="2">
        <v>0</v>
      </c>
      <c r="U422" s="11">
        <v>0</v>
      </c>
      <c r="V422" s="44">
        <f t="shared" si="244"/>
        <v>0</v>
      </c>
      <c r="W422" s="1">
        <v>0</v>
      </c>
      <c r="X422" s="1">
        <v>0</v>
      </c>
      <c r="Y422" s="1">
        <v>5</v>
      </c>
      <c r="Z422" s="1">
        <v>10</v>
      </c>
      <c r="AA422" s="1">
        <v>16</v>
      </c>
      <c r="AB422" s="1">
        <v>18</v>
      </c>
      <c r="AC422" s="19">
        <f t="shared" si="245"/>
        <v>3.0408163265306123</v>
      </c>
      <c r="AD422" s="10"/>
      <c r="AE422" s="11"/>
      <c r="AF422" s="11"/>
    </row>
    <row r="423" spans="2:33" x14ac:dyDescent="0.45">
      <c r="B423" s="1" t="s">
        <v>44</v>
      </c>
      <c r="C423" s="1" t="s">
        <v>45</v>
      </c>
      <c r="D423" s="57" t="s">
        <v>2</v>
      </c>
      <c r="E423" s="1" t="s">
        <v>7</v>
      </c>
      <c r="F423" s="7">
        <v>58</v>
      </c>
      <c r="G423" s="7">
        <f t="shared" si="226"/>
        <v>56</v>
      </c>
      <c r="H423" s="7">
        <v>55</v>
      </c>
      <c r="I423" s="16">
        <f t="shared" si="234"/>
        <v>0.9821428571428571</v>
      </c>
      <c r="J423" s="1">
        <v>54</v>
      </c>
      <c r="K423" s="87">
        <f t="shared" si="235"/>
        <v>0.9642857142857143</v>
      </c>
      <c r="L423" s="2">
        <v>1</v>
      </c>
      <c r="M423" s="44">
        <f t="shared" si="236"/>
        <v>1.7857142857142856E-2</v>
      </c>
      <c r="N423" s="2">
        <v>0</v>
      </c>
      <c r="O423" s="2">
        <v>0</v>
      </c>
      <c r="P423" s="11">
        <v>0</v>
      </c>
      <c r="Q423" s="2">
        <v>0</v>
      </c>
      <c r="R423" s="2">
        <v>3</v>
      </c>
      <c r="S423" s="2">
        <v>3</v>
      </c>
      <c r="T423" s="2">
        <v>0</v>
      </c>
      <c r="U423" s="11">
        <v>2</v>
      </c>
      <c r="V423" s="44">
        <f t="shared" si="244"/>
        <v>3.5714285714285712E-2</v>
      </c>
      <c r="W423" s="1">
        <v>2</v>
      </c>
      <c r="X423" s="1">
        <v>0</v>
      </c>
      <c r="Y423" s="1">
        <v>1</v>
      </c>
      <c r="Z423" s="1">
        <v>6</v>
      </c>
      <c r="AA423" s="1">
        <v>29</v>
      </c>
      <c r="AB423" s="1">
        <v>19</v>
      </c>
      <c r="AC423" s="19">
        <f t="shared" si="245"/>
        <v>2.8</v>
      </c>
      <c r="AD423" s="10"/>
      <c r="AE423" s="11"/>
      <c r="AF423" s="11"/>
    </row>
    <row r="424" spans="2:33" x14ac:dyDescent="0.45">
      <c r="B424" s="1" t="s">
        <v>44</v>
      </c>
      <c r="C424" s="1" t="s">
        <v>45</v>
      </c>
      <c r="D424" s="57" t="s">
        <v>2</v>
      </c>
      <c r="E424" s="1" t="s">
        <v>8</v>
      </c>
      <c r="F424" s="7">
        <v>17</v>
      </c>
      <c r="G424" s="7">
        <f t="shared" si="226"/>
        <v>17</v>
      </c>
      <c r="H424" s="7">
        <v>17</v>
      </c>
      <c r="I424" s="16">
        <f t="shared" si="234"/>
        <v>1</v>
      </c>
      <c r="J424" s="1">
        <v>17</v>
      </c>
      <c r="K424" s="87">
        <f t="shared" si="235"/>
        <v>1</v>
      </c>
      <c r="L424" s="2">
        <v>0</v>
      </c>
      <c r="M424" s="44">
        <f t="shared" si="236"/>
        <v>0</v>
      </c>
      <c r="N424" s="2">
        <v>0</v>
      </c>
      <c r="O424" s="2">
        <v>0</v>
      </c>
      <c r="P424" s="11">
        <v>0</v>
      </c>
      <c r="Q424" s="2">
        <v>0</v>
      </c>
      <c r="R424" s="2">
        <v>0</v>
      </c>
      <c r="S424" s="2">
        <v>0</v>
      </c>
      <c r="T424" s="2">
        <v>0</v>
      </c>
      <c r="U424" s="11">
        <v>0</v>
      </c>
      <c r="V424" s="44">
        <f t="shared" si="244"/>
        <v>0</v>
      </c>
      <c r="W424" s="1">
        <v>0</v>
      </c>
      <c r="X424" s="1">
        <v>0</v>
      </c>
      <c r="Y424" s="1">
        <v>1</v>
      </c>
      <c r="Z424" s="1">
        <v>5</v>
      </c>
      <c r="AA424" s="1">
        <v>7</v>
      </c>
      <c r="AB424" s="1">
        <v>4</v>
      </c>
      <c r="AC424" s="19">
        <f t="shared" si="245"/>
        <v>3.1764705882352939</v>
      </c>
      <c r="AD424" s="10"/>
      <c r="AE424" s="11"/>
      <c r="AF424" s="11"/>
    </row>
    <row r="425" spans="2:33" s="5" customFormat="1" x14ac:dyDescent="0.45">
      <c r="B425" s="2"/>
      <c r="C425" s="2"/>
      <c r="D425" s="58"/>
      <c r="E425" s="2"/>
      <c r="F425" s="8"/>
      <c r="G425" s="7">
        <f t="shared" si="226"/>
        <v>0</v>
      </c>
      <c r="H425" s="8"/>
      <c r="I425" s="16"/>
      <c r="J425" s="2"/>
      <c r="K425" s="87"/>
      <c r="L425" s="2"/>
      <c r="M425" s="44"/>
      <c r="N425" s="2"/>
      <c r="O425" s="2"/>
      <c r="P425" s="11"/>
      <c r="Q425" s="2"/>
      <c r="R425" s="2"/>
      <c r="S425" s="2"/>
      <c r="T425" s="2"/>
      <c r="U425" s="11"/>
      <c r="V425" s="44"/>
      <c r="W425" s="2"/>
      <c r="X425" s="2"/>
      <c r="Y425" s="2"/>
      <c r="Z425" s="2"/>
      <c r="AA425" s="2"/>
      <c r="AB425" s="2"/>
      <c r="AC425" s="19"/>
      <c r="AD425" s="10"/>
      <c r="AE425" s="11"/>
      <c r="AF425" s="11"/>
      <c r="AG425" s="24"/>
    </row>
    <row r="426" spans="2:33" x14ac:dyDescent="0.45">
      <c r="B426" s="1" t="s">
        <v>46</v>
      </c>
      <c r="C426" s="1" t="s">
        <v>47</v>
      </c>
      <c r="D426" s="57" t="s">
        <v>2</v>
      </c>
      <c r="E426" s="1" t="s">
        <v>3</v>
      </c>
      <c r="F426" s="7">
        <v>27</v>
      </c>
      <c r="G426" s="7">
        <f t="shared" si="226"/>
        <v>27</v>
      </c>
      <c r="H426" s="7">
        <v>25</v>
      </c>
      <c r="I426" s="16">
        <f t="shared" si="234"/>
        <v>0.92592592592592593</v>
      </c>
      <c r="J426" s="1">
        <v>25</v>
      </c>
      <c r="K426" s="87">
        <f t="shared" si="235"/>
        <v>0.92592592592592593</v>
      </c>
      <c r="L426" s="2">
        <v>0</v>
      </c>
      <c r="M426" s="44">
        <f t="shared" si="236"/>
        <v>0</v>
      </c>
      <c r="N426" s="2">
        <v>0</v>
      </c>
      <c r="O426" s="2">
        <v>0</v>
      </c>
      <c r="P426" s="11">
        <v>0</v>
      </c>
      <c r="Q426" s="2">
        <v>0</v>
      </c>
      <c r="R426" s="2">
        <v>2</v>
      </c>
      <c r="S426" s="2">
        <v>2</v>
      </c>
      <c r="T426" s="2">
        <v>0</v>
      </c>
      <c r="U426" s="11">
        <v>0</v>
      </c>
      <c r="V426" s="44">
        <f t="shared" ref="V426:V431" si="246">U426/G426</f>
        <v>0</v>
      </c>
      <c r="W426" s="1">
        <v>0</v>
      </c>
      <c r="X426" s="1">
        <v>0</v>
      </c>
      <c r="Y426" s="1">
        <v>0</v>
      </c>
      <c r="Z426" s="1">
        <v>4</v>
      </c>
      <c r="AA426" s="1">
        <v>5</v>
      </c>
      <c r="AB426" s="1">
        <v>16</v>
      </c>
      <c r="AC426" s="19">
        <f t="shared" ref="AC426:AC431" si="247">((Y426*5)+(Z426*4)+(AA426*3)+(AB426*2))/H426</f>
        <v>2.52</v>
      </c>
      <c r="AD426" s="10">
        <v>6</v>
      </c>
      <c r="AE426" s="11" t="s">
        <v>1106</v>
      </c>
      <c r="AF426" s="11"/>
    </row>
    <row r="427" spans="2:33" x14ac:dyDescent="0.45">
      <c r="B427" s="1" t="s">
        <v>46</v>
      </c>
      <c r="C427" s="1" t="s">
        <v>47</v>
      </c>
      <c r="D427" s="57" t="s">
        <v>2</v>
      </c>
      <c r="E427" s="1" t="s">
        <v>4</v>
      </c>
      <c r="F427" s="7">
        <v>23</v>
      </c>
      <c r="G427" s="7">
        <f t="shared" si="226"/>
        <v>23</v>
      </c>
      <c r="H427" s="7">
        <v>21</v>
      </c>
      <c r="I427" s="16">
        <f t="shared" si="234"/>
        <v>0.91304347826086951</v>
      </c>
      <c r="J427" s="1">
        <v>20</v>
      </c>
      <c r="K427" s="87">
        <f t="shared" si="235"/>
        <v>0.86956521739130432</v>
      </c>
      <c r="L427" s="2">
        <v>1</v>
      </c>
      <c r="M427" s="44">
        <f t="shared" si="236"/>
        <v>4.3478260869565216E-2</v>
      </c>
      <c r="N427" s="2">
        <v>0</v>
      </c>
      <c r="O427" s="2">
        <v>0</v>
      </c>
      <c r="P427" s="11">
        <v>0</v>
      </c>
      <c r="Q427" s="2">
        <v>0</v>
      </c>
      <c r="R427" s="2">
        <v>2</v>
      </c>
      <c r="S427" s="2">
        <v>1</v>
      </c>
      <c r="T427" s="2">
        <v>1</v>
      </c>
      <c r="U427" s="11">
        <v>0</v>
      </c>
      <c r="V427" s="44">
        <f t="shared" si="246"/>
        <v>0</v>
      </c>
      <c r="W427" s="1">
        <v>0</v>
      </c>
      <c r="X427" s="1">
        <v>0</v>
      </c>
      <c r="Y427" s="1">
        <v>5</v>
      </c>
      <c r="Z427" s="1">
        <v>10</v>
      </c>
      <c r="AA427" s="1">
        <v>6</v>
      </c>
      <c r="AB427" s="1">
        <v>0</v>
      </c>
      <c r="AC427" s="19">
        <f t="shared" si="247"/>
        <v>3.9523809523809526</v>
      </c>
      <c r="AD427" s="10"/>
      <c r="AE427" s="11"/>
      <c r="AF427" s="11"/>
    </row>
    <row r="428" spans="2:33" x14ac:dyDescent="0.45">
      <c r="B428" s="1" t="s">
        <v>46</v>
      </c>
      <c r="C428" s="1" t="s">
        <v>47</v>
      </c>
      <c r="D428" s="57" t="s">
        <v>2</v>
      </c>
      <c r="E428" s="1" t="s">
        <v>5</v>
      </c>
      <c r="F428" s="7">
        <v>29</v>
      </c>
      <c r="G428" s="7">
        <f t="shared" si="226"/>
        <v>29</v>
      </c>
      <c r="H428" s="7">
        <v>26</v>
      </c>
      <c r="I428" s="16">
        <f t="shared" si="234"/>
        <v>0.89655172413793105</v>
      </c>
      <c r="J428" s="1">
        <v>26</v>
      </c>
      <c r="K428" s="87">
        <f t="shared" si="235"/>
        <v>0.89655172413793105</v>
      </c>
      <c r="L428" s="2">
        <v>0</v>
      </c>
      <c r="M428" s="44">
        <f t="shared" si="236"/>
        <v>0</v>
      </c>
      <c r="N428" s="2">
        <v>0</v>
      </c>
      <c r="O428" s="2">
        <v>0</v>
      </c>
      <c r="P428" s="11">
        <v>0</v>
      </c>
      <c r="Q428" s="2">
        <v>0</v>
      </c>
      <c r="R428" s="2">
        <v>3</v>
      </c>
      <c r="S428" s="2">
        <v>0</v>
      </c>
      <c r="T428" s="2">
        <v>3</v>
      </c>
      <c r="U428" s="11">
        <v>0</v>
      </c>
      <c r="V428" s="44">
        <f t="shared" si="246"/>
        <v>0</v>
      </c>
      <c r="W428" s="1">
        <v>0</v>
      </c>
      <c r="X428" s="1">
        <v>0</v>
      </c>
      <c r="Y428" s="1">
        <v>2</v>
      </c>
      <c r="Z428" s="1">
        <v>11</v>
      </c>
      <c r="AA428" s="1">
        <v>7</v>
      </c>
      <c r="AB428" s="1">
        <v>6</v>
      </c>
      <c r="AC428" s="19">
        <f t="shared" si="247"/>
        <v>3.3461538461538463</v>
      </c>
      <c r="AD428" s="10"/>
      <c r="AE428" s="11"/>
      <c r="AF428" s="11"/>
    </row>
    <row r="429" spans="2:33" x14ac:dyDescent="0.45">
      <c r="B429" s="1" t="s">
        <v>46</v>
      </c>
      <c r="C429" s="1" t="s">
        <v>47</v>
      </c>
      <c r="D429" s="57" t="s">
        <v>2</v>
      </c>
      <c r="E429" s="1" t="s">
        <v>6</v>
      </c>
      <c r="F429" s="7">
        <v>32</v>
      </c>
      <c r="G429" s="7">
        <f t="shared" si="226"/>
        <v>31</v>
      </c>
      <c r="H429" s="7">
        <v>29</v>
      </c>
      <c r="I429" s="16">
        <f t="shared" si="234"/>
        <v>0.93548387096774188</v>
      </c>
      <c r="J429" s="1">
        <v>29</v>
      </c>
      <c r="K429" s="87">
        <f t="shared" si="235"/>
        <v>0.93548387096774188</v>
      </c>
      <c r="L429" s="2">
        <v>0</v>
      </c>
      <c r="M429" s="44">
        <f t="shared" si="236"/>
        <v>0</v>
      </c>
      <c r="N429" s="2">
        <v>0</v>
      </c>
      <c r="O429" s="2">
        <v>0</v>
      </c>
      <c r="P429" s="11">
        <v>1</v>
      </c>
      <c r="Q429" s="2">
        <v>0</v>
      </c>
      <c r="R429" s="2">
        <v>2</v>
      </c>
      <c r="S429" s="2">
        <v>1</v>
      </c>
      <c r="T429" s="2">
        <v>1</v>
      </c>
      <c r="U429" s="11">
        <v>0</v>
      </c>
      <c r="V429" s="44">
        <f t="shared" si="246"/>
        <v>0</v>
      </c>
      <c r="W429" s="1">
        <v>0</v>
      </c>
      <c r="X429" s="1">
        <v>0</v>
      </c>
      <c r="Y429" s="1">
        <v>6</v>
      </c>
      <c r="Z429" s="1">
        <v>10</v>
      </c>
      <c r="AA429" s="1">
        <v>7</v>
      </c>
      <c r="AB429" s="1">
        <v>6</v>
      </c>
      <c r="AC429" s="19">
        <f t="shared" si="247"/>
        <v>3.5517241379310347</v>
      </c>
      <c r="AD429" s="10"/>
      <c r="AE429" s="11"/>
      <c r="AF429" s="11"/>
    </row>
    <row r="430" spans="2:33" x14ac:dyDescent="0.45">
      <c r="B430" s="1" t="s">
        <v>46</v>
      </c>
      <c r="C430" s="1" t="s">
        <v>47</v>
      </c>
      <c r="D430" s="57" t="s">
        <v>2</v>
      </c>
      <c r="E430" s="1" t="s">
        <v>7</v>
      </c>
      <c r="F430" s="7">
        <v>32</v>
      </c>
      <c r="G430" s="7">
        <f t="shared" si="226"/>
        <v>32</v>
      </c>
      <c r="H430" s="7">
        <v>30</v>
      </c>
      <c r="I430" s="16">
        <f t="shared" si="234"/>
        <v>0.9375</v>
      </c>
      <c r="J430" s="1">
        <v>29</v>
      </c>
      <c r="K430" s="87">
        <f t="shared" si="235"/>
        <v>0.90625</v>
      </c>
      <c r="L430" s="2">
        <v>1</v>
      </c>
      <c r="M430" s="44">
        <f t="shared" si="236"/>
        <v>3.125E-2</v>
      </c>
      <c r="N430" s="2">
        <v>0</v>
      </c>
      <c r="O430" s="2">
        <v>0</v>
      </c>
      <c r="P430" s="11">
        <v>0</v>
      </c>
      <c r="Q430" s="2">
        <v>0</v>
      </c>
      <c r="R430" s="2">
        <v>2</v>
      </c>
      <c r="S430" s="2">
        <v>1</v>
      </c>
      <c r="T430" s="2">
        <v>1</v>
      </c>
      <c r="U430" s="11">
        <v>0</v>
      </c>
      <c r="V430" s="44">
        <f t="shared" si="246"/>
        <v>0</v>
      </c>
      <c r="W430" s="1">
        <v>0</v>
      </c>
      <c r="X430" s="1">
        <v>0</v>
      </c>
      <c r="Y430" s="1">
        <v>4</v>
      </c>
      <c r="Z430" s="1">
        <v>5</v>
      </c>
      <c r="AA430" s="1">
        <v>13</v>
      </c>
      <c r="AB430" s="1">
        <v>8</v>
      </c>
      <c r="AC430" s="19">
        <f t="shared" si="247"/>
        <v>3.1666666666666665</v>
      </c>
      <c r="AD430" s="10"/>
      <c r="AE430" s="11"/>
      <c r="AF430" s="11"/>
    </row>
    <row r="431" spans="2:33" x14ac:dyDescent="0.45">
      <c r="B431" s="1" t="s">
        <v>46</v>
      </c>
      <c r="C431" s="1" t="s">
        <v>47</v>
      </c>
      <c r="D431" s="57" t="s">
        <v>2</v>
      </c>
      <c r="E431" s="1" t="s">
        <v>8</v>
      </c>
      <c r="F431" s="7">
        <v>14</v>
      </c>
      <c r="G431" s="7">
        <f t="shared" si="226"/>
        <v>14</v>
      </c>
      <c r="H431" s="7">
        <v>13</v>
      </c>
      <c r="I431" s="16">
        <f t="shared" si="234"/>
        <v>0.9285714285714286</v>
      </c>
      <c r="J431" s="1">
        <v>13</v>
      </c>
      <c r="K431" s="87">
        <f t="shared" si="235"/>
        <v>0.9285714285714286</v>
      </c>
      <c r="L431" s="2">
        <v>0</v>
      </c>
      <c r="M431" s="44">
        <f t="shared" si="236"/>
        <v>0</v>
      </c>
      <c r="N431" s="2">
        <v>0</v>
      </c>
      <c r="O431" s="2">
        <v>0</v>
      </c>
      <c r="P431" s="11">
        <v>0</v>
      </c>
      <c r="Q431" s="2">
        <v>0</v>
      </c>
      <c r="R431" s="2">
        <v>1</v>
      </c>
      <c r="S431" s="2">
        <v>1</v>
      </c>
      <c r="T431" s="2">
        <v>0</v>
      </c>
      <c r="U431" s="11">
        <v>0</v>
      </c>
      <c r="V431" s="44">
        <f t="shared" si="246"/>
        <v>0</v>
      </c>
      <c r="W431" s="1">
        <v>0</v>
      </c>
      <c r="X431" s="1">
        <v>0</v>
      </c>
      <c r="Y431" s="1">
        <v>3</v>
      </c>
      <c r="Z431" s="1">
        <v>5</v>
      </c>
      <c r="AA431" s="1">
        <v>2</v>
      </c>
      <c r="AB431" s="1">
        <v>3</v>
      </c>
      <c r="AC431" s="19">
        <f t="shared" si="247"/>
        <v>3.6153846153846154</v>
      </c>
      <c r="AD431" s="10"/>
      <c r="AE431" s="11"/>
      <c r="AF431" s="11"/>
    </row>
    <row r="432" spans="2:33" s="5" customFormat="1" x14ac:dyDescent="0.45">
      <c r="B432" s="2"/>
      <c r="C432" s="2"/>
      <c r="D432" s="58"/>
      <c r="E432" s="2"/>
      <c r="F432" s="8"/>
      <c r="G432" s="7">
        <f t="shared" si="226"/>
        <v>0</v>
      </c>
      <c r="H432" s="8"/>
      <c r="I432" s="16"/>
      <c r="J432" s="2"/>
      <c r="K432" s="87"/>
      <c r="L432" s="2"/>
      <c r="M432" s="44"/>
      <c r="N432" s="2"/>
      <c r="O432" s="2"/>
      <c r="P432" s="11"/>
      <c r="Q432" s="2"/>
      <c r="R432" s="2"/>
      <c r="S432" s="2"/>
      <c r="T432" s="2"/>
      <c r="U432" s="11"/>
      <c r="V432" s="44"/>
      <c r="W432" s="2"/>
      <c r="X432" s="2"/>
      <c r="Y432" s="2"/>
      <c r="Z432" s="2"/>
      <c r="AA432" s="2"/>
      <c r="AB432" s="2"/>
      <c r="AC432" s="19"/>
      <c r="AD432" s="10"/>
      <c r="AE432" s="11"/>
      <c r="AF432" s="11"/>
      <c r="AG432" s="24"/>
    </row>
    <row r="433" spans="2:33" x14ac:dyDescent="0.45">
      <c r="B433" s="1" t="s">
        <v>50</v>
      </c>
      <c r="C433" s="1" t="s">
        <v>51</v>
      </c>
      <c r="D433" s="57" t="s">
        <v>2</v>
      </c>
      <c r="E433" s="1" t="s">
        <v>3</v>
      </c>
      <c r="F433" s="7">
        <v>25</v>
      </c>
      <c r="G433" s="7">
        <f t="shared" si="226"/>
        <v>25</v>
      </c>
      <c r="H433" s="7">
        <v>25</v>
      </c>
      <c r="I433" s="16">
        <f t="shared" si="234"/>
        <v>1</v>
      </c>
      <c r="J433" s="1">
        <v>25</v>
      </c>
      <c r="K433" s="87">
        <f t="shared" si="235"/>
        <v>1</v>
      </c>
      <c r="L433" s="2">
        <v>0</v>
      </c>
      <c r="M433" s="44">
        <f t="shared" si="236"/>
        <v>0</v>
      </c>
      <c r="N433" s="2">
        <v>0</v>
      </c>
      <c r="O433" s="2">
        <v>0</v>
      </c>
      <c r="P433" s="11">
        <v>0</v>
      </c>
      <c r="Q433" s="2">
        <v>0</v>
      </c>
      <c r="R433" s="2">
        <v>0</v>
      </c>
      <c r="S433" s="2">
        <v>0</v>
      </c>
      <c r="T433" s="2">
        <v>0</v>
      </c>
      <c r="U433" s="11">
        <v>0</v>
      </c>
      <c r="V433" s="44">
        <f t="shared" ref="V433:V438" si="248">U433/G433</f>
        <v>0</v>
      </c>
      <c r="W433" s="1">
        <v>0</v>
      </c>
      <c r="X433" s="1">
        <v>0</v>
      </c>
      <c r="Y433" s="1">
        <v>0</v>
      </c>
      <c r="Z433" s="1">
        <v>8</v>
      </c>
      <c r="AA433" s="1">
        <v>11</v>
      </c>
      <c r="AB433" s="1">
        <v>6</v>
      </c>
      <c r="AC433" s="19">
        <f t="shared" ref="AC433:AC438" si="249">((Y433*5)+(Z433*4)+(AA433*3)+(AB433*2))/H433</f>
        <v>3.08</v>
      </c>
      <c r="AD433" s="10"/>
      <c r="AE433" s="11"/>
      <c r="AF433" s="11"/>
    </row>
    <row r="434" spans="2:33" x14ac:dyDescent="0.45">
      <c r="B434" s="1" t="s">
        <v>50</v>
      </c>
      <c r="C434" s="1" t="s">
        <v>51</v>
      </c>
      <c r="D434" s="57" t="s">
        <v>2</v>
      </c>
      <c r="E434" s="1" t="s">
        <v>4</v>
      </c>
      <c r="F434" s="7">
        <v>18</v>
      </c>
      <c r="G434" s="7">
        <f t="shared" si="226"/>
        <v>18</v>
      </c>
      <c r="H434" s="7">
        <v>18</v>
      </c>
      <c r="I434" s="16">
        <f t="shared" si="234"/>
        <v>1</v>
      </c>
      <c r="J434" s="1">
        <v>18</v>
      </c>
      <c r="K434" s="87">
        <f t="shared" si="235"/>
        <v>1</v>
      </c>
      <c r="L434" s="2">
        <v>0</v>
      </c>
      <c r="M434" s="44">
        <f t="shared" si="236"/>
        <v>0</v>
      </c>
      <c r="N434" s="2">
        <v>0</v>
      </c>
      <c r="O434" s="2">
        <v>0</v>
      </c>
      <c r="P434" s="11">
        <v>0</v>
      </c>
      <c r="Q434" s="2">
        <v>0</v>
      </c>
      <c r="R434" s="2">
        <v>0</v>
      </c>
      <c r="S434" s="2">
        <v>0</v>
      </c>
      <c r="T434" s="2">
        <v>0</v>
      </c>
      <c r="U434" s="11">
        <v>0</v>
      </c>
      <c r="V434" s="44">
        <f t="shared" si="248"/>
        <v>0</v>
      </c>
      <c r="W434" s="1">
        <v>0</v>
      </c>
      <c r="X434" s="1">
        <v>0</v>
      </c>
      <c r="Y434" s="1">
        <v>3</v>
      </c>
      <c r="Z434" s="1">
        <v>8</v>
      </c>
      <c r="AA434" s="1">
        <v>5</v>
      </c>
      <c r="AB434" s="1">
        <v>2</v>
      </c>
      <c r="AC434" s="19">
        <f t="shared" si="249"/>
        <v>3.6666666666666665</v>
      </c>
      <c r="AD434" s="10"/>
      <c r="AE434" s="11"/>
      <c r="AF434" s="11"/>
    </row>
    <row r="435" spans="2:33" x14ac:dyDescent="0.45">
      <c r="B435" s="1" t="s">
        <v>50</v>
      </c>
      <c r="C435" s="1" t="s">
        <v>51</v>
      </c>
      <c r="D435" s="57" t="s">
        <v>2</v>
      </c>
      <c r="E435" s="1" t="s">
        <v>5</v>
      </c>
      <c r="F435" s="7">
        <v>12</v>
      </c>
      <c r="G435" s="7">
        <f t="shared" si="226"/>
        <v>12</v>
      </c>
      <c r="H435" s="7">
        <v>10</v>
      </c>
      <c r="I435" s="16">
        <f t="shared" si="234"/>
        <v>0.83333333333333337</v>
      </c>
      <c r="J435" s="1">
        <v>10</v>
      </c>
      <c r="K435" s="87">
        <f t="shared" si="235"/>
        <v>0.83333333333333337</v>
      </c>
      <c r="L435" s="2">
        <v>0</v>
      </c>
      <c r="M435" s="44">
        <f t="shared" si="236"/>
        <v>0</v>
      </c>
      <c r="N435" s="2">
        <v>0</v>
      </c>
      <c r="O435" s="2">
        <v>0</v>
      </c>
      <c r="P435" s="11">
        <v>0</v>
      </c>
      <c r="Q435" s="2">
        <v>0</v>
      </c>
      <c r="R435" s="2">
        <v>2</v>
      </c>
      <c r="S435" s="2">
        <v>2</v>
      </c>
      <c r="T435" s="2">
        <v>0</v>
      </c>
      <c r="U435" s="11">
        <v>0</v>
      </c>
      <c r="V435" s="44">
        <f t="shared" si="248"/>
        <v>0</v>
      </c>
      <c r="W435" s="1">
        <v>0</v>
      </c>
      <c r="X435" s="1">
        <v>0</v>
      </c>
      <c r="Y435" s="1">
        <v>0</v>
      </c>
      <c r="Z435" s="1">
        <v>1</v>
      </c>
      <c r="AA435" s="1">
        <v>6</v>
      </c>
      <c r="AB435" s="1">
        <v>3</v>
      </c>
      <c r="AC435" s="19">
        <f t="shared" si="249"/>
        <v>2.8</v>
      </c>
      <c r="AD435" s="10"/>
      <c r="AE435" s="11"/>
      <c r="AF435" s="11"/>
    </row>
    <row r="436" spans="2:33" x14ac:dyDescent="0.45">
      <c r="B436" s="1" t="s">
        <v>50</v>
      </c>
      <c r="C436" s="1" t="s">
        <v>51</v>
      </c>
      <c r="D436" s="57" t="s">
        <v>2</v>
      </c>
      <c r="E436" s="1" t="s">
        <v>6</v>
      </c>
      <c r="F436" s="7">
        <v>34</v>
      </c>
      <c r="G436" s="7">
        <f t="shared" si="226"/>
        <v>34</v>
      </c>
      <c r="H436" s="7">
        <v>34</v>
      </c>
      <c r="I436" s="16">
        <f t="shared" si="234"/>
        <v>1</v>
      </c>
      <c r="J436" s="1">
        <v>33</v>
      </c>
      <c r="K436" s="87">
        <f t="shared" si="235"/>
        <v>0.97058823529411764</v>
      </c>
      <c r="L436" s="2">
        <v>1</v>
      </c>
      <c r="M436" s="44">
        <f t="shared" si="236"/>
        <v>2.9411764705882353E-2</v>
      </c>
      <c r="N436" s="2">
        <v>0</v>
      </c>
      <c r="O436" s="2">
        <v>0</v>
      </c>
      <c r="P436" s="11">
        <v>0</v>
      </c>
      <c r="Q436" s="2">
        <v>0</v>
      </c>
      <c r="R436" s="2">
        <v>0</v>
      </c>
      <c r="S436" s="2">
        <v>0</v>
      </c>
      <c r="T436" s="2">
        <v>0</v>
      </c>
      <c r="U436" s="11">
        <v>0</v>
      </c>
      <c r="V436" s="44">
        <f t="shared" si="248"/>
        <v>0</v>
      </c>
      <c r="W436" s="1">
        <v>0</v>
      </c>
      <c r="X436" s="1">
        <v>0</v>
      </c>
      <c r="Y436" s="1">
        <v>3</v>
      </c>
      <c r="Z436" s="1">
        <v>13</v>
      </c>
      <c r="AA436" s="1">
        <v>15</v>
      </c>
      <c r="AB436" s="1">
        <v>3</v>
      </c>
      <c r="AC436" s="19">
        <f t="shared" si="249"/>
        <v>3.4705882352941178</v>
      </c>
      <c r="AD436" s="10"/>
      <c r="AE436" s="11"/>
      <c r="AF436" s="11"/>
    </row>
    <row r="437" spans="2:33" x14ac:dyDescent="0.45">
      <c r="B437" s="1" t="s">
        <v>50</v>
      </c>
      <c r="C437" s="1" t="s">
        <v>51</v>
      </c>
      <c r="D437" s="57" t="s">
        <v>2</v>
      </c>
      <c r="E437" s="1" t="s">
        <v>7</v>
      </c>
      <c r="F437" s="7">
        <v>21</v>
      </c>
      <c r="G437" s="7">
        <f t="shared" si="226"/>
        <v>21</v>
      </c>
      <c r="H437" s="7">
        <v>20</v>
      </c>
      <c r="I437" s="16">
        <f t="shared" si="234"/>
        <v>0.95238095238095233</v>
      </c>
      <c r="J437" s="1">
        <v>20</v>
      </c>
      <c r="K437" s="87">
        <f t="shared" si="235"/>
        <v>0.95238095238095233</v>
      </c>
      <c r="L437" s="2">
        <v>0</v>
      </c>
      <c r="M437" s="44">
        <f t="shared" si="236"/>
        <v>0</v>
      </c>
      <c r="N437" s="2">
        <v>0</v>
      </c>
      <c r="O437" s="2">
        <v>0</v>
      </c>
      <c r="P437" s="11">
        <v>0</v>
      </c>
      <c r="Q437" s="2">
        <v>0</v>
      </c>
      <c r="R437" s="2">
        <v>1</v>
      </c>
      <c r="S437" s="2">
        <v>1</v>
      </c>
      <c r="T437" s="2">
        <v>0</v>
      </c>
      <c r="U437" s="11">
        <v>0</v>
      </c>
      <c r="V437" s="44">
        <f t="shared" si="248"/>
        <v>0</v>
      </c>
      <c r="W437" s="1">
        <v>0</v>
      </c>
      <c r="X437" s="1">
        <v>0</v>
      </c>
      <c r="Y437" s="1">
        <v>0</v>
      </c>
      <c r="Z437" s="1">
        <v>1</v>
      </c>
      <c r="AA437" s="1">
        <v>11</v>
      </c>
      <c r="AB437" s="1">
        <v>8</v>
      </c>
      <c r="AC437" s="19">
        <f t="shared" si="249"/>
        <v>2.65</v>
      </c>
      <c r="AD437" s="10"/>
      <c r="AE437" s="11"/>
      <c r="AF437" s="11"/>
    </row>
    <row r="438" spans="2:33" x14ac:dyDescent="0.45">
      <c r="B438" s="1" t="s">
        <v>50</v>
      </c>
      <c r="C438" s="1" t="s">
        <v>51</v>
      </c>
      <c r="D438" s="57" t="s">
        <v>2</v>
      </c>
      <c r="E438" s="1" t="s">
        <v>8</v>
      </c>
      <c r="F438" s="7">
        <v>21</v>
      </c>
      <c r="G438" s="7">
        <f t="shared" si="226"/>
        <v>21</v>
      </c>
      <c r="H438" s="7">
        <v>21</v>
      </c>
      <c r="I438" s="16">
        <f t="shared" si="234"/>
        <v>1</v>
      </c>
      <c r="J438" s="1">
        <v>21</v>
      </c>
      <c r="K438" s="87">
        <f t="shared" si="235"/>
        <v>1</v>
      </c>
      <c r="L438" s="2">
        <v>0</v>
      </c>
      <c r="M438" s="44">
        <f t="shared" si="236"/>
        <v>0</v>
      </c>
      <c r="N438" s="2">
        <v>0</v>
      </c>
      <c r="O438" s="2">
        <v>0</v>
      </c>
      <c r="P438" s="11">
        <v>0</v>
      </c>
      <c r="Q438" s="2">
        <v>0</v>
      </c>
      <c r="R438" s="2">
        <v>0</v>
      </c>
      <c r="S438" s="2">
        <v>0</v>
      </c>
      <c r="T438" s="2">
        <v>0</v>
      </c>
      <c r="U438" s="11">
        <v>0</v>
      </c>
      <c r="V438" s="44">
        <f t="shared" si="248"/>
        <v>0</v>
      </c>
      <c r="W438" s="1">
        <v>0</v>
      </c>
      <c r="X438" s="1">
        <v>0</v>
      </c>
      <c r="Y438" s="1">
        <v>3</v>
      </c>
      <c r="Z438" s="1">
        <v>7</v>
      </c>
      <c r="AA438" s="1">
        <v>10</v>
      </c>
      <c r="AB438" s="1">
        <v>1</v>
      </c>
      <c r="AC438" s="19">
        <f t="shared" si="249"/>
        <v>3.5714285714285716</v>
      </c>
      <c r="AD438" s="10"/>
      <c r="AE438" s="11"/>
      <c r="AF438" s="11"/>
    </row>
    <row r="439" spans="2:33" s="5" customFormat="1" x14ac:dyDescent="0.45">
      <c r="B439" s="2"/>
      <c r="C439" s="2"/>
      <c r="D439" s="58"/>
      <c r="E439" s="2"/>
      <c r="F439" s="8"/>
      <c r="G439" s="7">
        <f t="shared" si="226"/>
        <v>0</v>
      </c>
      <c r="H439" s="8"/>
      <c r="I439" s="16"/>
      <c r="J439" s="2"/>
      <c r="K439" s="87"/>
      <c r="L439" s="2"/>
      <c r="M439" s="44"/>
      <c r="N439" s="2"/>
      <c r="O439" s="2"/>
      <c r="P439" s="11"/>
      <c r="Q439" s="2"/>
      <c r="R439" s="2"/>
      <c r="S439" s="2"/>
      <c r="T439" s="2"/>
      <c r="U439" s="11"/>
      <c r="V439" s="44"/>
      <c r="W439" s="2"/>
      <c r="X439" s="2"/>
      <c r="Y439" s="2"/>
      <c r="Z439" s="2"/>
      <c r="AA439" s="2"/>
      <c r="AB439" s="2"/>
      <c r="AC439" s="40"/>
      <c r="AD439" s="41"/>
      <c r="AE439" s="2"/>
      <c r="AF439" s="2"/>
      <c r="AG439" s="24"/>
    </row>
    <row r="440" spans="2:33" x14ac:dyDescent="0.45">
      <c r="B440" s="49" t="s">
        <v>50</v>
      </c>
      <c r="C440" s="49" t="s">
        <v>51</v>
      </c>
      <c r="D440" s="59" t="s">
        <v>13</v>
      </c>
      <c r="E440" s="49" t="s">
        <v>3</v>
      </c>
      <c r="F440" s="7">
        <v>20</v>
      </c>
      <c r="G440" s="7">
        <f t="shared" si="226"/>
        <v>20</v>
      </c>
      <c r="H440" s="7">
        <v>20</v>
      </c>
      <c r="I440" s="16">
        <f t="shared" ref="I440:I445" si="250">H440/G440</f>
        <v>1</v>
      </c>
      <c r="J440" s="1">
        <v>20</v>
      </c>
      <c r="K440" s="87">
        <f t="shared" ref="K440:K445" si="251">J440/G440</f>
        <v>1</v>
      </c>
      <c r="L440" s="2">
        <v>0</v>
      </c>
      <c r="M440" s="44">
        <f t="shared" ref="M440:M445" si="252">L440/G440</f>
        <v>0</v>
      </c>
      <c r="N440" s="2">
        <v>0</v>
      </c>
      <c r="O440" s="2">
        <v>0</v>
      </c>
      <c r="P440" s="11">
        <v>0</v>
      </c>
      <c r="Q440" s="2">
        <v>0</v>
      </c>
      <c r="R440" s="2">
        <v>0</v>
      </c>
      <c r="S440" s="2">
        <v>0</v>
      </c>
      <c r="T440" s="2">
        <v>0</v>
      </c>
      <c r="U440" s="11">
        <v>0</v>
      </c>
      <c r="V440" s="44">
        <f t="shared" ref="V440:V445" si="253">U440/G440</f>
        <v>0</v>
      </c>
      <c r="W440" s="1">
        <v>0</v>
      </c>
      <c r="X440" s="1">
        <v>0</v>
      </c>
      <c r="Y440" s="1">
        <v>3</v>
      </c>
      <c r="Z440" s="1">
        <v>4</v>
      </c>
      <c r="AA440" s="1">
        <v>6</v>
      </c>
      <c r="AB440" s="1">
        <v>7</v>
      </c>
      <c r="AC440" s="19">
        <f t="shared" ref="AC440:AC445" si="254">((Y440*5)+(Z440*4)+(AA440*3)+(AB440*2))/H440</f>
        <v>3.15</v>
      </c>
      <c r="AD440" s="10">
        <v>5</v>
      </c>
      <c r="AE440" s="11" t="s">
        <v>1106</v>
      </c>
      <c r="AF440" s="11"/>
    </row>
    <row r="441" spans="2:33" x14ac:dyDescent="0.45">
      <c r="B441" s="49" t="s">
        <v>50</v>
      </c>
      <c r="C441" s="49" t="s">
        <v>51</v>
      </c>
      <c r="D441" s="59" t="s">
        <v>13</v>
      </c>
      <c r="E441" s="49" t="s">
        <v>4</v>
      </c>
      <c r="F441" s="7">
        <v>15</v>
      </c>
      <c r="G441" s="7">
        <f t="shared" si="226"/>
        <v>15</v>
      </c>
      <c r="H441" s="7">
        <v>15</v>
      </c>
      <c r="I441" s="16">
        <f t="shared" si="250"/>
        <v>1</v>
      </c>
      <c r="J441" s="1">
        <v>15</v>
      </c>
      <c r="K441" s="87">
        <f t="shared" si="251"/>
        <v>1</v>
      </c>
      <c r="L441" s="2">
        <v>0</v>
      </c>
      <c r="M441" s="44">
        <f t="shared" si="252"/>
        <v>0</v>
      </c>
      <c r="N441" s="2">
        <v>0</v>
      </c>
      <c r="O441" s="2">
        <v>0</v>
      </c>
      <c r="P441" s="11">
        <v>0</v>
      </c>
      <c r="Q441" s="2">
        <v>0</v>
      </c>
      <c r="R441" s="2">
        <v>0</v>
      </c>
      <c r="S441" s="2">
        <v>0</v>
      </c>
      <c r="T441" s="2">
        <v>0</v>
      </c>
      <c r="U441" s="11">
        <v>0</v>
      </c>
      <c r="V441" s="44">
        <f t="shared" si="253"/>
        <v>0</v>
      </c>
      <c r="W441" s="1">
        <v>0</v>
      </c>
      <c r="X441" s="1">
        <v>0</v>
      </c>
      <c r="Y441" s="1">
        <v>0</v>
      </c>
      <c r="Z441" s="1">
        <v>1</v>
      </c>
      <c r="AA441" s="1">
        <v>6</v>
      </c>
      <c r="AB441" s="1">
        <v>8</v>
      </c>
      <c r="AC441" s="19">
        <f t="shared" si="254"/>
        <v>2.5333333333333332</v>
      </c>
      <c r="AD441" s="10"/>
      <c r="AE441" s="11"/>
      <c r="AF441" s="11"/>
    </row>
    <row r="442" spans="2:33" x14ac:dyDescent="0.45">
      <c r="B442" s="49" t="s">
        <v>50</v>
      </c>
      <c r="C442" s="49" t="s">
        <v>51</v>
      </c>
      <c r="D442" s="59" t="s">
        <v>13</v>
      </c>
      <c r="E442" s="49" t="s">
        <v>5</v>
      </c>
      <c r="F442" s="7">
        <v>21</v>
      </c>
      <c r="G442" s="7">
        <f t="shared" si="226"/>
        <v>21</v>
      </c>
      <c r="H442" s="7">
        <v>19</v>
      </c>
      <c r="I442" s="16">
        <f t="shared" si="250"/>
        <v>0.90476190476190477</v>
      </c>
      <c r="J442" s="1">
        <v>19</v>
      </c>
      <c r="K442" s="87">
        <f t="shared" si="251"/>
        <v>0.90476190476190477</v>
      </c>
      <c r="L442" s="2">
        <v>0</v>
      </c>
      <c r="M442" s="44">
        <f t="shared" si="252"/>
        <v>0</v>
      </c>
      <c r="N442" s="2">
        <v>0</v>
      </c>
      <c r="O442" s="2">
        <v>0</v>
      </c>
      <c r="P442" s="11">
        <v>0</v>
      </c>
      <c r="Q442" s="2">
        <v>0</v>
      </c>
      <c r="R442" s="2">
        <v>2</v>
      </c>
      <c r="S442" s="2">
        <v>2</v>
      </c>
      <c r="T442" s="2">
        <v>0</v>
      </c>
      <c r="U442" s="11">
        <v>0</v>
      </c>
      <c r="V442" s="44">
        <f t="shared" si="253"/>
        <v>0</v>
      </c>
      <c r="W442" s="1">
        <v>0</v>
      </c>
      <c r="X442" s="1">
        <v>0</v>
      </c>
      <c r="Y442" s="1">
        <v>5</v>
      </c>
      <c r="Z442" s="1">
        <v>6</v>
      </c>
      <c r="AA442" s="1">
        <v>4</v>
      </c>
      <c r="AB442" s="1">
        <v>4</v>
      </c>
      <c r="AC442" s="19">
        <f t="shared" si="254"/>
        <v>3.6315789473684212</v>
      </c>
      <c r="AD442" s="10"/>
      <c r="AE442" s="11"/>
      <c r="AF442" s="11"/>
    </row>
    <row r="443" spans="2:33" x14ac:dyDescent="0.45">
      <c r="B443" s="49" t="s">
        <v>50</v>
      </c>
      <c r="C443" s="49" t="s">
        <v>51</v>
      </c>
      <c r="D443" s="59" t="s">
        <v>13</v>
      </c>
      <c r="E443" s="49" t="s">
        <v>6</v>
      </c>
      <c r="F443" s="7">
        <v>11</v>
      </c>
      <c r="G443" s="7">
        <f t="shared" si="226"/>
        <v>11</v>
      </c>
      <c r="H443" s="7">
        <v>11</v>
      </c>
      <c r="I443" s="16">
        <f t="shared" si="250"/>
        <v>1</v>
      </c>
      <c r="J443" s="1">
        <v>11</v>
      </c>
      <c r="K443" s="87">
        <f t="shared" si="251"/>
        <v>1</v>
      </c>
      <c r="L443" s="2">
        <v>0</v>
      </c>
      <c r="M443" s="44">
        <f t="shared" si="252"/>
        <v>0</v>
      </c>
      <c r="N443" s="2">
        <v>0</v>
      </c>
      <c r="O443" s="2">
        <v>0</v>
      </c>
      <c r="P443" s="11">
        <v>0</v>
      </c>
      <c r="Q443" s="2">
        <v>0</v>
      </c>
      <c r="R443" s="2">
        <v>0</v>
      </c>
      <c r="S443" s="2">
        <v>0</v>
      </c>
      <c r="T443" s="2">
        <v>0</v>
      </c>
      <c r="U443" s="11">
        <v>0</v>
      </c>
      <c r="V443" s="44">
        <f t="shared" si="253"/>
        <v>0</v>
      </c>
      <c r="W443" s="1">
        <v>0</v>
      </c>
      <c r="X443" s="1">
        <v>0</v>
      </c>
      <c r="Y443" s="1">
        <v>1</v>
      </c>
      <c r="Z443" s="1">
        <v>4</v>
      </c>
      <c r="AA443" s="1">
        <v>4</v>
      </c>
      <c r="AB443" s="1">
        <v>2</v>
      </c>
      <c r="AC443" s="19">
        <f t="shared" si="254"/>
        <v>3.3636363636363638</v>
      </c>
      <c r="AD443" s="10"/>
      <c r="AE443" s="11"/>
      <c r="AF443" s="11"/>
    </row>
    <row r="444" spans="2:33" x14ac:dyDescent="0.45">
      <c r="B444" s="49" t="s">
        <v>50</v>
      </c>
      <c r="C444" s="49" t="s">
        <v>51</v>
      </c>
      <c r="D444" s="59" t="s">
        <v>13</v>
      </c>
      <c r="E444" s="49" t="s">
        <v>7</v>
      </c>
      <c r="F444" s="7">
        <v>33</v>
      </c>
      <c r="G444" s="7">
        <f t="shared" si="226"/>
        <v>32</v>
      </c>
      <c r="H444" s="7">
        <v>29</v>
      </c>
      <c r="I444" s="16">
        <f t="shared" si="250"/>
        <v>0.90625</v>
      </c>
      <c r="J444" s="1">
        <v>29</v>
      </c>
      <c r="K444" s="87">
        <f t="shared" si="251"/>
        <v>0.90625</v>
      </c>
      <c r="L444" s="2">
        <v>0</v>
      </c>
      <c r="M444" s="44">
        <f t="shared" si="252"/>
        <v>0</v>
      </c>
      <c r="N444" s="2">
        <v>0</v>
      </c>
      <c r="O444" s="2">
        <v>0</v>
      </c>
      <c r="P444" s="11">
        <v>1</v>
      </c>
      <c r="Q444" s="2">
        <v>0</v>
      </c>
      <c r="R444" s="2">
        <v>3</v>
      </c>
      <c r="S444" s="2">
        <v>2</v>
      </c>
      <c r="T444" s="2">
        <v>1</v>
      </c>
      <c r="U444" s="11">
        <v>0</v>
      </c>
      <c r="V444" s="44">
        <f t="shared" si="253"/>
        <v>0</v>
      </c>
      <c r="W444" s="1">
        <v>0</v>
      </c>
      <c r="X444" s="1">
        <v>0</v>
      </c>
      <c r="Y444" s="1">
        <v>1</v>
      </c>
      <c r="Z444" s="1">
        <v>10</v>
      </c>
      <c r="AA444" s="1">
        <v>16</v>
      </c>
      <c r="AB444" s="1">
        <v>2</v>
      </c>
      <c r="AC444" s="19">
        <f t="shared" si="254"/>
        <v>3.3448275862068964</v>
      </c>
      <c r="AD444" s="10"/>
      <c r="AE444" s="11"/>
      <c r="AF444" s="11"/>
    </row>
    <row r="445" spans="2:33" x14ac:dyDescent="0.45">
      <c r="B445" s="49" t="s">
        <v>50</v>
      </c>
      <c r="C445" s="49" t="s">
        <v>51</v>
      </c>
      <c r="D445" s="59" t="s">
        <v>13</v>
      </c>
      <c r="E445" s="49" t="s">
        <v>8</v>
      </c>
      <c r="F445" s="7">
        <v>38</v>
      </c>
      <c r="G445" s="7">
        <f t="shared" si="226"/>
        <v>37</v>
      </c>
      <c r="H445" s="7">
        <v>36</v>
      </c>
      <c r="I445" s="16">
        <f t="shared" si="250"/>
        <v>0.97297297297297303</v>
      </c>
      <c r="J445" s="1">
        <v>36</v>
      </c>
      <c r="K445" s="87">
        <f t="shared" si="251"/>
        <v>0.97297297297297303</v>
      </c>
      <c r="L445" s="2">
        <v>0</v>
      </c>
      <c r="M445" s="44">
        <f t="shared" si="252"/>
        <v>0</v>
      </c>
      <c r="N445" s="2">
        <v>0</v>
      </c>
      <c r="O445" s="2">
        <v>0</v>
      </c>
      <c r="P445" s="11">
        <v>1</v>
      </c>
      <c r="Q445" s="2">
        <v>0</v>
      </c>
      <c r="R445" s="2">
        <v>1</v>
      </c>
      <c r="S445" s="2">
        <v>1</v>
      </c>
      <c r="T445" s="2">
        <v>0</v>
      </c>
      <c r="U445" s="11">
        <v>0</v>
      </c>
      <c r="V445" s="44">
        <f t="shared" si="253"/>
        <v>0</v>
      </c>
      <c r="W445" s="1">
        <v>0</v>
      </c>
      <c r="X445" s="1">
        <v>0</v>
      </c>
      <c r="Y445" s="1">
        <v>6</v>
      </c>
      <c r="Z445" s="1">
        <v>21</v>
      </c>
      <c r="AA445" s="1">
        <v>8</v>
      </c>
      <c r="AB445" s="1">
        <v>1</v>
      </c>
      <c r="AC445" s="19">
        <f t="shared" si="254"/>
        <v>3.8888888888888888</v>
      </c>
      <c r="AD445" s="10"/>
      <c r="AE445" s="11"/>
      <c r="AF445" s="11"/>
    </row>
    <row r="446" spans="2:33" s="5" customFormat="1" x14ac:dyDescent="0.45">
      <c r="B446" s="2"/>
      <c r="C446" s="2"/>
      <c r="D446" s="58"/>
      <c r="E446" s="2"/>
      <c r="F446" s="8"/>
      <c r="G446" s="7">
        <f t="shared" si="226"/>
        <v>0</v>
      </c>
      <c r="H446" s="8"/>
      <c r="I446" s="16"/>
      <c r="J446" s="2"/>
      <c r="K446" s="87"/>
      <c r="L446" s="2"/>
      <c r="M446" s="44"/>
      <c r="N446" s="2"/>
      <c r="O446" s="2"/>
      <c r="P446" s="11"/>
      <c r="Q446" s="2"/>
      <c r="R446" s="2"/>
      <c r="S446" s="2"/>
      <c r="T446" s="2"/>
      <c r="U446" s="11"/>
      <c r="V446" s="44"/>
      <c r="W446" s="2"/>
      <c r="X446" s="2"/>
      <c r="Y446" s="2"/>
      <c r="Z446" s="2"/>
      <c r="AA446" s="2"/>
      <c r="AB446" s="2"/>
      <c r="AC446" s="19"/>
      <c r="AD446" s="10"/>
      <c r="AE446" s="11"/>
      <c r="AF446" s="11"/>
      <c r="AG446" s="24"/>
    </row>
    <row r="447" spans="2:33" x14ac:dyDescent="0.45">
      <c r="B447" s="1" t="s">
        <v>54</v>
      </c>
      <c r="C447" s="1" t="s">
        <v>55</v>
      </c>
      <c r="D447" s="57" t="s">
        <v>2</v>
      </c>
      <c r="E447" s="1" t="s">
        <v>3</v>
      </c>
      <c r="F447" s="7">
        <v>23</v>
      </c>
      <c r="G447" s="7">
        <f t="shared" si="226"/>
        <v>23</v>
      </c>
      <c r="H447" s="7">
        <v>23</v>
      </c>
      <c r="I447" s="16">
        <f t="shared" ref="I447:I479" si="255">H447/G447</f>
        <v>1</v>
      </c>
      <c r="J447" s="1">
        <v>23</v>
      </c>
      <c r="K447" s="87">
        <f t="shared" ref="K447:K479" si="256">J447/G447</f>
        <v>1</v>
      </c>
      <c r="L447" s="2">
        <v>0</v>
      </c>
      <c r="M447" s="44">
        <f t="shared" ref="M447:M479" si="257">L447/G447</f>
        <v>0</v>
      </c>
      <c r="N447" s="2">
        <v>0</v>
      </c>
      <c r="O447" s="2">
        <v>0</v>
      </c>
      <c r="P447" s="11">
        <v>0</v>
      </c>
      <c r="Q447" s="2">
        <v>0</v>
      </c>
      <c r="R447" s="2">
        <v>0</v>
      </c>
      <c r="S447" s="2">
        <v>0</v>
      </c>
      <c r="T447" s="2">
        <v>0</v>
      </c>
      <c r="U447" s="11">
        <v>0</v>
      </c>
      <c r="V447" s="44">
        <f>U447/G447</f>
        <v>0</v>
      </c>
      <c r="W447" s="1">
        <v>0</v>
      </c>
      <c r="X447" s="1">
        <v>0</v>
      </c>
      <c r="Y447" s="1">
        <v>4</v>
      </c>
      <c r="Z447" s="1">
        <v>11</v>
      </c>
      <c r="AA447" s="1">
        <v>6</v>
      </c>
      <c r="AB447" s="1">
        <v>2</v>
      </c>
      <c r="AC447" s="19">
        <f>((Y447*5)+(Z447*4)+(AA447*3)+(AB447*2))/H447</f>
        <v>3.7391304347826089</v>
      </c>
      <c r="AD447" s="10">
        <v>5</v>
      </c>
      <c r="AE447" s="11" t="s">
        <v>1102</v>
      </c>
      <c r="AF447" s="11"/>
    </row>
    <row r="448" spans="2:33" x14ac:dyDescent="0.45">
      <c r="B448" s="1" t="s">
        <v>54</v>
      </c>
      <c r="C448" s="1" t="s">
        <v>55</v>
      </c>
      <c r="D448" s="57" t="s">
        <v>2</v>
      </c>
      <c r="E448" s="1" t="s">
        <v>4</v>
      </c>
      <c r="F448" s="7">
        <v>13</v>
      </c>
      <c r="G448" s="7">
        <f t="shared" si="226"/>
        <v>13</v>
      </c>
      <c r="H448" s="7">
        <v>13</v>
      </c>
      <c r="I448" s="16">
        <f t="shared" si="255"/>
        <v>1</v>
      </c>
      <c r="J448" s="1">
        <v>13</v>
      </c>
      <c r="K448" s="87">
        <f t="shared" si="256"/>
        <v>1</v>
      </c>
      <c r="L448" s="2">
        <v>0</v>
      </c>
      <c r="M448" s="44">
        <f t="shared" si="257"/>
        <v>0</v>
      </c>
      <c r="N448" s="2">
        <v>0</v>
      </c>
      <c r="O448" s="2">
        <v>0</v>
      </c>
      <c r="P448" s="11">
        <v>0</v>
      </c>
      <c r="Q448" s="2">
        <v>0</v>
      </c>
      <c r="R448" s="2">
        <v>0</v>
      </c>
      <c r="S448" s="2">
        <v>0</v>
      </c>
      <c r="T448" s="2">
        <v>0</v>
      </c>
      <c r="U448" s="11">
        <v>0</v>
      </c>
      <c r="V448" s="44">
        <f>U448/G448</f>
        <v>0</v>
      </c>
      <c r="W448" s="1">
        <v>0</v>
      </c>
      <c r="X448" s="1">
        <v>0</v>
      </c>
      <c r="Y448" s="1">
        <v>5</v>
      </c>
      <c r="Z448" s="1">
        <v>6</v>
      </c>
      <c r="AA448" s="1">
        <v>2</v>
      </c>
      <c r="AB448" s="1">
        <v>0</v>
      </c>
      <c r="AC448" s="19">
        <f>((Y448*5)+(Z448*4)+(AA448*3)+(AB448*2))/H448</f>
        <v>4.2307692307692308</v>
      </c>
      <c r="AD448" s="10"/>
      <c r="AE448" s="11"/>
      <c r="AF448" s="11"/>
    </row>
    <row r="449" spans="2:33" x14ac:dyDescent="0.45">
      <c r="B449" s="1" t="s">
        <v>54</v>
      </c>
      <c r="C449" s="1" t="s">
        <v>55</v>
      </c>
      <c r="D449" s="57" t="s">
        <v>2</v>
      </c>
      <c r="E449" s="1" t="s">
        <v>5</v>
      </c>
      <c r="F449" s="7">
        <v>23</v>
      </c>
      <c r="G449" s="7">
        <f t="shared" si="226"/>
        <v>23</v>
      </c>
      <c r="H449" s="7">
        <v>23</v>
      </c>
      <c r="I449" s="16">
        <f t="shared" si="255"/>
        <v>1</v>
      </c>
      <c r="J449" s="1">
        <v>23</v>
      </c>
      <c r="K449" s="87">
        <f t="shared" si="256"/>
        <v>1</v>
      </c>
      <c r="L449" s="2">
        <v>0</v>
      </c>
      <c r="M449" s="44">
        <f t="shared" si="257"/>
        <v>0</v>
      </c>
      <c r="N449" s="2">
        <v>0</v>
      </c>
      <c r="O449" s="2">
        <v>0</v>
      </c>
      <c r="P449" s="11">
        <v>0</v>
      </c>
      <c r="Q449" s="2">
        <v>0</v>
      </c>
      <c r="R449" s="2">
        <v>0</v>
      </c>
      <c r="S449" s="2">
        <v>0</v>
      </c>
      <c r="T449" s="2">
        <v>0</v>
      </c>
      <c r="U449" s="11">
        <v>0</v>
      </c>
      <c r="V449" s="44">
        <f>U449/G449</f>
        <v>0</v>
      </c>
      <c r="W449" s="1">
        <v>0</v>
      </c>
      <c r="X449" s="1">
        <v>0</v>
      </c>
      <c r="Y449" s="1">
        <v>9</v>
      </c>
      <c r="Z449" s="1">
        <v>8</v>
      </c>
      <c r="AA449" s="1">
        <v>6</v>
      </c>
      <c r="AB449" s="1">
        <v>0</v>
      </c>
      <c r="AC449" s="19">
        <f>((Y449*5)+(Z449*4)+(AA449*3)+(AB449*2))/H449</f>
        <v>4.1304347826086953</v>
      </c>
      <c r="AD449" s="10"/>
      <c r="AE449" s="11"/>
      <c r="AF449" s="11"/>
    </row>
    <row r="450" spans="2:33" x14ac:dyDescent="0.45">
      <c r="B450" s="1" t="s">
        <v>54</v>
      </c>
      <c r="C450" s="1" t="s">
        <v>55</v>
      </c>
      <c r="D450" s="57" t="s">
        <v>2</v>
      </c>
      <c r="E450" s="1" t="s">
        <v>6</v>
      </c>
      <c r="F450" s="7">
        <v>32</v>
      </c>
      <c r="G450" s="7">
        <f t="shared" si="226"/>
        <v>32</v>
      </c>
      <c r="H450" s="7">
        <v>32</v>
      </c>
      <c r="I450" s="16">
        <f t="shared" si="255"/>
        <v>1</v>
      </c>
      <c r="J450" s="1">
        <v>32</v>
      </c>
      <c r="K450" s="87">
        <f t="shared" si="256"/>
        <v>1</v>
      </c>
      <c r="L450" s="2">
        <v>0</v>
      </c>
      <c r="M450" s="44">
        <f t="shared" si="257"/>
        <v>0</v>
      </c>
      <c r="N450" s="2">
        <v>0</v>
      </c>
      <c r="O450" s="2">
        <v>0</v>
      </c>
      <c r="P450" s="11">
        <v>0</v>
      </c>
      <c r="Q450" s="2">
        <v>0</v>
      </c>
      <c r="R450" s="2">
        <v>0</v>
      </c>
      <c r="S450" s="2">
        <v>0</v>
      </c>
      <c r="T450" s="2">
        <v>0</v>
      </c>
      <c r="U450" s="11">
        <v>0</v>
      </c>
      <c r="V450" s="44">
        <f>U450/G450</f>
        <v>0</v>
      </c>
      <c r="W450" s="1">
        <v>0</v>
      </c>
      <c r="X450" s="1">
        <v>0</v>
      </c>
      <c r="Y450" s="1">
        <v>13</v>
      </c>
      <c r="Z450" s="1">
        <v>11</v>
      </c>
      <c r="AA450" s="1">
        <v>5</v>
      </c>
      <c r="AB450" s="1">
        <v>3</v>
      </c>
      <c r="AC450" s="19">
        <f>((Y450*5)+(Z450*4)+(AA450*3)+(AB450*2))/H450</f>
        <v>4.0625</v>
      </c>
      <c r="AD450" s="10"/>
      <c r="AE450" s="11"/>
      <c r="AF450" s="11"/>
    </row>
    <row r="451" spans="2:33" x14ac:dyDescent="0.45">
      <c r="B451" s="1" t="s">
        <v>54</v>
      </c>
      <c r="C451" s="1" t="s">
        <v>55</v>
      </c>
      <c r="D451" s="57" t="s">
        <v>2</v>
      </c>
      <c r="E451" s="1" t="s">
        <v>7</v>
      </c>
      <c r="F451" s="7">
        <v>28</v>
      </c>
      <c r="G451" s="7">
        <f t="shared" si="226"/>
        <v>26</v>
      </c>
      <c r="H451" s="7">
        <v>26</v>
      </c>
      <c r="I451" s="16">
        <f t="shared" si="255"/>
        <v>1</v>
      </c>
      <c r="J451" s="1">
        <v>26</v>
      </c>
      <c r="K451" s="87">
        <f t="shared" si="256"/>
        <v>1</v>
      </c>
      <c r="L451" s="2">
        <v>0</v>
      </c>
      <c r="M451" s="44">
        <f t="shared" si="257"/>
        <v>0</v>
      </c>
      <c r="N451" s="2">
        <v>0</v>
      </c>
      <c r="O451" s="2">
        <v>0</v>
      </c>
      <c r="P451" s="11">
        <v>0</v>
      </c>
      <c r="Q451" s="2">
        <v>0</v>
      </c>
      <c r="R451" s="2">
        <v>2</v>
      </c>
      <c r="S451" s="2">
        <v>2</v>
      </c>
      <c r="T451" s="2">
        <v>0</v>
      </c>
      <c r="U451" s="11">
        <v>2</v>
      </c>
      <c r="V451" s="44">
        <f>U451/G451</f>
        <v>7.6923076923076927E-2</v>
      </c>
      <c r="W451" s="1">
        <v>2</v>
      </c>
      <c r="X451" s="1">
        <v>0</v>
      </c>
      <c r="Y451" s="1">
        <v>5</v>
      </c>
      <c r="Z451" s="1">
        <v>15</v>
      </c>
      <c r="AA451" s="1">
        <v>6</v>
      </c>
      <c r="AB451" s="1">
        <v>0</v>
      </c>
      <c r="AC451" s="19">
        <f>((Y451*5)+(Z451*4)+(AA451*3)+(AB451*2))/H451</f>
        <v>3.9615384615384617</v>
      </c>
      <c r="AD451" s="10"/>
      <c r="AE451" s="11"/>
      <c r="AF451" s="11"/>
    </row>
    <row r="452" spans="2:33" s="5" customFormat="1" x14ac:dyDescent="0.45">
      <c r="B452" s="2"/>
      <c r="C452" s="2"/>
      <c r="D452" s="58"/>
      <c r="E452" s="2"/>
      <c r="F452" s="8"/>
      <c r="G452" s="7">
        <f t="shared" si="226"/>
        <v>0</v>
      </c>
      <c r="H452" s="8"/>
      <c r="I452" s="16"/>
      <c r="J452" s="2"/>
      <c r="K452" s="87"/>
      <c r="L452" s="2"/>
      <c r="M452" s="44"/>
      <c r="N452" s="2"/>
      <c r="O452" s="2"/>
      <c r="P452" s="11"/>
      <c r="Q452" s="2"/>
      <c r="R452" s="2"/>
      <c r="S452" s="2"/>
      <c r="T452" s="2"/>
      <c r="U452" s="11"/>
      <c r="V452" s="44"/>
      <c r="W452" s="2"/>
      <c r="X452" s="2"/>
      <c r="Y452" s="2"/>
      <c r="Z452" s="2"/>
      <c r="AA452" s="2"/>
      <c r="AB452" s="2"/>
      <c r="AC452" s="19"/>
      <c r="AD452" s="10"/>
      <c r="AE452" s="11"/>
      <c r="AF452" s="11"/>
      <c r="AG452" s="24"/>
    </row>
    <row r="453" spans="2:33" x14ac:dyDescent="0.45">
      <c r="B453" s="1" t="s">
        <v>56</v>
      </c>
      <c r="C453" s="1" t="s">
        <v>57</v>
      </c>
      <c r="D453" s="57" t="s">
        <v>2</v>
      </c>
      <c r="E453" s="1" t="s">
        <v>3</v>
      </c>
      <c r="F453" s="7">
        <v>180</v>
      </c>
      <c r="G453" s="7">
        <f t="shared" si="226"/>
        <v>180</v>
      </c>
      <c r="H453" s="7">
        <v>133</v>
      </c>
      <c r="I453" s="16">
        <f t="shared" si="255"/>
        <v>0.73888888888888893</v>
      </c>
      <c r="J453" s="1">
        <v>107</v>
      </c>
      <c r="K453" s="87">
        <f t="shared" si="256"/>
        <v>0.59444444444444444</v>
      </c>
      <c r="L453" s="2">
        <v>26</v>
      </c>
      <c r="M453" s="44">
        <f t="shared" si="257"/>
        <v>0.14444444444444443</v>
      </c>
      <c r="N453" s="2">
        <v>0</v>
      </c>
      <c r="O453" s="2">
        <v>0</v>
      </c>
      <c r="P453" s="11">
        <v>0</v>
      </c>
      <c r="Q453" s="2">
        <v>0</v>
      </c>
      <c r="R453" s="2">
        <v>47</v>
      </c>
      <c r="S453" s="2">
        <v>47</v>
      </c>
      <c r="T453" s="2">
        <v>0</v>
      </c>
      <c r="U453" s="11">
        <v>0</v>
      </c>
      <c r="V453" s="44">
        <f t="shared" ref="V453:V458" si="258">U453/G453</f>
        <v>0</v>
      </c>
      <c r="W453" s="1">
        <v>0</v>
      </c>
      <c r="X453" s="1">
        <v>0</v>
      </c>
      <c r="Y453" s="1">
        <v>4</v>
      </c>
      <c r="Z453" s="1">
        <v>14</v>
      </c>
      <c r="AA453" s="1">
        <v>57</v>
      </c>
      <c r="AB453" s="1">
        <v>58</v>
      </c>
      <c r="AC453" s="19">
        <f t="shared" ref="AC453:AC458" si="259">((Y453*5)+(Z453*4)+(AA453*3)+(AB453*2))/H453</f>
        <v>2.7293233082706765</v>
      </c>
      <c r="AD453" s="10">
        <v>5</v>
      </c>
      <c r="AE453" s="11" t="s">
        <v>1108</v>
      </c>
      <c r="AF453" s="11"/>
    </row>
    <row r="454" spans="2:33" x14ac:dyDescent="0.45">
      <c r="B454" s="1" t="s">
        <v>56</v>
      </c>
      <c r="C454" s="1" t="s">
        <v>57</v>
      </c>
      <c r="D454" s="57" t="s">
        <v>2</v>
      </c>
      <c r="E454" s="1" t="s">
        <v>4</v>
      </c>
      <c r="F454" s="7">
        <v>169</v>
      </c>
      <c r="G454" s="7">
        <f t="shared" ref="G454:G517" si="260">F454-P454-U454</f>
        <v>169</v>
      </c>
      <c r="H454" s="7">
        <v>131</v>
      </c>
      <c r="I454" s="16">
        <f t="shared" si="255"/>
        <v>0.7751479289940828</v>
      </c>
      <c r="J454" s="1">
        <v>101</v>
      </c>
      <c r="K454" s="87">
        <f t="shared" si="256"/>
        <v>0.59763313609467461</v>
      </c>
      <c r="L454" s="2">
        <v>30</v>
      </c>
      <c r="M454" s="44">
        <f t="shared" si="257"/>
        <v>0.17751479289940827</v>
      </c>
      <c r="N454" s="2">
        <v>0</v>
      </c>
      <c r="O454" s="2">
        <v>0</v>
      </c>
      <c r="P454" s="11">
        <v>0</v>
      </c>
      <c r="Q454" s="2">
        <v>0</v>
      </c>
      <c r="R454" s="2">
        <v>38</v>
      </c>
      <c r="S454" s="2">
        <v>38</v>
      </c>
      <c r="T454" s="2">
        <v>0</v>
      </c>
      <c r="U454" s="11">
        <v>0</v>
      </c>
      <c r="V454" s="44">
        <f t="shared" si="258"/>
        <v>0</v>
      </c>
      <c r="W454" s="1">
        <v>0</v>
      </c>
      <c r="X454" s="1">
        <v>0</v>
      </c>
      <c r="Y454" s="1">
        <v>13</v>
      </c>
      <c r="Z454" s="1">
        <v>25</v>
      </c>
      <c r="AA454" s="1">
        <v>45</v>
      </c>
      <c r="AB454" s="1">
        <v>48</v>
      </c>
      <c r="AC454" s="19">
        <f t="shared" si="259"/>
        <v>3.0229007633587788</v>
      </c>
      <c r="AD454" s="10"/>
      <c r="AE454" s="11"/>
      <c r="AF454" s="11"/>
    </row>
    <row r="455" spans="2:33" x14ac:dyDescent="0.45">
      <c r="B455" s="1" t="s">
        <v>56</v>
      </c>
      <c r="C455" s="1" t="s">
        <v>57</v>
      </c>
      <c r="D455" s="57" t="s">
        <v>2</v>
      </c>
      <c r="E455" s="1" t="s">
        <v>5</v>
      </c>
      <c r="F455" s="7">
        <v>172</v>
      </c>
      <c r="G455" s="7">
        <f t="shared" si="260"/>
        <v>171</v>
      </c>
      <c r="H455" s="7">
        <v>145</v>
      </c>
      <c r="I455" s="16">
        <f t="shared" si="255"/>
        <v>0.84795321637426901</v>
      </c>
      <c r="J455" s="1">
        <v>116</v>
      </c>
      <c r="K455" s="87">
        <f t="shared" si="256"/>
        <v>0.67836257309941517</v>
      </c>
      <c r="L455" s="2">
        <v>29</v>
      </c>
      <c r="M455" s="44">
        <f t="shared" si="257"/>
        <v>0.16959064327485379</v>
      </c>
      <c r="N455" s="2">
        <v>0</v>
      </c>
      <c r="O455" s="2">
        <v>0</v>
      </c>
      <c r="P455" s="11">
        <v>0</v>
      </c>
      <c r="Q455" s="2">
        <v>0</v>
      </c>
      <c r="R455" s="2">
        <v>27</v>
      </c>
      <c r="S455" s="2">
        <v>27</v>
      </c>
      <c r="T455" s="2">
        <v>0</v>
      </c>
      <c r="U455" s="11">
        <v>1</v>
      </c>
      <c r="V455" s="44">
        <f t="shared" si="258"/>
        <v>5.8479532163742687E-3</v>
      </c>
      <c r="W455" s="1">
        <v>1</v>
      </c>
      <c r="X455" s="1">
        <v>0</v>
      </c>
      <c r="Y455" s="1">
        <v>21</v>
      </c>
      <c r="Z455" s="1">
        <v>28</v>
      </c>
      <c r="AA455" s="1">
        <v>40</v>
      </c>
      <c r="AB455" s="1">
        <v>56</v>
      </c>
      <c r="AC455" s="19">
        <f t="shared" si="259"/>
        <v>3.0965517241379312</v>
      </c>
      <c r="AD455" s="10"/>
      <c r="AE455" s="11"/>
      <c r="AF455" s="11"/>
    </row>
    <row r="456" spans="2:33" x14ac:dyDescent="0.45">
      <c r="B456" s="1" t="s">
        <v>56</v>
      </c>
      <c r="C456" s="1" t="s">
        <v>57</v>
      </c>
      <c r="D456" s="57" t="s">
        <v>2</v>
      </c>
      <c r="E456" s="1" t="s">
        <v>6</v>
      </c>
      <c r="F456" s="7">
        <v>198</v>
      </c>
      <c r="G456" s="7">
        <f t="shared" si="260"/>
        <v>193</v>
      </c>
      <c r="H456" s="7">
        <v>120</v>
      </c>
      <c r="I456" s="16">
        <f t="shared" si="255"/>
        <v>0.62176165803108807</v>
      </c>
      <c r="J456" s="1">
        <v>100</v>
      </c>
      <c r="K456" s="87">
        <f t="shared" si="256"/>
        <v>0.51813471502590669</v>
      </c>
      <c r="L456" s="2">
        <v>20</v>
      </c>
      <c r="M456" s="44">
        <f t="shared" si="257"/>
        <v>0.10362694300518134</v>
      </c>
      <c r="N456" s="2">
        <v>0</v>
      </c>
      <c r="O456" s="2">
        <v>0</v>
      </c>
      <c r="P456" s="11">
        <v>4</v>
      </c>
      <c r="Q456" s="2">
        <v>0</v>
      </c>
      <c r="R456" s="2">
        <v>74</v>
      </c>
      <c r="S456" s="2">
        <v>74</v>
      </c>
      <c r="T456" s="2">
        <v>0</v>
      </c>
      <c r="U456" s="11">
        <v>1</v>
      </c>
      <c r="V456" s="44">
        <f t="shared" si="258"/>
        <v>5.1813471502590676E-3</v>
      </c>
      <c r="W456" s="1">
        <v>1</v>
      </c>
      <c r="X456" s="1">
        <v>0</v>
      </c>
      <c r="Y456" s="1">
        <v>8</v>
      </c>
      <c r="Z456" s="1">
        <v>19</v>
      </c>
      <c r="AA456" s="1">
        <v>49</v>
      </c>
      <c r="AB456" s="1">
        <v>44</v>
      </c>
      <c r="AC456" s="19">
        <f t="shared" si="259"/>
        <v>2.9249999999999998</v>
      </c>
      <c r="AD456" s="10"/>
      <c r="AE456" s="11"/>
      <c r="AF456" s="11"/>
    </row>
    <row r="457" spans="2:33" x14ac:dyDescent="0.45">
      <c r="B457" s="1" t="s">
        <v>56</v>
      </c>
      <c r="C457" s="1" t="s">
        <v>57</v>
      </c>
      <c r="D457" s="57" t="s">
        <v>2</v>
      </c>
      <c r="E457" s="1" t="s">
        <v>7</v>
      </c>
      <c r="F457" s="7">
        <v>221</v>
      </c>
      <c r="G457" s="7">
        <f t="shared" si="260"/>
        <v>220</v>
      </c>
      <c r="H457" s="7">
        <v>125</v>
      </c>
      <c r="I457" s="16">
        <f t="shared" si="255"/>
        <v>0.56818181818181823</v>
      </c>
      <c r="J457" s="1">
        <v>91</v>
      </c>
      <c r="K457" s="87">
        <f t="shared" si="256"/>
        <v>0.41363636363636364</v>
      </c>
      <c r="L457" s="2">
        <v>34</v>
      </c>
      <c r="M457" s="44">
        <f t="shared" si="257"/>
        <v>0.15454545454545454</v>
      </c>
      <c r="N457" s="2">
        <v>0</v>
      </c>
      <c r="O457" s="2">
        <v>0</v>
      </c>
      <c r="P457" s="11">
        <v>1</v>
      </c>
      <c r="Q457" s="2">
        <v>0</v>
      </c>
      <c r="R457" s="2">
        <v>95</v>
      </c>
      <c r="S457" s="2">
        <v>95</v>
      </c>
      <c r="T457" s="2">
        <v>0</v>
      </c>
      <c r="U457" s="11">
        <v>0</v>
      </c>
      <c r="V457" s="44">
        <f t="shared" si="258"/>
        <v>0</v>
      </c>
      <c r="W457" s="1">
        <v>0</v>
      </c>
      <c r="X457" s="1">
        <v>0</v>
      </c>
      <c r="Y457" s="1">
        <v>11</v>
      </c>
      <c r="Z457" s="1">
        <v>21</v>
      </c>
      <c r="AA457" s="1">
        <v>29</v>
      </c>
      <c r="AB457" s="1">
        <v>64</v>
      </c>
      <c r="AC457" s="19">
        <f t="shared" si="259"/>
        <v>2.8319999999999999</v>
      </c>
      <c r="AD457" s="10"/>
      <c r="AE457" s="11"/>
      <c r="AF457" s="11"/>
    </row>
    <row r="458" spans="2:33" x14ac:dyDescent="0.45">
      <c r="B458" s="1" t="s">
        <v>56</v>
      </c>
      <c r="C458" s="1" t="s">
        <v>57</v>
      </c>
      <c r="D458" s="57" t="s">
        <v>2</v>
      </c>
      <c r="E458" s="1" t="s">
        <v>8</v>
      </c>
      <c r="F458" s="7">
        <v>195</v>
      </c>
      <c r="G458" s="7">
        <f t="shared" si="260"/>
        <v>192</v>
      </c>
      <c r="H458" s="7">
        <v>109</v>
      </c>
      <c r="I458" s="16">
        <f t="shared" si="255"/>
        <v>0.56770833333333337</v>
      </c>
      <c r="J458" s="1">
        <v>91</v>
      </c>
      <c r="K458" s="87">
        <f t="shared" si="256"/>
        <v>0.47395833333333331</v>
      </c>
      <c r="L458" s="2">
        <v>18</v>
      </c>
      <c r="M458" s="44">
        <f t="shared" si="257"/>
        <v>9.375E-2</v>
      </c>
      <c r="N458" s="2">
        <v>0</v>
      </c>
      <c r="O458" s="2">
        <v>0</v>
      </c>
      <c r="P458" s="11">
        <v>0</v>
      </c>
      <c r="Q458" s="2">
        <v>0</v>
      </c>
      <c r="R458" s="2">
        <v>86</v>
      </c>
      <c r="S458" s="2">
        <v>86</v>
      </c>
      <c r="T458" s="2">
        <v>0</v>
      </c>
      <c r="U458" s="11">
        <v>3</v>
      </c>
      <c r="V458" s="44">
        <f t="shared" si="258"/>
        <v>1.5625E-2</v>
      </c>
      <c r="W458" s="1">
        <v>3</v>
      </c>
      <c r="X458" s="1">
        <v>0</v>
      </c>
      <c r="Y458" s="1">
        <v>16</v>
      </c>
      <c r="Z458" s="1">
        <v>22</v>
      </c>
      <c r="AA458" s="1">
        <v>25</v>
      </c>
      <c r="AB458" s="1">
        <v>46</v>
      </c>
      <c r="AC458" s="19">
        <f t="shared" si="259"/>
        <v>3.073394495412844</v>
      </c>
      <c r="AD458" s="10"/>
      <c r="AE458" s="11"/>
      <c r="AF458" s="11"/>
    </row>
    <row r="459" spans="2:33" s="5" customFormat="1" x14ac:dyDescent="0.45">
      <c r="B459" s="2"/>
      <c r="C459" s="2"/>
      <c r="D459" s="58"/>
      <c r="E459" s="2"/>
      <c r="F459" s="8"/>
      <c r="G459" s="7">
        <f t="shared" si="260"/>
        <v>0</v>
      </c>
      <c r="H459" s="8"/>
      <c r="I459" s="16"/>
      <c r="J459" s="2"/>
      <c r="K459" s="87"/>
      <c r="L459" s="2"/>
      <c r="M459" s="44"/>
      <c r="N459" s="2"/>
      <c r="O459" s="2"/>
      <c r="P459" s="11"/>
      <c r="Q459" s="2"/>
      <c r="R459" s="2"/>
      <c r="S459" s="2"/>
      <c r="T459" s="2"/>
      <c r="U459" s="11"/>
      <c r="V459" s="44"/>
      <c r="W459" s="2"/>
      <c r="X459" s="2"/>
      <c r="Y459" s="2"/>
      <c r="Z459" s="2"/>
      <c r="AA459" s="2"/>
      <c r="AB459" s="2"/>
      <c r="AC459" s="19"/>
      <c r="AD459" s="10"/>
      <c r="AE459" s="11"/>
      <c r="AF459" s="11"/>
      <c r="AG459" s="24"/>
    </row>
    <row r="460" spans="2:33" x14ac:dyDescent="0.45">
      <c r="B460" s="1" t="s">
        <v>64</v>
      </c>
      <c r="C460" s="1" t="s">
        <v>65</v>
      </c>
      <c r="D460" s="57" t="s">
        <v>2</v>
      </c>
      <c r="E460" s="1" t="s">
        <v>3</v>
      </c>
      <c r="F460" s="7">
        <v>23</v>
      </c>
      <c r="G460" s="7">
        <f t="shared" si="260"/>
        <v>22</v>
      </c>
      <c r="H460" s="7">
        <v>21</v>
      </c>
      <c r="I460" s="16">
        <f t="shared" si="255"/>
        <v>0.95454545454545459</v>
      </c>
      <c r="J460" s="1">
        <v>21</v>
      </c>
      <c r="K460" s="87">
        <f t="shared" si="256"/>
        <v>0.95454545454545459</v>
      </c>
      <c r="L460" s="2">
        <v>0</v>
      </c>
      <c r="M460" s="44">
        <f t="shared" si="257"/>
        <v>0</v>
      </c>
      <c r="N460" s="2">
        <v>0</v>
      </c>
      <c r="O460" s="2">
        <v>0</v>
      </c>
      <c r="P460" s="11">
        <v>0</v>
      </c>
      <c r="Q460" s="2">
        <v>0</v>
      </c>
      <c r="R460" s="2">
        <v>2</v>
      </c>
      <c r="S460" s="2">
        <v>2</v>
      </c>
      <c r="T460" s="2">
        <v>0</v>
      </c>
      <c r="U460" s="11">
        <v>1</v>
      </c>
      <c r="V460" s="44">
        <f t="shared" ref="V460:V465" si="261">U460/G460</f>
        <v>4.5454545454545456E-2</v>
      </c>
      <c r="W460" s="1">
        <v>1</v>
      </c>
      <c r="X460" s="1">
        <v>0</v>
      </c>
      <c r="Y460" s="1">
        <v>2</v>
      </c>
      <c r="Z460" s="1">
        <v>9</v>
      </c>
      <c r="AA460" s="1">
        <v>7</v>
      </c>
      <c r="AB460" s="1">
        <v>3</v>
      </c>
      <c r="AC460" s="19">
        <f t="shared" ref="AC460:AC465" si="262">((Y460*5)+(Z460*4)+(AA460*3)+(AB460*2))/H460</f>
        <v>3.4761904761904763</v>
      </c>
      <c r="AD460" s="10"/>
      <c r="AE460" s="11"/>
      <c r="AF460" s="11"/>
    </row>
    <row r="461" spans="2:33" x14ac:dyDescent="0.45">
      <c r="B461" s="1" t="s">
        <v>64</v>
      </c>
      <c r="C461" s="1" t="s">
        <v>65</v>
      </c>
      <c r="D461" s="57" t="s">
        <v>2</v>
      </c>
      <c r="E461" s="1" t="s">
        <v>4</v>
      </c>
      <c r="F461" s="7">
        <v>20</v>
      </c>
      <c r="G461" s="7">
        <f t="shared" si="260"/>
        <v>19</v>
      </c>
      <c r="H461" s="7">
        <v>17</v>
      </c>
      <c r="I461" s="16">
        <f t="shared" si="255"/>
        <v>0.89473684210526316</v>
      </c>
      <c r="J461" s="1">
        <v>17</v>
      </c>
      <c r="K461" s="87">
        <f t="shared" si="256"/>
        <v>0.89473684210526316</v>
      </c>
      <c r="L461" s="2">
        <v>0</v>
      </c>
      <c r="M461" s="44">
        <f t="shared" si="257"/>
        <v>0</v>
      </c>
      <c r="N461" s="2">
        <v>0</v>
      </c>
      <c r="O461" s="2">
        <v>0</v>
      </c>
      <c r="P461" s="11">
        <v>0</v>
      </c>
      <c r="Q461" s="2">
        <v>0</v>
      </c>
      <c r="R461" s="2">
        <v>3</v>
      </c>
      <c r="S461" s="2">
        <v>2</v>
      </c>
      <c r="T461" s="2">
        <v>1</v>
      </c>
      <c r="U461" s="11">
        <v>1</v>
      </c>
      <c r="V461" s="44">
        <f t="shared" si="261"/>
        <v>5.2631578947368418E-2</v>
      </c>
      <c r="W461" s="1">
        <v>1</v>
      </c>
      <c r="X461" s="1">
        <v>0</v>
      </c>
      <c r="Y461" s="1">
        <v>8</v>
      </c>
      <c r="Z461" s="1">
        <v>6</v>
      </c>
      <c r="AA461" s="1">
        <v>3</v>
      </c>
      <c r="AB461" s="1">
        <v>0</v>
      </c>
      <c r="AC461" s="19">
        <f t="shared" si="262"/>
        <v>4.2941176470588234</v>
      </c>
      <c r="AD461" s="10"/>
      <c r="AE461" s="11"/>
      <c r="AF461" s="11"/>
    </row>
    <row r="462" spans="2:33" x14ac:dyDescent="0.45">
      <c r="B462" s="1" t="s">
        <v>64</v>
      </c>
      <c r="C462" s="1" t="s">
        <v>65</v>
      </c>
      <c r="D462" s="57" t="s">
        <v>2</v>
      </c>
      <c r="E462" s="1" t="s">
        <v>5</v>
      </c>
      <c r="F462" s="7">
        <v>28</v>
      </c>
      <c r="G462" s="7">
        <f t="shared" si="260"/>
        <v>28</v>
      </c>
      <c r="H462" s="7">
        <v>26</v>
      </c>
      <c r="I462" s="16">
        <f t="shared" si="255"/>
        <v>0.9285714285714286</v>
      </c>
      <c r="J462" s="1">
        <v>26</v>
      </c>
      <c r="K462" s="87">
        <f t="shared" si="256"/>
        <v>0.9285714285714286</v>
      </c>
      <c r="L462" s="2">
        <v>0</v>
      </c>
      <c r="M462" s="44">
        <f t="shared" si="257"/>
        <v>0</v>
      </c>
      <c r="N462" s="2">
        <v>0</v>
      </c>
      <c r="O462" s="2">
        <v>0</v>
      </c>
      <c r="P462" s="11">
        <v>0</v>
      </c>
      <c r="Q462" s="2">
        <v>0</v>
      </c>
      <c r="R462" s="2">
        <v>2</v>
      </c>
      <c r="S462" s="2">
        <v>1</v>
      </c>
      <c r="T462" s="2">
        <v>1</v>
      </c>
      <c r="U462" s="11">
        <v>0</v>
      </c>
      <c r="V462" s="44">
        <f t="shared" si="261"/>
        <v>0</v>
      </c>
      <c r="W462" s="1">
        <v>0</v>
      </c>
      <c r="X462" s="1">
        <v>0</v>
      </c>
      <c r="Y462" s="1">
        <v>9</v>
      </c>
      <c r="Z462" s="1">
        <v>13</v>
      </c>
      <c r="AA462" s="1">
        <v>4</v>
      </c>
      <c r="AB462" s="1">
        <v>0</v>
      </c>
      <c r="AC462" s="19">
        <f t="shared" si="262"/>
        <v>4.1923076923076925</v>
      </c>
      <c r="AD462" s="10"/>
      <c r="AE462" s="11"/>
      <c r="AF462" s="11"/>
    </row>
    <row r="463" spans="2:33" x14ac:dyDescent="0.45">
      <c r="B463" s="1" t="s">
        <v>64</v>
      </c>
      <c r="C463" s="1" t="s">
        <v>65</v>
      </c>
      <c r="D463" s="57" t="s">
        <v>2</v>
      </c>
      <c r="E463" s="1" t="s">
        <v>6</v>
      </c>
      <c r="F463" s="7">
        <v>24</v>
      </c>
      <c r="G463" s="7">
        <f t="shared" si="260"/>
        <v>23</v>
      </c>
      <c r="H463" s="7">
        <v>22</v>
      </c>
      <c r="I463" s="16">
        <f t="shared" si="255"/>
        <v>0.95652173913043481</v>
      </c>
      <c r="J463" s="1">
        <v>22</v>
      </c>
      <c r="K463" s="87">
        <f t="shared" si="256"/>
        <v>0.95652173913043481</v>
      </c>
      <c r="L463" s="2">
        <v>0</v>
      </c>
      <c r="M463" s="44">
        <f t="shared" si="257"/>
        <v>0</v>
      </c>
      <c r="N463" s="2">
        <v>0</v>
      </c>
      <c r="O463" s="2">
        <v>0</v>
      </c>
      <c r="P463" s="11">
        <v>1</v>
      </c>
      <c r="Q463" s="2">
        <v>0</v>
      </c>
      <c r="R463" s="2">
        <v>1</v>
      </c>
      <c r="S463" s="2">
        <v>0</v>
      </c>
      <c r="T463" s="2">
        <v>1</v>
      </c>
      <c r="U463" s="11">
        <v>0</v>
      </c>
      <c r="V463" s="44">
        <f t="shared" si="261"/>
        <v>0</v>
      </c>
      <c r="W463" s="1">
        <v>0</v>
      </c>
      <c r="X463" s="1">
        <v>0</v>
      </c>
      <c r="Y463" s="1">
        <v>10</v>
      </c>
      <c r="Z463" s="1">
        <v>10</v>
      </c>
      <c r="AA463" s="1">
        <v>2</v>
      </c>
      <c r="AB463" s="1">
        <v>0</v>
      </c>
      <c r="AC463" s="19">
        <f t="shared" si="262"/>
        <v>4.3636363636363633</v>
      </c>
      <c r="AD463" s="10"/>
      <c r="AE463" s="11"/>
      <c r="AF463" s="11"/>
    </row>
    <row r="464" spans="2:33" x14ac:dyDescent="0.45">
      <c r="B464" s="1" t="s">
        <v>64</v>
      </c>
      <c r="C464" s="1" t="s">
        <v>65</v>
      </c>
      <c r="D464" s="57" t="s">
        <v>2</v>
      </c>
      <c r="E464" s="1" t="s">
        <v>7</v>
      </c>
      <c r="F464" s="7">
        <v>25</v>
      </c>
      <c r="G464" s="7">
        <f t="shared" si="260"/>
        <v>25</v>
      </c>
      <c r="H464" s="7">
        <v>24</v>
      </c>
      <c r="I464" s="16">
        <f t="shared" si="255"/>
        <v>0.96</v>
      </c>
      <c r="J464" s="1">
        <v>24</v>
      </c>
      <c r="K464" s="87">
        <f t="shared" si="256"/>
        <v>0.96</v>
      </c>
      <c r="L464" s="2">
        <v>0</v>
      </c>
      <c r="M464" s="44">
        <f t="shared" si="257"/>
        <v>0</v>
      </c>
      <c r="N464" s="2">
        <v>0</v>
      </c>
      <c r="O464" s="2">
        <v>0</v>
      </c>
      <c r="P464" s="11">
        <v>0</v>
      </c>
      <c r="Q464" s="2">
        <v>0</v>
      </c>
      <c r="R464" s="2">
        <v>1</v>
      </c>
      <c r="S464" s="2">
        <v>0</v>
      </c>
      <c r="T464" s="2">
        <v>1</v>
      </c>
      <c r="U464" s="11">
        <v>0</v>
      </c>
      <c r="V464" s="44">
        <f t="shared" si="261"/>
        <v>0</v>
      </c>
      <c r="W464" s="1">
        <v>0</v>
      </c>
      <c r="X464" s="1">
        <v>0</v>
      </c>
      <c r="Y464" s="1">
        <v>6</v>
      </c>
      <c r="Z464" s="1">
        <v>11</v>
      </c>
      <c r="AA464" s="1">
        <v>7</v>
      </c>
      <c r="AB464" s="1">
        <v>0</v>
      </c>
      <c r="AC464" s="19">
        <f t="shared" si="262"/>
        <v>3.9583333333333335</v>
      </c>
      <c r="AD464" s="10"/>
      <c r="AE464" s="11"/>
      <c r="AF464" s="11"/>
    </row>
    <row r="465" spans="2:33" x14ac:dyDescent="0.45">
      <c r="B465" s="1" t="s">
        <v>64</v>
      </c>
      <c r="C465" s="1" t="s">
        <v>65</v>
      </c>
      <c r="D465" s="57" t="s">
        <v>2</v>
      </c>
      <c r="E465" s="1" t="s">
        <v>8</v>
      </c>
      <c r="F465" s="7">
        <v>12</v>
      </c>
      <c r="G465" s="7">
        <f t="shared" si="260"/>
        <v>12</v>
      </c>
      <c r="H465" s="7">
        <v>12</v>
      </c>
      <c r="I465" s="16">
        <f t="shared" si="255"/>
        <v>1</v>
      </c>
      <c r="J465" s="1">
        <v>12</v>
      </c>
      <c r="K465" s="87">
        <f t="shared" si="256"/>
        <v>1</v>
      </c>
      <c r="L465" s="2">
        <v>0</v>
      </c>
      <c r="M465" s="44">
        <f t="shared" si="257"/>
        <v>0</v>
      </c>
      <c r="N465" s="2">
        <v>0</v>
      </c>
      <c r="O465" s="2">
        <v>0</v>
      </c>
      <c r="P465" s="11">
        <v>0</v>
      </c>
      <c r="Q465" s="2">
        <v>0</v>
      </c>
      <c r="R465" s="2">
        <v>0</v>
      </c>
      <c r="S465" s="2">
        <v>0</v>
      </c>
      <c r="T465" s="2">
        <v>0</v>
      </c>
      <c r="U465" s="11">
        <v>0</v>
      </c>
      <c r="V465" s="44">
        <f t="shared" si="261"/>
        <v>0</v>
      </c>
      <c r="W465" s="1">
        <v>0</v>
      </c>
      <c r="X465" s="1">
        <v>0</v>
      </c>
      <c r="Y465" s="1">
        <v>5</v>
      </c>
      <c r="Z465" s="1">
        <v>4</v>
      </c>
      <c r="AA465" s="1">
        <v>3</v>
      </c>
      <c r="AB465" s="1">
        <v>0</v>
      </c>
      <c r="AC465" s="19">
        <f t="shared" si="262"/>
        <v>4.166666666666667</v>
      </c>
      <c r="AD465" s="10"/>
      <c r="AE465" s="11"/>
      <c r="AF465" s="11"/>
    </row>
    <row r="466" spans="2:33" s="5" customFormat="1" x14ac:dyDescent="0.45">
      <c r="B466" s="2"/>
      <c r="C466" s="2"/>
      <c r="D466" s="58"/>
      <c r="E466" s="2"/>
      <c r="F466" s="8"/>
      <c r="G466" s="7">
        <f t="shared" si="260"/>
        <v>0</v>
      </c>
      <c r="H466" s="8"/>
      <c r="I466" s="16"/>
      <c r="J466" s="2"/>
      <c r="K466" s="87"/>
      <c r="L466" s="2"/>
      <c r="M466" s="44"/>
      <c r="N466" s="2"/>
      <c r="O466" s="2"/>
      <c r="P466" s="11"/>
      <c r="Q466" s="2"/>
      <c r="R466" s="2"/>
      <c r="S466" s="2"/>
      <c r="T466" s="2"/>
      <c r="U466" s="11"/>
      <c r="V466" s="44"/>
      <c r="W466" s="2"/>
      <c r="X466" s="2"/>
      <c r="Y466" s="2"/>
      <c r="Z466" s="2"/>
      <c r="AA466" s="2"/>
      <c r="AB466" s="2"/>
      <c r="AC466" s="40"/>
      <c r="AD466" s="41"/>
      <c r="AE466" s="2"/>
      <c r="AF466" s="2"/>
      <c r="AG466" s="24"/>
    </row>
    <row r="467" spans="2:33" x14ac:dyDescent="0.45">
      <c r="B467" s="49" t="s">
        <v>64</v>
      </c>
      <c r="C467" s="49" t="s">
        <v>65</v>
      </c>
      <c r="D467" s="59" t="s">
        <v>13</v>
      </c>
      <c r="E467" s="49" t="s">
        <v>3</v>
      </c>
      <c r="F467" s="7">
        <v>7</v>
      </c>
      <c r="G467" s="7">
        <f t="shared" si="260"/>
        <v>7</v>
      </c>
      <c r="H467" s="7">
        <v>7</v>
      </c>
      <c r="I467" s="16">
        <f t="shared" ref="I467:I472" si="263">H467/G467</f>
        <v>1</v>
      </c>
      <c r="J467" s="1">
        <v>7</v>
      </c>
      <c r="K467" s="87">
        <f t="shared" ref="K467:K472" si="264">J467/G467</f>
        <v>1</v>
      </c>
      <c r="L467" s="2">
        <v>0</v>
      </c>
      <c r="M467" s="44">
        <f t="shared" ref="M467:M472" si="265">L467/G467</f>
        <v>0</v>
      </c>
      <c r="N467" s="2">
        <v>0</v>
      </c>
      <c r="O467" s="2">
        <v>0</v>
      </c>
      <c r="P467" s="11">
        <v>0</v>
      </c>
      <c r="Q467" s="2">
        <v>0</v>
      </c>
      <c r="R467" s="2">
        <v>0</v>
      </c>
      <c r="S467" s="2">
        <v>0</v>
      </c>
      <c r="T467" s="2">
        <v>0</v>
      </c>
      <c r="U467" s="11">
        <v>0</v>
      </c>
      <c r="V467" s="44">
        <f t="shared" ref="V467:V472" si="266">U467/G467</f>
        <v>0</v>
      </c>
      <c r="W467" s="1">
        <v>0</v>
      </c>
      <c r="X467" s="1">
        <v>0</v>
      </c>
      <c r="Y467" s="1">
        <v>2</v>
      </c>
      <c r="Z467" s="1">
        <v>3</v>
      </c>
      <c r="AA467" s="1">
        <v>2</v>
      </c>
      <c r="AB467" s="1">
        <v>0</v>
      </c>
      <c r="AC467" s="19">
        <f t="shared" ref="AC467:AC472" si="267">((Y467*5)+(Z467*4)+(AA467*3)+(AB467*2))/H467</f>
        <v>4</v>
      </c>
      <c r="AD467" s="10">
        <v>6</v>
      </c>
      <c r="AE467" s="11" t="s">
        <v>1106</v>
      </c>
      <c r="AF467" s="11"/>
    </row>
    <row r="468" spans="2:33" x14ac:dyDescent="0.45">
      <c r="B468" s="49" t="s">
        <v>64</v>
      </c>
      <c r="C468" s="49" t="s">
        <v>65</v>
      </c>
      <c r="D468" s="59" t="s">
        <v>13</v>
      </c>
      <c r="E468" s="49" t="s">
        <v>4</v>
      </c>
      <c r="F468" s="7">
        <v>12</v>
      </c>
      <c r="G468" s="7">
        <f t="shared" si="260"/>
        <v>12</v>
      </c>
      <c r="H468" s="7">
        <v>9</v>
      </c>
      <c r="I468" s="16">
        <f t="shared" si="263"/>
        <v>0.75</v>
      </c>
      <c r="J468" s="1">
        <v>9</v>
      </c>
      <c r="K468" s="87">
        <f t="shared" si="264"/>
        <v>0.75</v>
      </c>
      <c r="L468" s="2">
        <v>0</v>
      </c>
      <c r="M468" s="44">
        <f t="shared" si="265"/>
        <v>0</v>
      </c>
      <c r="N468" s="2">
        <v>0</v>
      </c>
      <c r="O468" s="2">
        <v>0</v>
      </c>
      <c r="P468" s="11">
        <v>0</v>
      </c>
      <c r="Q468" s="2">
        <v>0</v>
      </c>
      <c r="R468" s="2">
        <v>3</v>
      </c>
      <c r="S468" s="2">
        <v>2</v>
      </c>
      <c r="T468" s="2">
        <v>1</v>
      </c>
      <c r="U468" s="11">
        <v>0</v>
      </c>
      <c r="V468" s="44">
        <f t="shared" si="266"/>
        <v>0</v>
      </c>
      <c r="W468" s="1">
        <v>0</v>
      </c>
      <c r="X468" s="1">
        <v>0</v>
      </c>
      <c r="Y468" s="1">
        <v>7</v>
      </c>
      <c r="Z468" s="1">
        <v>2</v>
      </c>
      <c r="AA468" s="1">
        <v>0</v>
      </c>
      <c r="AB468" s="1">
        <v>0</v>
      </c>
      <c r="AC468" s="19">
        <f t="shared" si="267"/>
        <v>4.7777777777777777</v>
      </c>
      <c r="AD468" s="10"/>
      <c r="AE468" s="11"/>
      <c r="AF468" s="11"/>
    </row>
    <row r="469" spans="2:33" x14ac:dyDescent="0.45">
      <c r="B469" s="49" t="s">
        <v>64</v>
      </c>
      <c r="C469" s="49" t="s">
        <v>65</v>
      </c>
      <c r="D469" s="59" t="s">
        <v>13</v>
      </c>
      <c r="E469" s="49" t="s">
        <v>5</v>
      </c>
      <c r="F469" s="7">
        <v>14</v>
      </c>
      <c r="G469" s="7">
        <f t="shared" si="260"/>
        <v>14</v>
      </c>
      <c r="H469" s="7">
        <v>14</v>
      </c>
      <c r="I469" s="16">
        <f t="shared" si="263"/>
        <v>1</v>
      </c>
      <c r="J469" s="1">
        <v>14</v>
      </c>
      <c r="K469" s="87">
        <f t="shared" si="264"/>
        <v>1</v>
      </c>
      <c r="L469" s="2">
        <v>0</v>
      </c>
      <c r="M469" s="44">
        <f t="shared" si="265"/>
        <v>0</v>
      </c>
      <c r="N469" s="2">
        <v>0</v>
      </c>
      <c r="O469" s="2">
        <v>0</v>
      </c>
      <c r="P469" s="11">
        <v>0</v>
      </c>
      <c r="Q469" s="2">
        <v>0</v>
      </c>
      <c r="R469" s="2">
        <v>0</v>
      </c>
      <c r="S469" s="2">
        <v>0</v>
      </c>
      <c r="T469" s="2">
        <v>0</v>
      </c>
      <c r="U469" s="11">
        <v>0</v>
      </c>
      <c r="V469" s="44">
        <f t="shared" si="266"/>
        <v>0</v>
      </c>
      <c r="W469" s="1">
        <v>0</v>
      </c>
      <c r="X469" s="1">
        <v>0</v>
      </c>
      <c r="Y469" s="1">
        <v>8</v>
      </c>
      <c r="Z469" s="1">
        <v>2</v>
      </c>
      <c r="AA469" s="1">
        <v>3</v>
      </c>
      <c r="AB469" s="1">
        <v>1</v>
      </c>
      <c r="AC469" s="19">
        <f t="shared" si="267"/>
        <v>4.2142857142857144</v>
      </c>
      <c r="AD469" s="10"/>
      <c r="AE469" s="11"/>
      <c r="AF469" s="11"/>
    </row>
    <row r="470" spans="2:33" x14ac:dyDescent="0.45">
      <c r="B470" s="49" t="s">
        <v>64</v>
      </c>
      <c r="C470" s="49" t="s">
        <v>65</v>
      </c>
      <c r="D470" s="59" t="s">
        <v>13</v>
      </c>
      <c r="E470" s="49" t="s">
        <v>6</v>
      </c>
      <c r="F470" s="7">
        <v>32</v>
      </c>
      <c r="G470" s="7">
        <f t="shared" si="260"/>
        <v>32</v>
      </c>
      <c r="H470" s="7">
        <v>30</v>
      </c>
      <c r="I470" s="16">
        <f t="shared" si="263"/>
        <v>0.9375</v>
      </c>
      <c r="J470" s="1">
        <v>30</v>
      </c>
      <c r="K470" s="87">
        <f t="shared" si="264"/>
        <v>0.9375</v>
      </c>
      <c r="L470" s="2">
        <v>0</v>
      </c>
      <c r="M470" s="44">
        <f t="shared" si="265"/>
        <v>0</v>
      </c>
      <c r="N470" s="2">
        <v>0</v>
      </c>
      <c r="O470" s="2">
        <v>0</v>
      </c>
      <c r="P470" s="11">
        <v>0</v>
      </c>
      <c r="Q470" s="2">
        <v>0</v>
      </c>
      <c r="R470" s="2">
        <v>2</v>
      </c>
      <c r="S470" s="2">
        <v>2</v>
      </c>
      <c r="T470" s="2">
        <v>0</v>
      </c>
      <c r="U470" s="11">
        <v>0</v>
      </c>
      <c r="V470" s="44">
        <f t="shared" si="266"/>
        <v>0</v>
      </c>
      <c r="W470" s="1">
        <v>0</v>
      </c>
      <c r="X470" s="1">
        <v>0</v>
      </c>
      <c r="Y470" s="1">
        <v>9</v>
      </c>
      <c r="Z470" s="1">
        <v>11</v>
      </c>
      <c r="AA470" s="1">
        <v>8</v>
      </c>
      <c r="AB470" s="1">
        <v>2</v>
      </c>
      <c r="AC470" s="19">
        <f t="shared" si="267"/>
        <v>3.9</v>
      </c>
      <c r="AD470" s="10"/>
      <c r="AE470" s="11"/>
      <c r="AF470" s="11"/>
    </row>
    <row r="471" spans="2:33" x14ac:dyDescent="0.45">
      <c r="B471" s="49" t="s">
        <v>64</v>
      </c>
      <c r="C471" s="49" t="s">
        <v>65</v>
      </c>
      <c r="D471" s="59" t="s">
        <v>13</v>
      </c>
      <c r="E471" s="49" t="s">
        <v>7</v>
      </c>
      <c r="F471" s="7">
        <v>24</v>
      </c>
      <c r="G471" s="7">
        <f t="shared" si="260"/>
        <v>24</v>
      </c>
      <c r="H471" s="7">
        <v>22</v>
      </c>
      <c r="I471" s="16">
        <f t="shared" si="263"/>
        <v>0.91666666666666663</v>
      </c>
      <c r="J471" s="1">
        <v>21</v>
      </c>
      <c r="K471" s="87">
        <f t="shared" si="264"/>
        <v>0.875</v>
      </c>
      <c r="L471" s="2">
        <v>1</v>
      </c>
      <c r="M471" s="44">
        <f t="shared" si="265"/>
        <v>4.1666666666666664E-2</v>
      </c>
      <c r="N471" s="2">
        <v>0</v>
      </c>
      <c r="O471" s="2">
        <v>0</v>
      </c>
      <c r="P471" s="11">
        <v>0</v>
      </c>
      <c r="Q471" s="2">
        <v>0</v>
      </c>
      <c r="R471" s="2">
        <v>2</v>
      </c>
      <c r="S471" s="2">
        <v>0</v>
      </c>
      <c r="T471" s="2">
        <v>2</v>
      </c>
      <c r="U471" s="11">
        <v>0</v>
      </c>
      <c r="V471" s="44">
        <f t="shared" si="266"/>
        <v>0</v>
      </c>
      <c r="W471" s="1">
        <v>0</v>
      </c>
      <c r="X471" s="1">
        <v>0</v>
      </c>
      <c r="Y471" s="1">
        <v>10</v>
      </c>
      <c r="Z471" s="1">
        <v>10</v>
      </c>
      <c r="AA471" s="1">
        <v>1</v>
      </c>
      <c r="AB471" s="1">
        <v>1</v>
      </c>
      <c r="AC471" s="19">
        <f t="shared" si="267"/>
        <v>4.3181818181818183</v>
      </c>
      <c r="AD471" s="10"/>
      <c r="AE471" s="11"/>
      <c r="AF471" s="11"/>
    </row>
    <row r="472" spans="2:33" x14ac:dyDescent="0.45">
      <c r="B472" s="49" t="s">
        <v>64</v>
      </c>
      <c r="C472" s="49" t="s">
        <v>65</v>
      </c>
      <c r="D472" s="59" t="s">
        <v>13</v>
      </c>
      <c r="E472" s="49" t="s">
        <v>8</v>
      </c>
      <c r="F472" s="7">
        <v>15</v>
      </c>
      <c r="G472" s="7">
        <f t="shared" si="260"/>
        <v>15</v>
      </c>
      <c r="H472" s="7">
        <v>15</v>
      </c>
      <c r="I472" s="16">
        <f t="shared" si="263"/>
        <v>1</v>
      </c>
      <c r="J472" s="1">
        <v>15</v>
      </c>
      <c r="K472" s="87">
        <f t="shared" si="264"/>
        <v>1</v>
      </c>
      <c r="L472" s="2">
        <v>0</v>
      </c>
      <c r="M472" s="44">
        <f t="shared" si="265"/>
        <v>0</v>
      </c>
      <c r="N472" s="2">
        <v>0</v>
      </c>
      <c r="O472" s="2">
        <v>0</v>
      </c>
      <c r="P472" s="11">
        <v>0</v>
      </c>
      <c r="Q472" s="2">
        <v>0</v>
      </c>
      <c r="R472" s="2">
        <v>0</v>
      </c>
      <c r="S472" s="2">
        <v>0</v>
      </c>
      <c r="T472" s="2">
        <v>0</v>
      </c>
      <c r="U472" s="11">
        <v>0</v>
      </c>
      <c r="V472" s="44">
        <f t="shared" si="266"/>
        <v>0</v>
      </c>
      <c r="W472" s="1">
        <v>0</v>
      </c>
      <c r="X472" s="1">
        <v>0</v>
      </c>
      <c r="Y472" s="1">
        <v>9</v>
      </c>
      <c r="Z472" s="1">
        <v>3</v>
      </c>
      <c r="AA472" s="1">
        <v>3</v>
      </c>
      <c r="AB472" s="1">
        <v>0</v>
      </c>
      <c r="AC472" s="19">
        <f t="shared" si="267"/>
        <v>4.4000000000000004</v>
      </c>
      <c r="AD472" s="10"/>
      <c r="AE472" s="11"/>
      <c r="AF472" s="11"/>
    </row>
    <row r="473" spans="2:33" s="5" customFormat="1" x14ac:dyDescent="0.45">
      <c r="B473" s="2"/>
      <c r="C473" s="2"/>
      <c r="D473" s="58"/>
      <c r="E473" s="2"/>
      <c r="F473" s="8"/>
      <c r="G473" s="7">
        <f t="shared" si="260"/>
        <v>0</v>
      </c>
      <c r="H473" s="8"/>
      <c r="I473" s="16"/>
      <c r="J473" s="2"/>
      <c r="K473" s="87"/>
      <c r="L473" s="2"/>
      <c r="M473" s="44"/>
      <c r="N473" s="2"/>
      <c r="O473" s="2"/>
      <c r="P473" s="11"/>
      <c r="Q473" s="2"/>
      <c r="R473" s="2"/>
      <c r="S473" s="2"/>
      <c r="T473" s="2"/>
      <c r="U473" s="11"/>
      <c r="V473" s="44"/>
      <c r="W473" s="2"/>
      <c r="X473" s="2"/>
      <c r="Y473" s="2"/>
      <c r="Z473" s="2"/>
      <c r="AA473" s="2"/>
      <c r="AB473" s="2"/>
      <c r="AC473" s="19"/>
      <c r="AD473" s="10"/>
      <c r="AE473" s="11"/>
      <c r="AF473" s="11"/>
      <c r="AG473" s="24"/>
    </row>
    <row r="474" spans="2:33" x14ac:dyDescent="0.45">
      <c r="B474" s="1" t="s">
        <v>66</v>
      </c>
      <c r="C474" s="1" t="s">
        <v>67</v>
      </c>
      <c r="D474" s="57" t="s">
        <v>2</v>
      </c>
      <c r="E474" s="1" t="s">
        <v>3</v>
      </c>
      <c r="F474" s="7">
        <v>28</v>
      </c>
      <c r="G474" s="7">
        <f t="shared" si="260"/>
        <v>27</v>
      </c>
      <c r="H474" s="7">
        <v>27</v>
      </c>
      <c r="I474" s="16">
        <f t="shared" si="255"/>
        <v>1</v>
      </c>
      <c r="J474" s="1">
        <v>27</v>
      </c>
      <c r="K474" s="87">
        <f t="shared" si="256"/>
        <v>1</v>
      </c>
      <c r="L474" s="2">
        <v>0</v>
      </c>
      <c r="M474" s="44">
        <f t="shared" si="257"/>
        <v>0</v>
      </c>
      <c r="N474" s="2">
        <v>0</v>
      </c>
      <c r="O474" s="2">
        <v>0</v>
      </c>
      <c r="P474" s="11">
        <v>0</v>
      </c>
      <c r="Q474" s="2">
        <v>0</v>
      </c>
      <c r="R474" s="2">
        <v>1</v>
      </c>
      <c r="S474" s="2">
        <v>1</v>
      </c>
      <c r="T474" s="2">
        <v>0</v>
      </c>
      <c r="U474" s="11">
        <v>1</v>
      </c>
      <c r="V474" s="44">
        <f t="shared" ref="V474:V479" si="268">U474/G474</f>
        <v>3.7037037037037035E-2</v>
      </c>
      <c r="W474" s="1">
        <v>1</v>
      </c>
      <c r="X474" s="1">
        <v>0</v>
      </c>
      <c r="Y474" s="1">
        <v>16</v>
      </c>
      <c r="Z474" s="1">
        <v>9</v>
      </c>
      <c r="AA474" s="1">
        <v>2</v>
      </c>
      <c r="AB474" s="1">
        <v>0</v>
      </c>
      <c r="AC474" s="19">
        <f t="shared" ref="AC474:AC479" si="269">((Y474*5)+(Z474*4)+(AA474*3)+(AB474*2))/H474</f>
        <v>4.5185185185185182</v>
      </c>
      <c r="AD474" s="10">
        <v>6</v>
      </c>
      <c r="AE474" s="11" t="s">
        <v>1106</v>
      </c>
      <c r="AF474" s="11"/>
    </row>
    <row r="475" spans="2:33" x14ac:dyDescent="0.45">
      <c r="B475" s="1" t="s">
        <v>66</v>
      </c>
      <c r="C475" s="1" t="s">
        <v>67</v>
      </c>
      <c r="D475" s="57" t="s">
        <v>2</v>
      </c>
      <c r="E475" s="1" t="s">
        <v>4</v>
      </c>
      <c r="F475" s="7">
        <v>17</v>
      </c>
      <c r="G475" s="7">
        <f t="shared" si="260"/>
        <v>17</v>
      </c>
      <c r="H475" s="7">
        <v>16</v>
      </c>
      <c r="I475" s="16">
        <f t="shared" si="255"/>
        <v>0.94117647058823528</v>
      </c>
      <c r="J475" s="1">
        <v>16</v>
      </c>
      <c r="K475" s="87">
        <f t="shared" si="256"/>
        <v>0.94117647058823528</v>
      </c>
      <c r="L475" s="2">
        <v>0</v>
      </c>
      <c r="M475" s="44">
        <f t="shared" si="257"/>
        <v>0</v>
      </c>
      <c r="N475" s="2">
        <v>0</v>
      </c>
      <c r="O475" s="2">
        <v>0</v>
      </c>
      <c r="P475" s="11">
        <v>0</v>
      </c>
      <c r="Q475" s="2">
        <v>0</v>
      </c>
      <c r="R475" s="2">
        <v>1</v>
      </c>
      <c r="S475" s="2">
        <v>1</v>
      </c>
      <c r="T475" s="2">
        <v>0</v>
      </c>
      <c r="U475" s="11">
        <v>0</v>
      </c>
      <c r="V475" s="44">
        <f t="shared" si="268"/>
        <v>0</v>
      </c>
      <c r="W475" s="1">
        <v>0</v>
      </c>
      <c r="X475" s="1">
        <v>0</v>
      </c>
      <c r="Y475" s="1">
        <v>13</v>
      </c>
      <c r="Z475" s="1">
        <v>2</v>
      </c>
      <c r="AA475" s="1">
        <v>1</v>
      </c>
      <c r="AB475" s="1">
        <v>0</v>
      </c>
      <c r="AC475" s="19">
        <f t="shared" si="269"/>
        <v>4.75</v>
      </c>
      <c r="AD475" s="10"/>
      <c r="AE475" s="11"/>
      <c r="AF475" s="11"/>
    </row>
    <row r="476" spans="2:33" x14ac:dyDescent="0.45">
      <c r="B476" s="1" t="s">
        <v>66</v>
      </c>
      <c r="C476" s="1" t="s">
        <v>67</v>
      </c>
      <c r="D476" s="57" t="s">
        <v>2</v>
      </c>
      <c r="E476" s="1" t="s">
        <v>5</v>
      </c>
      <c r="F476" s="7">
        <v>16</v>
      </c>
      <c r="G476" s="7">
        <f t="shared" si="260"/>
        <v>16</v>
      </c>
      <c r="H476" s="7">
        <v>16</v>
      </c>
      <c r="I476" s="16">
        <f t="shared" si="255"/>
        <v>1</v>
      </c>
      <c r="J476" s="1">
        <v>16</v>
      </c>
      <c r="K476" s="87">
        <f t="shared" si="256"/>
        <v>1</v>
      </c>
      <c r="L476" s="2">
        <v>0</v>
      </c>
      <c r="M476" s="44">
        <f t="shared" si="257"/>
        <v>0</v>
      </c>
      <c r="N476" s="2">
        <v>0</v>
      </c>
      <c r="O476" s="2">
        <v>0</v>
      </c>
      <c r="P476" s="11">
        <v>0</v>
      </c>
      <c r="Q476" s="2">
        <v>0</v>
      </c>
      <c r="R476" s="2">
        <v>0</v>
      </c>
      <c r="S476" s="2">
        <v>0</v>
      </c>
      <c r="T476" s="2">
        <v>0</v>
      </c>
      <c r="U476" s="11">
        <v>0</v>
      </c>
      <c r="V476" s="44">
        <f t="shared" si="268"/>
        <v>0</v>
      </c>
      <c r="W476" s="1">
        <v>0</v>
      </c>
      <c r="X476" s="1">
        <v>0</v>
      </c>
      <c r="Y476" s="1">
        <v>5</v>
      </c>
      <c r="Z476" s="1">
        <v>7</v>
      </c>
      <c r="AA476" s="1">
        <v>3</v>
      </c>
      <c r="AB476" s="1">
        <v>1</v>
      </c>
      <c r="AC476" s="19">
        <f t="shared" si="269"/>
        <v>4</v>
      </c>
      <c r="AD476" s="10"/>
      <c r="AE476" s="11"/>
      <c r="AF476" s="11"/>
    </row>
    <row r="477" spans="2:33" x14ac:dyDescent="0.45">
      <c r="B477" s="1" t="s">
        <v>66</v>
      </c>
      <c r="C477" s="1" t="s">
        <v>67</v>
      </c>
      <c r="D477" s="57" t="s">
        <v>2</v>
      </c>
      <c r="E477" s="1" t="s">
        <v>6</v>
      </c>
      <c r="F477" s="7">
        <v>24</v>
      </c>
      <c r="G477" s="7">
        <f t="shared" si="260"/>
        <v>23</v>
      </c>
      <c r="H477" s="7">
        <v>23</v>
      </c>
      <c r="I477" s="16">
        <f t="shared" si="255"/>
        <v>1</v>
      </c>
      <c r="J477" s="1">
        <v>23</v>
      </c>
      <c r="K477" s="87">
        <f t="shared" si="256"/>
        <v>1</v>
      </c>
      <c r="L477" s="2">
        <v>0</v>
      </c>
      <c r="M477" s="44">
        <f t="shared" si="257"/>
        <v>0</v>
      </c>
      <c r="N477" s="2">
        <v>0</v>
      </c>
      <c r="O477" s="2">
        <v>0</v>
      </c>
      <c r="P477" s="11">
        <v>0</v>
      </c>
      <c r="Q477" s="2">
        <v>0</v>
      </c>
      <c r="R477" s="2">
        <v>1</v>
      </c>
      <c r="S477" s="2">
        <v>0</v>
      </c>
      <c r="T477" s="2">
        <v>1</v>
      </c>
      <c r="U477" s="11">
        <v>1</v>
      </c>
      <c r="V477" s="44">
        <f t="shared" si="268"/>
        <v>4.3478260869565216E-2</v>
      </c>
      <c r="W477" s="1">
        <v>0</v>
      </c>
      <c r="X477" s="1">
        <v>1</v>
      </c>
      <c r="Y477" s="1">
        <v>5</v>
      </c>
      <c r="Z477" s="1">
        <v>5</v>
      </c>
      <c r="AA477" s="1">
        <v>7</v>
      </c>
      <c r="AB477" s="1">
        <v>6</v>
      </c>
      <c r="AC477" s="19">
        <f t="shared" si="269"/>
        <v>3.3913043478260869</v>
      </c>
      <c r="AD477" s="10"/>
      <c r="AE477" s="11"/>
      <c r="AF477" s="11"/>
    </row>
    <row r="478" spans="2:33" x14ac:dyDescent="0.45">
      <c r="B478" s="1" t="s">
        <v>66</v>
      </c>
      <c r="C478" s="1" t="s">
        <v>67</v>
      </c>
      <c r="D478" s="57" t="s">
        <v>2</v>
      </c>
      <c r="E478" s="1" t="s">
        <v>7</v>
      </c>
      <c r="F478" s="7">
        <v>27</v>
      </c>
      <c r="G478" s="7">
        <f t="shared" si="260"/>
        <v>26</v>
      </c>
      <c r="H478" s="7">
        <v>25</v>
      </c>
      <c r="I478" s="16">
        <f t="shared" si="255"/>
        <v>0.96153846153846156</v>
      </c>
      <c r="J478" s="1">
        <v>25</v>
      </c>
      <c r="K478" s="87">
        <f t="shared" si="256"/>
        <v>0.96153846153846156</v>
      </c>
      <c r="L478" s="2">
        <v>0</v>
      </c>
      <c r="M478" s="44">
        <f t="shared" si="257"/>
        <v>0</v>
      </c>
      <c r="N478" s="2">
        <v>0</v>
      </c>
      <c r="O478" s="2">
        <v>0</v>
      </c>
      <c r="P478" s="11">
        <v>0</v>
      </c>
      <c r="Q478" s="2">
        <v>0</v>
      </c>
      <c r="R478" s="2">
        <v>2</v>
      </c>
      <c r="S478" s="2">
        <v>0</v>
      </c>
      <c r="T478" s="2">
        <v>2</v>
      </c>
      <c r="U478" s="11">
        <v>1</v>
      </c>
      <c r="V478" s="44">
        <f t="shared" si="268"/>
        <v>3.8461538461538464E-2</v>
      </c>
      <c r="W478" s="1">
        <v>0</v>
      </c>
      <c r="X478" s="1">
        <v>1</v>
      </c>
      <c r="Y478" s="1">
        <v>9</v>
      </c>
      <c r="Z478" s="1">
        <v>7</v>
      </c>
      <c r="AA478" s="1">
        <v>6</v>
      </c>
      <c r="AB478" s="1">
        <v>3</v>
      </c>
      <c r="AC478" s="19">
        <f t="shared" si="269"/>
        <v>3.88</v>
      </c>
      <c r="AD478" s="10"/>
      <c r="AE478" s="11"/>
      <c r="AF478" s="11"/>
    </row>
    <row r="479" spans="2:33" x14ac:dyDescent="0.45">
      <c r="B479" s="1" t="s">
        <v>66</v>
      </c>
      <c r="C479" s="1" t="s">
        <v>67</v>
      </c>
      <c r="D479" s="57" t="s">
        <v>2</v>
      </c>
      <c r="E479" s="1" t="s">
        <v>8</v>
      </c>
      <c r="F479" s="7">
        <v>8</v>
      </c>
      <c r="G479" s="7">
        <f t="shared" si="260"/>
        <v>8</v>
      </c>
      <c r="H479" s="7">
        <v>8</v>
      </c>
      <c r="I479" s="16">
        <f t="shared" si="255"/>
        <v>1</v>
      </c>
      <c r="J479" s="1">
        <v>8</v>
      </c>
      <c r="K479" s="87">
        <f t="shared" si="256"/>
        <v>1</v>
      </c>
      <c r="L479" s="2">
        <v>0</v>
      </c>
      <c r="M479" s="44">
        <f t="shared" si="257"/>
        <v>0</v>
      </c>
      <c r="N479" s="2">
        <v>0</v>
      </c>
      <c r="O479" s="2">
        <v>0</v>
      </c>
      <c r="P479" s="11">
        <v>0</v>
      </c>
      <c r="Q479" s="2">
        <v>0</v>
      </c>
      <c r="R479" s="2">
        <v>0</v>
      </c>
      <c r="S479" s="2">
        <v>0</v>
      </c>
      <c r="T479" s="2">
        <v>0</v>
      </c>
      <c r="U479" s="11">
        <v>0</v>
      </c>
      <c r="V479" s="44">
        <f t="shared" si="268"/>
        <v>0</v>
      </c>
      <c r="W479" s="1">
        <v>0</v>
      </c>
      <c r="X479" s="1">
        <v>0</v>
      </c>
      <c r="Y479" s="1">
        <v>4</v>
      </c>
      <c r="Z479" s="1">
        <v>3</v>
      </c>
      <c r="AA479" s="1">
        <v>1</v>
      </c>
      <c r="AB479" s="1">
        <v>0</v>
      </c>
      <c r="AC479" s="19">
        <f t="shared" si="269"/>
        <v>4.375</v>
      </c>
      <c r="AD479" s="10"/>
      <c r="AE479" s="11"/>
      <c r="AF479" s="11"/>
    </row>
    <row r="480" spans="2:33" s="5" customFormat="1" x14ac:dyDescent="0.45">
      <c r="B480" s="2"/>
      <c r="C480" s="2"/>
      <c r="D480" s="58"/>
      <c r="E480" s="2"/>
      <c r="F480" s="8"/>
      <c r="G480" s="7">
        <f t="shared" si="260"/>
        <v>0</v>
      </c>
      <c r="H480" s="8"/>
      <c r="I480" s="16"/>
      <c r="J480" s="2"/>
      <c r="K480" s="87"/>
      <c r="L480" s="2"/>
      <c r="M480" s="44"/>
      <c r="N480" s="2"/>
      <c r="O480" s="2"/>
      <c r="P480" s="11"/>
      <c r="Q480" s="2"/>
      <c r="R480" s="2"/>
      <c r="S480" s="2"/>
      <c r="T480" s="2"/>
      <c r="U480" s="11"/>
      <c r="V480" s="44"/>
      <c r="W480" s="2"/>
      <c r="X480" s="2"/>
      <c r="Y480" s="2"/>
      <c r="Z480" s="2"/>
      <c r="AA480" s="2"/>
      <c r="AB480" s="2"/>
      <c r="AC480" s="19"/>
      <c r="AD480" s="10"/>
      <c r="AE480" s="11"/>
      <c r="AF480" s="11"/>
      <c r="AG480" s="24"/>
    </row>
    <row r="481" spans="2:33" x14ac:dyDescent="0.45">
      <c r="B481" s="1" t="s">
        <v>72</v>
      </c>
      <c r="C481" s="1" t="s">
        <v>73</v>
      </c>
      <c r="D481" s="57" t="s">
        <v>2</v>
      </c>
      <c r="E481" s="1" t="s">
        <v>3</v>
      </c>
      <c r="F481" s="7">
        <v>29</v>
      </c>
      <c r="G481" s="7">
        <f t="shared" si="260"/>
        <v>29</v>
      </c>
      <c r="H481" s="7">
        <v>20</v>
      </c>
      <c r="I481" s="16">
        <f t="shared" ref="I481:I544" si="270">H481/G481</f>
        <v>0.68965517241379315</v>
      </c>
      <c r="J481" s="1">
        <v>16</v>
      </c>
      <c r="K481" s="87">
        <f t="shared" ref="K481:K544" si="271">J481/G481</f>
        <v>0.55172413793103448</v>
      </c>
      <c r="L481" s="2">
        <v>4</v>
      </c>
      <c r="M481" s="44">
        <f t="shared" ref="M481:M544" si="272">L481/G481</f>
        <v>0.13793103448275862</v>
      </c>
      <c r="N481" s="2">
        <v>0</v>
      </c>
      <c r="O481" s="2">
        <v>0</v>
      </c>
      <c r="P481" s="11">
        <v>0</v>
      </c>
      <c r="Q481" s="2">
        <v>0</v>
      </c>
      <c r="R481" s="2">
        <v>9</v>
      </c>
      <c r="S481" s="2">
        <v>9</v>
      </c>
      <c r="T481" s="2">
        <v>0</v>
      </c>
      <c r="U481" s="11">
        <v>0</v>
      </c>
      <c r="V481" s="44">
        <f t="shared" ref="V481:V486" si="273">U481/G481</f>
        <v>0</v>
      </c>
      <c r="W481" s="1">
        <v>0</v>
      </c>
      <c r="X481" s="1">
        <v>0</v>
      </c>
      <c r="Y481" s="1">
        <v>2</v>
      </c>
      <c r="Z481" s="1">
        <v>2</v>
      </c>
      <c r="AA481" s="1">
        <v>13</v>
      </c>
      <c r="AB481" s="1">
        <v>3</v>
      </c>
      <c r="AC481" s="19">
        <f t="shared" ref="AC481:AC486" si="274">((Y481*5)+(Z481*4)+(AA481*3)+(AB481*2))/H481</f>
        <v>3.15</v>
      </c>
      <c r="AD481" s="10"/>
      <c r="AE481" s="11"/>
      <c r="AF481" s="11"/>
    </row>
    <row r="482" spans="2:33" x14ac:dyDescent="0.45">
      <c r="B482" s="1" t="s">
        <v>72</v>
      </c>
      <c r="C482" s="1" t="s">
        <v>73</v>
      </c>
      <c r="D482" s="57" t="s">
        <v>2</v>
      </c>
      <c r="E482" s="1" t="s">
        <v>4</v>
      </c>
      <c r="F482" s="7">
        <v>30</v>
      </c>
      <c r="G482" s="7">
        <f t="shared" si="260"/>
        <v>30</v>
      </c>
      <c r="H482" s="7">
        <v>15</v>
      </c>
      <c r="I482" s="16">
        <f t="shared" si="270"/>
        <v>0.5</v>
      </c>
      <c r="J482" s="1">
        <v>13</v>
      </c>
      <c r="K482" s="87">
        <f t="shared" si="271"/>
        <v>0.43333333333333335</v>
      </c>
      <c r="L482" s="2">
        <v>2</v>
      </c>
      <c r="M482" s="44">
        <f t="shared" si="272"/>
        <v>6.6666666666666666E-2</v>
      </c>
      <c r="N482" s="2">
        <v>0</v>
      </c>
      <c r="O482" s="2">
        <v>0</v>
      </c>
      <c r="P482" s="11">
        <v>0</v>
      </c>
      <c r="Q482" s="2">
        <v>0</v>
      </c>
      <c r="R482" s="2">
        <v>15</v>
      </c>
      <c r="S482" s="2">
        <v>15</v>
      </c>
      <c r="T482" s="2">
        <v>0</v>
      </c>
      <c r="U482" s="11">
        <v>0</v>
      </c>
      <c r="V482" s="44">
        <f t="shared" si="273"/>
        <v>0</v>
      </c>
      <c r="W482" s="1">
        <v>0</v>
      </c>
      <c r="X482" s="1">
        <v>0</v>
      </c>
      <c r="Y482" s="1">
        <v>1</v>
      </c>
      <c r="Z482" s="1">
        <v>2</v>
      </c>
      <c r="AA482" s="1">
        <v>6</v>
      </c>
      <c r="AB482" s="1">
        <v>6</v>
      </c>
      <c r="AC482" s="19">
        <f t="shared" si="274"/>
        <v>2.8666666666666667</v>
      </c>
      <c r="AD482" s="10"/>
      <c r="AE482" s="11"/>
      <c r="AF482" s="11"/>
    </row>
    <row r="483" spans="2:33" x14ac:dyDescent="0.45">
      <c r="B483" s="1" t="s">
        <v>72</v>
      </c>
      <c r="C483" s="1" t="s">
        <v>73</v>
      </c>
      <c r="D483" s="57" t="s">
        <v>2</v>
      </c>
      <c r="E483" s="1" t="s">
        <v>5</v>
      </c>
      <c r="F483" s="7">
        <v>45</v>
      </c>
      <c r="G483" s="7">
        <f t="shared" si="260"/>
        <v>43</v>
      </c>
      <c r="H483" s="7">
        <v>34</v>
      </c>
      <c r="I483" s="16">
        <f t="shared" si="270"/>
        <v>0.79069767441860461</v>
      </c>
      <c r="J483" s="1">
        <v>22</v>
      </c>
      <c r="K483" s="87">
        <f t="shared" si="271"/>
        <v>0.51162790697674421</v>
      </c>
      <c r="L483" s="2">
        <v>12</v>
      </c>
      <c r="M483" s="44">
        <f t="shared" si="272"/>
        <v>0.27906976744186046</v>
      </c>
      <c r="N483" s="2">
        <v>0</v>
      </c>
      <c r="O483" s="2">
        <v>0</v>
      </c>
      <c r="P483" s="11">
        <v>1</v>
      </c>
      <c r="Q483" s="2">
        <v>1</v>
      </c>
      <c r="R483" s="2">
        <v>9</v>
      </c>
      <c r="S483" s="2">
        <v>9</v>
      </c>
      <c r="T483" s="2">
        <v>0</v>
      </c>
      <c r="U483" s="11">
        <v>1</v>
      </c>
      <c r="V483" s="44">
        <f t="shared" si="273"/>
        <v>2.3255813953488372E-2</v>
      </c>
      <c r="W483" s="1">
        <v>1</v>
      </c>
      <c r="X483" s="1">
        <v>0</v>
      </c>
      <c r="Y483" s="1">
        <v>3</v>
      </c>
      <c r="Z483" s="1">
        <v>4</v>
      </c>
      <c r="AA483" s="1">
        <v>19</v>
      </c>
      <c r="AB483" s="1">
        <v>8</v>
      </c>
      <c r="AC483" s="19">
        <f t="shared" si="274"/>
        <v>3.0588235294117645</v>
      </c>
      <c r="AD483" s="10"/>
      <c r="AE483" s="11"/>
      <c r="AF483" s="11"/>
    </row>
    <row r="484" spans="2:33" x14ac:dyDescent="0.45">
      <c r="B484" s="1" t="s">
        <v>72</v>
      </c>
      <c r="C484" s="1" t="s">
        <v>73</v>
      </c>
      <c r="D484" s="57" t="s">
        <v>2</v>
      </c>
      <c r="E484" s="1" t="s">
        <v>6</v>
      </c>
      <c r="F484" s="7">
        <v>20</v>
      </c>
      <c r="G484" s="7">
        <f t="shared" si="260"/>
        <v>20</v>
      </c>
      <c r="H484" s="7">
        <v>15</v>
      </c>
      <c r="I484" s="16">
        <f t="shared" si="270"/>
        <v>0.75</v>
      </c>
      <c r="J484" s="1">
        <v>8</v>
      </c>
      <c r="K484" s="87">
        <f t="shared" si="271"/>
        <v>0.4</v>
      </c>
      <c r="L484" s="2">
        <v>7</v>
      </c>
      <c r="M484" s="44">
        <f t="shared" si="272"/>
        <v>0.35</v>
      </c>
      <c r="N484" s="2">
        <v>0</v>
      </c>
      <c r="O484" s="2">
        <v>0</v>
      </c>
      <c r="P484" s="11">
        <v>0</v>
      </c>
      <c r="Q484" s="2">
        <v>0</v>
      </c>
      <c r="R484" s="2">
        <v>5</v>
      </c>
      <c r="S484" s="2">
        <v>4</v>
      </c>
      <c r="T484" s="2">
        <v>1</v>
      </c>
      <c r="U484" s="11">
        <v>0</v>
      </c>
      <c r="V484" s="44">
        <f t="shared" si="273"/>
        <v>0</v>
      </c>
      <c r="W484" s="1">
        <v>0</v>
      </c>
      <c r="X484" s="1">
        <v>0</v>
      </c>
      <c r="Y484" s="1">
        <v>0</v>
      </c>
      <c r="Z484" s="1">
        <v>2</v>
      </c>
      <c r="AA484" s="1">
        <v>2</v>
      </c>
      <c r="AB484" s="1">
        <v>11</v>
      </c>
      <c r="AC484" s="19">
        <f t="shared" si="274"/>
        <v>2.4</v>
      </c>
      <c r="AD484" s="10"/>
      <c r="AE484" s="11"/>
      <c r="AF484" s="11"/>
    </row>
    <row r="485" spans="2:33" x14ac:dyDescent="0.45">
      <c r="B485" s="1" t="s">
        <v>72</v>
      </c>
      <c r="C485" s="1" t="s">
        <v>73</v>
      </c>
      <c r="D485" s="57" t="s">
        <v>2</v>
      </c>
      <c r="E485" s="1" t="s">
        <v>7</v>
      </c>
      <c r="F485" s="7">
        <v>13</v>
      </c>
      <c r="G485" s="7">
        <f t="shared" si="260"/>
        <v>13</v>
      </c>
      <c r="H485" s="7">
        <v>5</v>
      </c>
      <c r="I485" s="16">
        <f t="shared" si="270"/>
        <v>0.38461538461538464</v>
      </c>
      <c r="J485" s="1">
        <v>4</v>
      </c>
      <c r="K485" s="87">
        <f t="shared" si="271"/>
        <v>0.30769230769230771</v>
      </c>
      <c r="L485" s="2">
        <v>1</v>
      </c>
      <c r="M485" s="44">
        <f t="shared" si="272"/>
        <v>7.6923076923076927E-2</v>
      </c>
      <c r="N485" s="2">
        <v>0</v>
      </c>
      <c r="O485" s="2">
        <v>0</v>
      </c>
      <c r="P485" s="11">
        <v>0</v>
      </c>
      <c r="Q485" s="2">
        <v>0</v>
      </c>
      <c r="R485" s="2">
        <v>8</v>
      </c>
      <c r="S485" s="2">
        <v>6</v>
      </c>
      <c r="T485" s="2">
        <v>2</v>
      </c>
      <c r="U485" s="11">
        <v>0</v>
      </c>
      <c r="V485" s="44">
        <f t="shared" si="273"/>
        <v>0</v>
      </c>
      <c r="W485" s="1">
        <v>0</v>
      </c>
      <c r="X485" s="1">
        <v>0</v>
      </c>
      <c r="Y485" s="1">
        <v>2</v>
      </c>
      <c r="Z485" s="1">
        <v>1</v>
      </c>
      <c r="AA485" s="1">
        <v>2</v>
      </c>
      <c r="AB485" s="1">
        <v>0</v>
      </c>
      <c r="AC485" s="19">
        <f t="shared" si="274"/>
        <v>4</v>
      </c>
      <c r="AD485" s="10"/>
      <c r="AE485" s="11"/>
      <c r="AF485" s="11"/>
    </row>
    <row r="486" spans="2:33" x14ac:dyDescent="0.45">
      <c r="B486" s="1" t="s">
        <v>72</v>
      </c>
      <c r="C486" s="1" t="s">
        <v>73</v>
      </c>
      <c r="D486" s="57" t="s">
        <v>2</v>
      </c>
      <c r="E486" s="1" t="s">
        <v>8</v>
      </c>
      <c r="F486" s="7">
        <v>16</v>
      </c>
      <c r="G486" s="7">
        <f t="shared" si="260"/>
        <v>16</v>
      </c>
      <c r="H486" s="7">
        <v>7</v>
      </c>
      <c r="I486" s="16">
        <f t="shared" si="270"/>
        <v>0.4375</v>
      </c>
      <c r="J486" s="1">
        <v>7</v>
      </c>
      <c r="K486" s="87">
        <f t="shared" si="271"/>
        <v>0.4375</v>
      </c>
      <c r="L486" s="2">
        <v>0</v>
      </c>
      <c r="M486" s="44">
        <f t="shared" si="272"/>
        <v>0</v>
      </c>
      <c r="N486" s="2">
        <v>0</v>
      </c>
      <c r="O486" s="2">
        <v>0</v>
      </c>
      <c r="P486" s="11">
        <v>0</v>
      </c>
      <c r="Q486" s="2">
        <v>0</v>
      </c>
      <c r="R486" s="2">
        <v>9</v>
      </c>
      <c r="S486" s="2">
        <v>9</v>
      </c>
      <c r="T486" s="2">
        <v>0</v>
      </c>
      <c r="U486" s="11">
        <v>0</v>
      </c>
      <c r="V486" s="44">
        <f t="shared" si="273"/>
        <v>0</v>
      </c>
      <c r="W486" s="1">
        <v>0</v>
      </c>
      <c r="X486" s="1">
        <v>0</v>
      </c>
      <c r="Y486" s="1">
        <v>2</v>
      </c>
      <c r="Z486" s="1">
        <v>0</v>
      </c>
      <c r="AA486" s="1">
        <v>3</v>
      </c>
      <c r="AB486" s="1">
        <v>2</v>
      </c>
      <c r="AC486" s="19">
        <f t="shared" si="274"/>
        <v>3.2857142857142856</v>
      </c>
      <c r="AD486" s="10"/>
      <c r="AE486" s="11"/>
      <c r="AF486" s="11"/>
    </row>
    <row r="487" spans="2:33" s="5" customFormat="1" x14ac:dyDescent="0.45">
      <c r="B487" s="2"/>
      <c r="C487" s="2"/>
      <c r="D487" s="58"/>
      <c r="E487" s="2"/>
      <c r="F487" s="8"/>
      <c r="G487" s="7">
        <f t="shared" si="260"/>
        <v>0</v>
      </c>
      <c r="H487" s="8"/>
      <c r="I487" s="16"/>
      <c r="J487" s="2"/>
      <c r="K487" s="87"/>
      <c r="L487" s="2"/>
      <c r="M487" s="44"/>
      <c r="N487" s="2"/>
      <c r="O487" s="2"/>
      <c r="P487" s="11"/>
      <c r="Q487" s="2"/>
      <c r="R487" s="2"/>
      <c r="S487" s="2"/>
      <c r="T487" s="2"/>
      <c r="U487" s="11"/>
      <c r="V487" s="44"/>
      <c r="W487" s="2"/>
      <c r="X487" s="2"/>
      <c r="Y487" s="2"/>
      <c r="Z487" s="2"/>
      <c r="AA487" s="2"/>
      <c r="AB487" s="2"/>
      <c r="AC487" s="40"/>
      <c r="AD487" s="41"/>
      <c r="AE487" s="2"/>
      <c r="AF487" s="2"/>
      <c r="AG487" s="24"/>
    </row>
    <row r="488" spans="2:33" x14ac:dyDescent="0.45">
      <c r="B488" s="49" t="s">
        <v>72</v>
      </c>
      <c r="C488" s="49" t="s">
        <v>73</v>
      </c>
      <c r="D488" s="59" t="s">
        <v>13</v>
      </c>
      <c r="E488" s="49" t="s">
        <v>3</v>
      </c>
      <c r="F488" s="7">
        <v>7</v>
      </c>
      <c r="G488" s="7">
        <f t="shared" si="260"/>
        <v>7</v>
      </c>
      <c r="H488" s="7">
        <v>6</v>
      </c>
      <c r="I488" s="16">
        <f>H488/G488</f>
        <v>0.8571428571428571</v>
      </c>
      <c r="J488" s="1">
        <v>6</v>
      </c>
      <c r="K488" s="87">
        <f>J488/G488</f>
        <v>0.8571428571428571</v>
      </c>
      <c r="L488" s="2">
        <v>0</v>
      </c>
      <c r="M488" s="44">
        <f>L488/G488</f>
        <v>0</v>
      </c>
      <c r="N488" s="2">
        <v>0</v>
      </c>
      <c r="O488" s="2">
        <v>0</v>
      </c>
      <c r="P488" s="11">
        <v>0</v>
      </c>
      <c r="Q488" s="2">
        <v>0</v>
      </c>
      <c r="R488" s="2">
        <v>1</v>
      </c>
      <c r="S488" s="2">
        <v>1</v>
      </c>
      <c r="T488" s="2">
        <v>0</v>
      </c>
      <c r="U488" s="11">
        <v>0</v>
      </c>
      <c r="V488" s="44">
        <f>U488/G488</f>
        <v>0</v>
      </c>
      <c r="W488" s="1">
        <v>0</v>
      </c>
      <c r="X488" s="1">
        <v>0</v>
      </c>
      <c r="Y488" s="1">
        <v>2</v>
      </c>
      <c r="Z488" s="1">
        <v>2</v>
      </c>
      <c r="AA488" s="1">
        <v>2</v>
      </c>
      <c r="AB488" s="1">
        <v>0</v>
      </c>
      <c r="AC488" s="19">
        <f>((Y488*5)+(Z488*4)+(AA488*3)+(AB488*2))/H488</f>
        <v>4</v>
      </c>
      <c r="AD488" s="10">
        <v>5</v>
      </c>
      <c r="AE488" s="11" t="s">
        <v>1106</v>
      </c>
      <c r="AF488" s="11"/>
    </row>
    <row r="489" spans="2:33" x14ac:dyDescent="0.45">
      <c r="B489" s="49" t="s">
        <v>72</v>
      </c>
      <c r="C489" s="49" t="s">
        <v>73</v>
      </c>
      <c r="D489" s="59" t="s">
        <v>13</v>
      </c>
      <c r="E489" s="49" t="s">
        <v>4</v>
      </c>
      <c r="F489" s="7">
        <v>12</v>
      </c>
      <c r="G489" s="7">
        <f t="shared" si="260"/>
        <v>12</v>
      </c>
      <c r="H489" s="7">
        <v>11</v>
      </c>
      <c r="I489" s="16">
        <f>H489/G489</f>
        <v>0.91666666666666663</v>
      </c>
      <c r="J489" s="1">
        <v>11</v>
      </c>
      <c r="K489" s="87">
        <f>J489/G489</f>
        <v>0.91666666666666663</v>
      </c>
      <c r="L489" s="2">
        <v>0</v>
      </c>
      <c r="M489" s="44">
        <f>L489/G489</f>
        <v>0</v>
      </c>
      <c r="N489" s="2">
        <v>0</v>
      </c>
      <c r="O489" s="2">
        <v>0</v>
      </c>
      <c r="P489" s="11">
        <v>0</v>
      </c>
      <c r="Q489" s="2">
        <v>0</v>
      </c>
      <c r="R489" s="2">
        <v>1</v>
      </c>
      <c r="S489" s="2">
        <v>1</v>
      </c>
      <c r="T489" s="2">
        <v>0</v>
      </c>
      <c r="U489" s="11">
        <v>0</v>
      </c>
      <c r="V489" s="44">
        <f>U489/G489</f>
        <v>0</v>
      </c>
      <c r="W489" s="1">
        <v>0</v>
      </c>
      <c r="X489" s="1">
        <v>0</v>
      </c>
      <c r="Y489" s="1">
        <v>0</v>
      </c>
      <c r="Z489" s="1">
        <v>1</v>
      </c>
      <c r="AA489" s="1">
        <v>4</v>
      </c>
      <c r="AB489" s="1">
        <v>6</v>
      </c>
      <c r="AC489" s="19">
        <f>((Y489*5)+(Z489*4)+(AA489*3)+(AB489*2))/H489</f>
        <v>2.5454545454545454</v>
      </c>
      <c r="AD489" s="10"/>
      <c r="AE489" s="11"/>
      <c r="AF489" s="11"/>
    </row>
    <row r="490" spans="2:33" x14ac:dyDescent="0.45">
      <c r="B490" s="49" t="s">
        <v>72</v>
      </c>
      <c r="C490" s="49" t="s">
        <v>73</v>
      </c>
      <c r="D490" s="59" t="s">
        <v>13</v>
      </c>
      <c r="E490" s="49" t="s">
        <v>5</v>
      </c>
      <c r="F490" s="7">
        <v>12</v>
      </c>
      <c r="G490" s="7">
        <f t="shared" si="260"/>
        <v>12</v>
      </c>
      <c r="H490" s="7">
        <v>8</v>
      </c>
      <c r="I490" s="16">
        <f>H490/G490</f>
        <v>0.66666666666666663</v>
      </c>
      <c r="J490" s="1">
        <v>8</v>
      </c>
      <c r="K490" s="87">
        <f>J490/G490</f>
        <v>0.66666666666666663</v>
      </c>
      <c r="L490" s="2">
        <v>0</v>
      </c>
      <c r="M490" s="44">
        <f>L490/G490</f>
        <v>0</v>
      </c>
      <c r="N490" s="2">
        <v>0</v>
      </c>
      <c r="O490" s="2">
        <v>0</v>
      </c>
      <c r="P490" s="11">
        <v>0</v>
      </c>
      <c r="Q490" s="2">
        <v>0</v>
      </c>
      <c r="R490" s="2">
        <v>4</v>
      </c>
      <c r="S490" s="2">
        <v>4</v>
      </c>
      <c r="T490" s="2">
        <v>0</v>
      </c>
      <c r="U490" s="11">
        <v>0</v>
      </c>
      <c r="V490" s="44">
        <f>U490/G490</f>
        <v>0</v>
      </c>
      <c r="W490" s="1">
        <v>0</v>
      </c>
      <c r="X490" s="1">
        <v>0</v>
      </c>
      <c r="Y490" s="1">
        <v>1</v>
      </c>
      <c r="Z490" s="1">
        <v>1</v>
      </c>
      <c r="AA490" s="1">
        <v>2</v>
      </c>
      <c r="AB490" s="1">
        <v>4</v>
      </c>
      <c r="AC490" s="19">
        <f>((Y490*5)+(Z490*4)+(AA490*3)+(AB490*2))/H490</f>
        <v>2.875</v>
      </c>
      <c r="AD490" s="10"/>
      <c r="AE490" s="11"/>
      <c r="AF490" s="11"/>
    </row>
    <row r="491" spans="2:33" s="5" customFormat="1" x14ac:dyDescent="0.45">
      <c r="B491" s="2"/>
      <c r="C491" s="2"/>
      <c r="D491" s="58"/>
      <c r="E491" s="2"/>
      <c r="F491" s="8"/>
      <c r="G491" s="7">
        <f t="shared" si="260"/>
        <v>0</v>
      </c>
      <c r="H491" s="8"/>
      <c r="I491" s="16"/>
      <c r="J491" s="2"/>
      <c r="K491" s="87"/>
      <c r="L491" s="2"/>
      <c r="M491" s="44"/>
      <c r="N491" s="2"/>
      <c r="O491" s="2"/>
      <c r="P491" s="11"/>
      <c r="Q491" s="2"/>
      <c r="R491" s="2"/>
      <c r="S491" s="2"/>
      <c r="T491" s="2"/>
      <c r="U491" s="11"/>
      <c r="V491" s="44"/>
      <c r="W491" s="2"/>
      <c r="X491" s="2"/>
      <c r="Y491" s="2"/>
      <c r="Z491" s="2"/>
      <c r="AA491" s="2"/>
      <c r="AB491" s="2"/>
      <c r="AC491" s="19"/>
      <c r="AD491" s="10"/>
      <c r="AE491" s="11"/>
      <c r="AF491" s="11"/>
      <c r="AG491" s="24"/>
    </row>
    <row r="492" spans="2:33" x14ac:dyDescent="0.45">
      <c r="B492" s="1" t="s">
        <v>74</v>
      </c>
      <c r="C492" s="1" t="s">
        <v>75</v>
      </c>
      <c r="D492" s="57" t="s">
        <v>2</v>
      </c>
      <c r="E492" s="1" t="s">
        <v>3</v>
      </c>
      <c r="F492" s="7">
        <v>7</v>
      </c>
      <c r="G492" s="7">
        <f t="shared" si="260"/>
        <v>7</v>
      </c>
      <c r="H492" s="7">
        <v>7</v>
      </c>
      <c r="I492" s="16">
        <f t="shared" si="270"/>
        <v>1</v>
      </c>
      <c r="J492" s="1">
        <v>7</v>
      </c>
      <c r="K492" s="87">
        <f t="shared" si="271"/>
        <v>1</v>
      </c>
      <c r="L492" s="2">
        <v>0</v>
      </c>
      <c r="M492" s="44">
        <f t="shared" si="272"/>
        <v>0</v>
      </c>
      <c r="N492" s="2">
        <v>0</v>
      </c>
      <c r="O492" s="2">
        <v>0</v>
      </c>
      <c r="P492" s="11">
        <v>0</v>
      </c>
      <c r="Q492" s="2">
        <v>0</v>
      </c>
      <c r="R492" s="2">
        <v>0</v>
      </c>
      <c r="S492" s="2">
        <v>0</v>
      </c>
      <c r="T492" s="2">
        <v>0</v>
      </c>
      <c r="U492" s="11">
        <v>0</v>
      </c>
      <c r="V492" s="44">
        <f>U492/G492</f>
        <v>0</v>
      </c>
      <c r="W492" s="1">
        <v>0</v>
      </c>
      <c r="X492" s="1">
        <v>0</v>
      </c>
      <c r="Y492" s="1">
        <v>1</v>
      </c>
      <c r="Z492" s="1">
        <v>0</v>
      </c>
      <c r="AA492" s="1">
        <v>4</v>
      </c>
      <c r="AB492" s="1">
        <v>2</v>
      </c>
      <c r="AC492" s="19">
        <f>((Y492*5)+(Z492*4)+(AA492*3)+(AB492*2))/H492</f>
        <v>3</v>
      </c>
      <c r="AD492" s="10">
        <v>6</v>
      </c>
      <c r="AE492" s="11" t="s">
        <v>1102</v>
      </c>
      <c r="AF492" s="11"/>
    </row>
    <row r="493" spans="2:33" s="5" customFormat="1" x14ac:dyDescent="0.45">
      <c r="B493" s="2"/>
      <c r="C493" s="2"/>
      <c r="D493" s="58"/>
      <c r="E493" s="2"/>
      <c r="F493" s="8"/>
      <c r="G493" s="7">
        <f t="shared" si="260"/>
        <v>0</v>
      </c>
      <c r="H493" s="8"/>
      <c r="I493" s="16"/>
      <c r="J493" s="2"/>
      <c r="K493" s="87"/>
      <c r="L493" s="2"/>
      <c r="M493" s="44"/>
      <c r="N493" s="2"/>
      <c r="O493" s="2"/>
      <c r="P493" s="11"/>
      <c r="Q493" s="2"/>
      <c r="R493" s="2"/>
      <c r="S493" s="2"/>
      <c r="T493" s="2"/>
      <c r="U493" s="11"/>
      <c r="V493" s="44"/>
      <c r="W493" s="2"/>
      <c r="X493" s="2"/>
      <c r="Y493" s="2"/>
      <c r="Z493" s="2"/>
      <c r="AA493" s="2"/>
      <c r="AB493" s="2"/>
      <c r="AC493" s="19"/>
      <c r="AD493" s="10"/>
      <c r="AE493" s="11"/>
      <c r="AF493" s="11"/>
      <c r="AG493" s="24"/>
    </row>
    <row r="494" spans="2:33" x14ac:dyDescent="0.45">
      <c r="B494" s="1" t="s">
        <v>76</v>
      </c>
      <c r="C494" s="1" t="s">
        <v>77</v>
      </c>
      <c r="D494" s="57" t="s">
        <v>2</v>
      </c>
      <c r="E494" s="1" t="s">
        <v>3</v>
      </c>
      <c r="F494" s="7">
        <v>15</v>
      </c>
      <c r="G494" s="7">
        <f t="shared" si="260"/>
        <v>15</v>
      </c>
      <c r="H494" s="7">
        <v>14</v>
      </c>
      <c r="I494" s="16">
        <f t="shared" si="270"/>
        <v>0.93333333333333335</v>
      </c>
      <c r="J494" s="1">
        <v>12</v>
      </c>
      <c r="K494" s="87">
        <f t="shared" si="271"/>
        <v>0.8</v>
      </c>
      <c r="L494" s="2">
        <v>2</v>
      </c>
      <c r="M494" s="44">
        <f t="shared" si="272"/>
        <v>0.13333333333333333</v>
      </c>
      <c r="N494" s="2">
        <v>0</v>
      </c>
      <c r="O494" s="2">
        <v>0</v>
      </c>
      <c r="P494" s="11">
        <v>0</v>
      </c>
      <c r="Q494" s="2">
        <v>0</v>
      </c>
      <c r="R494" s="2">
        <v>1</v>
      </c>
      <c r="S494" s="2">
        <v>1</v>
      </c>
      <c r="T494" s="2">
        <v>0</v>
      </c>
      <c r="U494" s="11">
        <v>0</v>
      </c>
      <c r="V494" s="44">
        <f t="shared" ref="V494:V499" si="275">U494/G494</f>
        <v>0</v>
      </c>
      <c r="W494" s="1">
        <v>0</v>
      </c>
      <c r="X494" s="1">
        <v>0</v>
      </c>
      <c r="Y494" s="1">
        <v>2</v>
      </c>
      <c r="Z494" s="1">
        <v>1</v>
      </c>
      <c r="AA494" s="1">
        <v>6</v>
      </c>
      <c r="AB494" s="1">
        <v>5</v>
      </c>
      <c r="AC494" s="19">
        <f t="shared" ref="AC494:AC499" si="276">((Y494*5)+(Z494*4)+(AA494*3)+(AB494*2))/H494</f>
        <v>3</v>
      </c>
      <c r="AD494" s="10">
        <v>5</v>
      </c>
      <c r="AE494" s="11" t="s">
        <v>1102</v>
      </c>
      <c r="AF494" s="11"/>
    </row>
    <row r="495" spans="2:33" x14ac:dyDescent="0.45">
      <c r="B495" s="1" t="s">
        <v>76</v>
      </c>
      <c r="C495" s="1" t="s">
        <v>77</v>
      </c>
      <c r="D495" s="57" t="s">
        <v>2</v>
      </c>
      <c r="E495" s="1" t="s">
        <v>4</v>
      </c>
      <c r="F495" s="7">
        <v>19</v>
      </c>
      <c r="G495" s="7">
        <f t="shared" si="260"/>
        <v>19</v>
      </c>
      <c r="H495" s="7">
        <v>15</v>
      </c>
      <c r="I495" s="16">
        <f t="shared" si="270"/>
        <v>0.78947368421052633</v>
      </c>
      <c r="J495" s="1">
        <v>15</v>
      </c>
      <c r="K495" s="87">
        <f t="shared" si="271"/>
        <v>0.78947368421052633</v>
      </c>
      <c r="L495" s="2">
        <v>0</v>
      </c>
      <c r="M495" s="44">
        <f t="shared" si="272"/>
        <v>0</v>
      </c>
      <c r="N495" s="2">
        <v>0</v>
      </c>
      <c r="O495" s="2">
        <v>0</v>
      </c>
      <c r="P495" s="11">
        <v>0</v>
      </c>
      <c r="Q495" s="2">
        <v>0</v>
      </c>
      <c r="R495" s="2">
        <v>4</v>
      </c>
      <c r="S495" s="2">
        <v>4</v>
      </c>
      <c r="T495" s="2">
        <v>0</v>
      </c>
      <c r="U495" s="11">
        <v>0</v>
      </c>
      <c r="V495" s="44">
        <f t="shared" si="275"/>
        <v>0</v>
      </c>
      <c r="W495" s="1">
        <v>0</v>
      </c>
      <c r="X495" s="1">
        <v>0</v>
      </c>
      <c r="Y495" s="1">
        <v>1</v>
      </c>
      <c r="Z495" s="1">
        <v>3</v>
      </c>
      <c r="AA495" s="1">
        <v>6</v>
      </c>
      <c r="AB495" s="1">
        <v>5</v>
      </c>
      <c r="AC495" s="19">
        <f t="shared" si="276"/>
        <v>3</v>
      </c>
      <c r="AD495" s="10"/>
      <c r="AE495" s="11"/>
      <c r="AF495" s="11"/>
    </row>
    <row r="496" spans="2:33" x14ac:dyDescent="0.45">
      <c r="B496" s="1" t="s">
        <v>76</v>
      </c>
      <c r="C496" s="1" t="s">
        <v>77</v>
      </c>
      <c r="D496" s="57" t="s">
        <v>2</v>
      </c>
      <c r="E496" s="1" t="s">
        <v>5</v>
      </c>
      <c r="F496" s="7">
        <v>22</v>
      </c>
      <c r="G496" s="7">
        <f t="shared" si="260"/>
        <v>22</v>
      </c>
      <c r="H496" s="7">
        <v>19</v>
      </c>
      <c r="I496" s="16">
        <f t="shared" si="270"/>
        <v>0.86363636363636365</v>
      </c>
      <c r="J496" s="1">
        <v>16</v>
      </c>
      <c r="K496" s="87">
        <f t="shared" si="271"/>
        <v>0.72727272727272729</v>
      </c>
      <c r="L496" s="2">
        <v>3</v>
      </c>
      <c r="M496" s="44">
        <f t="shared" si="272"/>
        <v>0.13636363636363635</v>
      </c>
      <c r="N496" s="2">
        <v>0</v>
      </c>
      <c r="O496" s="2">
        <v>0</v>
      </c>
      <c r="P496" s="11">
        <v>0</v>
      </c>
      <c r="Q496" s="2">
        <v>0</v>
      </c>
      <c r="R496" s="2">
        <v>3</v>
      </c>
      <c r="S496" s="2">
        <v>1</v>
      </c>
      <c r="T496" s="2">
        <v>2</v>
      </c>
      <c r="U496" s="11">
        <v>0</v>
      </c>
      <c r="V496" s="44">
        <f t="shared" si="275"/>
        <v>0</v>
      </c>
      <c r="W496" s="1">
        <v>0</v>
      </c>
      <c r="X496" s="1">
        <v>0</v>
      </c>
      <c r="Y496" s="1">
        <v>3</v>
      </c>
      <c r="Z496" s="1">
        <v>2</v>
      </c>
      <c r="AA496" s="1">
        <v>7</v>
      </c>
      <c r="AB496" s="1">
        <v>7</v>
      </c>
      <c r="AC496" s="19">
        <f t="shared" si="276"/>
        <v>3.0526315789473686</v>
      </c>
      <c r="AD496" s="10"/>
      <c r="AE496" s="11"/>
      <c r="AF496" s="11"/>
    </row>
    <row r="497" spans="2:33" x14ac:dyDescent="0.45">
      <c r="B497" s="1" t="s">
        <v>76</v>
      </c>
      <c r="C497" s="1" t="s">
        <v>77</v>
      </c>
      <c r="D497" s="57" t="s">
        <v>2</v>
      </c>
      <c r="E497" s="1" t="s">
        <v>6</v>
      </c>
      <c r="F497" s="7">
        <v>10</v>
      </c>
      <c r="G497" s="7">
        <f t="shared" si="260"/>
        <v>10</v>
      </c>
      <c r="H497" s="7">
        <v>7</v>
      </c>
      <c r="I497" s="16">
        <f t="shared" si="270"/>
        <v>0.7</v>
      </c>
      <c r="J497" s="1">
        <v>6</v>
      </c>
      <c r="K497" s="87">
        <f t="shared" si="271"/>
        <v>0.6</v>
      </c>
      <c r="L497" s="2">
        <v>1</v>
      </c>
      <c r="M497" s="44">
        <f t="shared" si="272"/>
        <v>0.1</v>
      </c>
      <c r="N497" s="2">
        <v>0</v>
      </c>
      <c r="O497" s="2">
        <v>0</v>
      </c>
      <c r="P497" s="11">
        <v>0</v>
      </c>
      <c r="Q497" s="2">
        <v>0</v>
      </c>
      <c r="R497" s="2">
        <v>3</v>
      </c>
      <c r="S497" s="2">
        <v>3</v>
      </c>
      <c r="T497" s="2">
        <v>0</v>
      </c>
      <c r="U497" s="11">
        <v>0</v>
      </c>
      <c r="V497" s="44">
        <f t="shared" si="275"/>
        <v>0</v>
      </c>
      <c r="W497" s="1">
        <v>0</v>
      </c>
      <c r="X497" s="1">
        <v>0</v>
      </c>
      <c r="Y497" s="1">
        <v>0</v>
      </c>
      <c r="Z497" s="1">
        <v>4</v>
      </c>
      <c r="AA497" s="1">
        <v>0</v>
      </c>
      <c r="AB497" s="1">
        <v>3</v>
      </c>
      <c r="AC497" s="19">
        <f t="shared" si="276"/>
        <v>3.1428571428571428</v>
      </c>
      <c r="AD497" s="10"/>
      <c r="AE497" s="11"/>
      <c r="AF497" s="11"/>
    </row>
    <row r="498" spans="2:33" x14ac:dyDescent="0.45">
      <c r="B498" s="1" t="s">
        <v>76</v>
      </c>
      <c r="C498" s="1" t="s">
        <v>77</v>
      </c>
      <c r="D498" s="57" t="s">
        <v>2</v>
      </c>
      <c r="E498" s="1" t="s">
        <v>7</v>
      </c>
      <c r="F498" s="7">
        <v>2</v>
      </c>
      <c r="G498" s="7">
        <f t="shared" si="260"/>
        <v>2</v>
      </c>
      <c r="H498" s="7">
        <v>2</v>
      </c>
      <c r="I498" s="16">
        <f t="shared" si="270"/>
        <v>1</v>
      </c>
      <c r="J498" s="1">
        <v>0</v>
      </c>
      <c r="K498" s="87">
        <f t="shared" si="271"/>
        <v>0</v>
      </c>
      <c r="L498" s="2">
        <v>2</v>
      </c>
      <c r="M498" s="44">
        <f t="shared" si="272"/>
        <v>1</v>
      </c>
      <c r="N498" s="2">
        <v>0</v>
      </c>
      <c r="O498" s="2">
        <v>0</v>
      </c>
      <c r="P498" s="11">
        <v>0</v>
      </c>
      <c r="Q498" s="2">
        <v>0</v>
      </c>
      <c r="R498" s="2">
        <v>0</v>
      </c>
      <c r="S498" s="2">
        <v>0</v>
      </c>
      <c r="T498" s="2">
        <v>0</v>
      </c>
      <c r="U498" s="11">
        <v>0</v>
      </c>
      <c r="V498" s="44">
        <f t="shared" si="275"/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2</v>
      </c>
      <c r="AC498" s="19">
        <f t="shared" si="276"/>
        <v>2</v>
      </c>
      <c r="AD498" s="10"/>
      <c r="AE498" s="11"/>
      <c r="AF498" s="11"/>
    </row>
    <row r="499" spans="2:33" x14ac:dyDescent="0.45">
      <c r="B499" s="1" t="s">
        <v>76</v>
      </c>
      <c r="C499" s="1" t="s">
        <v>77</v>
      </c>
      <c r="D499" s="57" t="s">
        <v>2</v>
      </c>
      <c r="E499" s="1" t="s">
        <v>8</v>
      </c>
      <c r="F499" s="7">
        <v>11</v>
      </c>
      <c r="G499" s="7">
        <f t="shared" si="260"/>
        <v>11</v>
      </c>
      <c r="H499" s="7">
        <v>7</v>
      </c>
      <c r="I499" s="16">
        <f t="shared" si="270"/>
        <v>0.63636363636363635</v>
      </c>
      <c r="J499" s="1">
        <v>7</v>
      </c>
      <c r="K499" s="87">
        <f t="shared" si="271"/>
        <v>0.63636363636363635</v>
      </c>
      <c r="L499" s="2">
        <v>0</v>
      </c>
      <c r="M499" s="44">
        <f t="shared" si="272"/>
        <v>0</v>
      </c>
      <c r="N499" s="2">
        <v>0</v>
      </c>
      <c r="O499" s="2">
        <v>0</v>
      </c>
      <c r="P499" s="11">
        <v>0</v>
      </c>
      <c r="Q499" s="2">
        <v>0</v>
      </c>
      <c r="R499" s="2">
        <v>4</v>
      </c>
      <c r="S499" s="2">
        <v>3</v>
      </c>
      <c r="T499" s="2">
        <v>1</v>
      </c>
      <c r="U499" s="11">
        <v>0</v>
      </c>
      <c r="V499" s="44">
        <f t="shared" si="275"/>
        <v>0</v>
      </c>
      <c r="W499" s="1">
        <v>0</v>
      </c>
      <c r="X499" s="1">
        <v>0</v>
      </c>
      <c r="Y499" s="1">
        <v>1</v>
      </c>
      <c r="Z499" s="1">
        <v>1</v>
      </c>
      <c r="AA499" s="1">
        <v>1</v>
      </c>
      <c r="AB499" s="1">
        <v>4</v>
      </c>
      <c r="AC499" s="19">
        <f t="shared" si="276"/>
        <v>2.8571428571428572</v>
      </c>
      <c r="AD499" s="10"/>
      <c r="AE499" s="11"/>
      <c r="AF499" s="11"/>
    </row>
    <row r="500" spans="2:33" s="5" customFormat="1" x14ac:dyDescent="0.45">
      <c r="B500" s="2"/>
      <c r="C500" s="2"/>
      <c r="D500" s="58"/>
      <c r="E500" s="2"/>
      <c r="F500" s="8"/>
      <c r="G500" s="7">
        <f t="shared" si="260"/>
        <v>0</v>
      </c>
      <c r="H500" s="8"/>
      <c r="I500" s="16"/>
      <c r="J500" s="2"/>
      <c r="K500" s="87"/>
      <c r="L500" s="2"/>
      <c r="M500" s="44"/>
      <c r="N500" s="2"/>
      <c r="O500" s="2"/>
      <c r="P500" s="11"/>
      <c r="Q500" s="2"/>
      <c r="R500" s="2"/>
      <c r="S500" s="2"/>
      <c r="T500" s="2"/>
      <c r="U500" s="11"/>
      <c r="V500" s="44"/>
      <c r="W500" s="2"/>
      <c r="X500" s="2"/>
      <c r="Y500" s="2"/>
      <c r="Z500" s="2"/>
      <c r="AA500" s="2"/>
      <c r="AB500" s="2"/>
      <c r="AC500" s="19"/>
      <c r="AD500" s="10"/>
      <c r="AE500" s="11"/>
      <c r="AF500" s="11"/>
      <c r="AG500" s="24"/>
    </row>
    <row r="501" spans="2:33" x14ac:dyDescent="0.45">
      <c r="B501" s="1" t="s">
        <v>78</v>
      </c>
      <c r="C501" s="1" t="s">
        <v>79</v>
      </c>
      <c r="D501" s="57" t="s">
        <v>2</v>
      </c>
      <c r="E501" s="1" t="s">
        <v>4</v>
      </c>
      <c r="F501" s="7">
        <v>11</v>
      </c>
      <c r="G501" s="7">
        <f t="shared" si="260"/>
        <v>11</v>
      </c>
      <c r="H501" s="7">
        <v>11</v>
      </c>
      <c r="I501" s="16">
        <f t="shared" si="270"/>
        <v>1</v>
      </c>
      <c r="J501" s="1">
        <v>11</v>
      </c>
      <c r="K501" s="87">
        <f t="shared" si="271"/>
        <v>1</v>
      </c>
      <c r="L501" s="2">
        <v>0</v>
      </c>
      <c r="M501" s="44">
        <f t="shared" si="272"/>
        <v>0</v>
      </c>
      <c r="N501" s="2">
        <v>0</v>
      </c>
      <c r="O501" s="2">
        <v>0</v>
      </c>
      <c r="P501" s="11">
        <v>0</v>
      </c>
      <c r="Q501" s="2">
        <v>0</v>
      </c>
      <c r="R501" s="2">
        <v>0</v>
      </c>
      <c r="S501" s="2">
        <v>0</v>
      </c>
      <c r="T501" s="2">
        <v>0</v>
      </c>
      <c r="U501" s="11">
        <v>0</v>
      </c>
      <c r="V501" s="44">
        <f>U501/G501</f>
        <v>0</v>
      </c>
      <c r="W501" s="1">
        <v>0</v>
      </c>
      <c r="X501" s="1">
        <v>0</v>
      </c>
      <c r="Y501" s="1">
        <v>1</v>
      </c>
      <c r="Z501" s="1">
        <v>5</v>
      </c>
      <c r="AA501" s="1">
        <v>3</v>
      </c>
      <c r="AB501" s="1">
        <v>2</v>
      </c>
      <c r="AC501" s="19">
        <f>((Y501*5)+(Z501*4)+(AA501*3)+(AB501*2))/H501</f>
        <v>3.4545454545454546</v>
      </c>
      <c r="AD501" s="10">
        <v>5</v>
      </c>
      <c r="AE501" s="11" t="s">
        <v>1102</v>
      </c>
      <c r="AF501" s="11"/>
    </row>
    <row r="502" spans="2:33" x14ac:dyDescent="0.45">
      <c r="B502" s="1" t="s">
        <v>78</v>
      </c>
      <c r="C502" s="1" t="s">
        <v>79</v>
      </c>
      <c r="D502" s="57" t="s">
        <v>2</v>
      </c>
      <c r="E502" s="1" t="s">
        <v>5</v>
      </c>
      <c r="F502" s="7">
        <v>19</v>
      </c>
      <c r="G502" s="7">
        <f t="shared" si="260"/>
        <v>18</v>
      </c>
      <c r="H502" s="7">
        <v>16</v>
      </c>
      <c r="I502" s="16">
        <f t="shared" si="270"/>
        <v>0.88888888888888884</v>
      </c>
      <c r="J502" s="1">
        <v>16</v>
      </c>
      <c r="K502" s="87">
        <f t="shared" si="271"/>
        <v>0.88888888888888884</v>
      </c>
      <c r="L502" s="2">
        <v>0</v>
      </c>
      <c r="M502" s="44">
        <f t="shared" si="272"/>
        <v>0</v>
      </c>
      <c r="N502" s="2">
        <v>0</v>
      </c>
      <c r="O502" s="2">
        <v>0</v>
      </c>
      <c r="P502" s="11">
        <v>1</v>
      </c>
      <c r="Q502" s="2">
        <v>0</v>
      </c>
      <c r="R502" s="2">
        <v>2</v>
      </c>
      <c r="S502" s="2">
        <v>2</v>
      </c>
      <c r="T502" s="2">
        <v>0</v>
      </c>
      <c r="U502" s="11">
        <v>0</v>
      </c>
      <c r="V502" s="44">
        <f>U502/G502</f>
        <v>0</v>
      </c>
      <c r="W502" s="1">
        <v>0</v>
      </c>
      <c r="X502" s="1">
        <v>0</v>
      </c>
      <c r="Y502" s="1">
        <v>6</v>
      </c>
      <c r="Z502" s="1">
        <v>9</v>
      </c>
      <c r="AA502" s="1">
        <v>0</v>
      </c>
      <c r="AB502" s="1">
        <v>1</v>
      </c>
      <c r="AC502" s="19">
        <f>((Y502*5)+(Z502*4)+(AA502*3)+(AB502*2))/H502</f>
        <v>4.25</v>
      </c>
      <c r="AD502" s="10"/>
      <c r="AE502" s="11"/>
      <c r="AF502" s="11"/>
    </row>
    <row r="503" spans="2:33" x14ac:dyDescent="0.45">
      <c r="B503" s="1" t="s">
        <v>78</v>
      </c>
      <c r="C503" s="1" t="s">
        <v>79</v>
      </c>
      <c r="D503" s="57" t="s">
        <v>2</v>
      </c>
      <c r="E503" s="1" t="s">
        <v>6</v>
      </c>
      <c r="F503" s="7">
        <v>33</v>
      </c>
      <c r="G503" s="7">
        <f t="shared" si="260"/>
        <v>33</v>
      </c>
      <c r="H503" s="7">
        <v>29</v>
      </c>
      <c r="I503" s="16">
        <f t="shared" si="270"/>
        <v>0.87878787878787878</v>
      </c>
      <c r="J503" s="1">
        <v>28</v>
      </c>
      <c r="K503" s="87">
        <f t="shared" si="271"/>
        <v>0.84848484848484851</v>
      </c>
      <c r="L503" s="2">
        <v>1</v>
      </c>
      <c r="M503" s="44">
        <f t="shared" si="272"/>
        <v>3.0303030303030304E-2</v>
      </c>
      <c r="N503" s="2">
        <v>0</v>
      </c>
      <c r="O503" s="2">
        <v>0</v>
      </c>
      <c r="P503" s="11">
        <v>0</v>
      </c>
      <c r="Q503" s="2">
        <v>0</v>
      </c>
      <c r="R503" s="2">
        <v>4</v>
      </c>
      <c r="S503" s="2">
        <v>4</v>
      </c>
      <c r="T503" s="2">
        <v>0</v>
      </c>
      <c r="U503" s="11">
        <v>0</v>
      </c>
      <c r="V503" s="44">
        <f>U503/G503</f>
        <v>0</v>
      </c>
      <c r="W503" s="1">
        <v>0</v>
      </c>
      <c r="X503" s="1">
        <v>0</v>
      </c>
      <c r="Y503" s="1">
        <v>2</v>
      </c>
      <c r="Z503" s="1">
        <v>10</v>
      </c>
      <c r="AA503" s="1">
        <v>12</v>
      </c>
      <c r="AB503" s="1">
        <v>5</v>
      </c>
      <c r="AC503" s="19">
        <f>((Y503*5)+(Z503*4)+(AA503*3)+(AB503*2))/H503</f>
        <v>3.3103448275862069</v>
      </c>
      <c r="AD503" s="10"/>
      <c r="AE503" s="11"/>
      <c r="AF503" s="11"/>
    </row>
    <row r="504" spans="2:33" x14ac:dyDescent="0.45">
      <c r="B504" s="1" t="s">
        <v>78</v>
      </c>
      <c r="C504" s="1" t="s">
        <v>79</v>
      </c>
      <c r="D504" s="57" t="s">
        <v>2</v>
      </c>
      <c r="E504" s="1" t="s">
        <v>7</v>
      </c>
      <c r="F504" s="7">
        <v>31</v>
      </c>
      <c r="G504" s="7">
        <f t="shared" si="260"/>
        <v>31</v>
      </c>
      <c r="H504" s="7">
        <v>25</v>
      </c>
      <c r="I504" s="16">
        <f t="shared" si="270"/>
        <v>0.80645161290322576</v>
      </c>
      <c r="J504" s="1">
        <v>24</v>
      </c>
      <c r="K504" s="87">
        <f t="shared" si="271"/>
        <v>0.77419354838709675</v>
      </c>
      <c r="L504" s="2">
        <v>1</v>
      </c>
      <c r="M504" s="44">
        <f t="shared" si="272"/>
        <v>3.2258064516129031E-2</v>
      </c>
      <c r="N504" s="2">
        <v>0</v>
      </c>
      <c r="O504" s="2">
        <v>0</v>
      </c>
      <c r="P504" s="11">
        <v>0</v>
      </c>
      <c r="Q504" s="2">
        <v>0</v>
      </c>
      <c r="R504" s="2">
        <v>6</v>
      </c>
      <c r="S504" s="2">
        <v>6</v>
      </c>
      <c r="T504" s="2">
        <v>0</v>
      </c>
      <c r="U504" s="11">
        <v>0</v>
      </c>
      <c r="V504" s="44">
        <f>U504/G504</f>
        <v>0</v>
      </c>
      <c r="W504" s="1">
        <v>0</v>
      </c>
      <c r="X504" s="1">
        <v>0</v>
      </c>
      <c r="Y504" s="1">
        <v>4</v>
      </c>
      <c r="Z504" s="1">
        <v>8</v>
      </c>
      <c r="AA504" s="1">
        <v>12</v>
      </c>
      <c r="AB504" s="1">
        <v>1</v>
      </c>
      <c r="AC504" s="19">
        <f>((Y504*5)+(Z504*4)+(AA504*3)+(AB504*2))/H504</f>
        <v>3.6</v>
      </c>
      <c r="AD504" s="10"/>
      <c r="AE504" s="11"/>
      <c r="AF504" s="11"/>
    </row>
    <row r="505" spans="2:33" x14ac:dyDescent="0.45">
      <c r="B505" s="1" t="s">
        <v>78</v>
      </c>
      <c r="C505" s="1" t="s">
        <v>79</v>
      </c>
      <c r="D505" s="57" t="s">
        <v>2</v>
      </c>
      <c r="E505" s="1" t="s">
        <v>8</v>
      </c>
      <c r="F505" s="7">
        <v>20</v>
      </c>
      <c r="G505" s="7">
        <f t="shared" si="260"/>
        <v>19</v>
      </c>
      <c r="H505" s="7">
        <v>17</v>
      </c>
      <c r="I505" s="16">
        <f t="shared" si="270"/>
        <v>0.89473684210526316</v>
      </c>
      <c r="J505" s="1">
        <v>16</v>
      </c>
      <c r="K505" s="87">
        <f t="shared" si="271"/>
        <v>0.84210526315789469</v>
      </c>
      <c r="L505" s="2">
        <v>1</v>
      </c>
      <c r="M505" s="44">
        <f t="shared" si="272"/>
        <v>5.2631578947368418E-2</v>
      </c>
      <c r="N505" s="2">
        <v>0</v>
      </c>
      <c r="O505" s="2">
        <v>0</v>
      </c>
      <c r="P505" s="11">
        <v>0</v>
      </c>
      <c r="Q505" s="2">
        <v>0</v>
      </c>
      <c r="R505" s="2">
        <v>3</v>
      </c>
      <c r="S505" s="2">
        <v>3</v>
      </c>
      <c r="T505" s="2">
        <v>0</v>
      </c>
      <c r="U505" s="11">
        <v>1</v>
      </c>
      <c r="V505" s="44">
        <f>U505/G505</f>
        <v>5.2631578947368418E-2</v>
      </c>
      <c r="W505" s="1">
        <v>1</v>
      </c>
      <c r="X505" s="1">
        <v>0</v>
      </c>
      <c r="Y505" s="1">
        <v>5</v>
      </c>
      <c r="Z505" s="1">
        <v>8</v>
      </c>
      <c r="AA505" s="1">
        <v>2</v>
      </c>
      <c r="AB505" s="1">
        <v>2</v>
      </c>
      <c r="AC505" s="19">
        <f>((Y505*5)+(Z505*4)+(AA505*3)+(AB505*2))/H505</f>
        <v>3.9411764705882355</v>
      </c>
      <c r="AD505" s="10"/>
      <c r="AE505" s="11"/>
      <c r="AF505" s="11"/>
    </row>
    <row r="506" spans="2:33" s="5" customFormat="1" x14ac:dyDescent="0.45">
      <c r="B506" s="2"/>
      <c r="C506" s="2"/>
      <c r="D506" s="58"/>
      <c r="E506" s="2"/>
      <c r="F506" s="8"/>
      <c r="G506" s="7">
        <f t="shared" si="260"/>
        <v>0</v>
      </c>
      <c r="H506" s="8"/>
      <c r="I506" s="16"/>
      <c r="J506" s="2"/>
      <c r="K506" s="87"/>
      <c r="L506" s="2"/>
      <c r="M506" s="44"/>
      <c r="N506" s="2"/>
      <c r="O506" s="2"/>
      <c r="P506" s="11"/>
      <c r="Q506" s="2"/>
      <c r="R506" s="2"/>
      <c r="S506" s="2"/>
      <c r="T506" s="2"/>
      <c r="U506" s="11"/>
      <c r="V506" s="44"/>
      <c r="W506" s="2"/>
      <c r="X506" s="2"/>
      <c r="Y506" s="2"/>
      <c r="Z506" s="2"/>
      <c r="AA506" s="2"/>
      <c r="AB506" s="2"/>
      <c r="AC506" s="19"/>
      <c r="AD506" s="10"/>
      <c r="AE506" s="11"/>
      <c r="AF506" s="11"/>
      <c r="AG506" s="24"/>
    </row>
    <row r="507" spans="2:33" x14ac:dyDescent="0.45">
      <c r="B507" s="1" t="s">
        <v>84</v>
      </c>
      <c r="C507" s="1" t="s">
        <v>85</v>
      </c>
      <c r="D507" s="57" t="s">
        <v>2</v>
      </c>
      <c r="E507" s="1" t="s">
        <v>3</v>
      </c>
      <c r="F507" s="7">
        <v>165</v>
      </c>
      <c r="G507" s="7">
        <f t="shared" si="260"/>
        <v>163</v>
      </c>
      <c r="H507" s="7">
        <v>148</v>
      </c>
      <c r="I507" s="16">
        <f t="shared" si="270"/>
        <v>0.90797546012269936</v>
      </c>
      <c r="J507" s="1">
        <v>132</v>
      </c>
      <c r="K507" s="87">
        <f t="shared" si="271"/>
        <v>0.80981595092024539</v>
      </c>
      <c r="L507" s="2">
        <v>16</v>
      </c>
      <c r="M507" s="44">
        <f t="shared" si="272"/>
        <v>9.815950920245399E-2</v>
      </c>
      <c r="N507" s="2">
        <v>0</v>
      </c>
      <c r="O507" s="2">
        <v>0</v>
      </c>
      <c r="P507" s="11">
        <v>0</v>
      </c>
      <c r="Q507" s="2">
        <v>0</v>
      </c>
      <c r="R507" s="2">
        <v>17</v>
      </c>
      <c r="S507" s="2">
        <v>14</v>
      </c>
      <c r="T507" s="2">
        <v>3</v>
      </c>
      <c r="U507" s="11">
        <v>2</v>
      </c>
      <c r="V507" s="44">
        <f t="shared" ref="V507:V512" si="277">U507/G507</f>
        <v>1.2269938650306749E-2</v>
      </c>
      <c r="W507" s="1">
        <v>2</v>
      </c>
      <c r="X507" s="1">
        <v>0</v>
      </c>
      <c r="Y507" s="1">
        <v>23</v>
      </c>
      <c r="Z507" s="1">
        <v>43</v>
      </c>
      <c r="AA507" s="1">
        <v>52</v>
      </c>
      <c r="AB507" s="1">
        <v>30</v>
      </c>
      <c r="AC507" s="19">
        <f t="shared" ref="AC507:AC512" si="278">((Y507*5)+(Z507*4)+(AA507*3)+(AB507*2))/H507</f>
        <v>3.3986486486486487</v>
      </c>
      <c r="AD507" s="10"/>
      <c r="AE507" s="11"/>
      <c r="AF507" s="11"/>
    </row>
    <row r="508" spans="2:33" x14ac:dyDescent="0.45">
      <c r="B508" s="1" t="s">
        <v>84</v>
      </c>
      <c r="C508" s="1" t="s">
        <v>85</v>
      </c>
      <c r="D508" s="57" t="s">
        <v>2</v>
      </c>
      <c r="E508" s="1" t="s">
        <v>4</v>
      </c>
      <c r="F508" s="7">
        <v>126</v>
      </c>
      <c r="G508" s="7">
        <f t="shared" si="260"/>
        <v>125</v>
      </c>
      <c r="H508" s="7">
        <v>107</v>
      </c>
      <c r="I508" s="16">
        <f t="shared" si="270"/>
        <v>0.85599999999999998</v>
      </c>
      <c r="J508" s="1">
        <v>100</v>
      </c>
      <c r="K508" s="87">
        <f t="shared" si="271"/>
        <v>0.8</v>
      </c>
      <c r="L508" s="2">
        <v>7</v>
      </c>
      <c r="M508" s="44">
        <f t="shared" si="272"/>
        <v>5.6000000000000001E-2</v>
      </c>
      <c r="N508" s="2">
        <v>0</v>
      </c>
      <c r="O508" s="2">
        <v>0</v>
      </c>
      <c r="P508" s="11">
        <v>0</v>
      </c>
      <c r="Q508" s="2">
        <v>0</v>
      </c>
      <c r="R508" s="2">
        <v>19</v>
      </c>
      <c r="S508" s="2">
        <v>17</v>
      </c>
      <c r="T508" s="2">
        <v>2</v>
      </c>
      <c r="U508" s="11">
        <v>1</v>
      </c>
      <c r="V508" s="44">
        <f t="shared" si="277"/>
        <v>8.0000000000000002E-3</v>
      </c>
      <c r="W508" s="1">
        <v>1</v>
      </c>
      <c r="X508" s="1">
        <v>0</v>
      </c>
      <c r="Y508" s="1">
        <v>36</v>
      </c>
      <c r="Z508" s="1">
        <v>27</v>
      </c>
      <c r="AA508" s="1">
        <v>26</v>
      </c>
      <c r="AB508" s="1">
        <v>18</v>
      </c>
      <c r="AC508" s="19">
        <f t="shared" si="278"/>
        <v>3.7570093457943927</v>
      </c>
      <c r="AD508" s="10"/>
      <c r="AE508" s="11"/>
      <c r="AF508" s="11"/>
    </row>
    <row r="509" spans="2:33" x14ac:dyDescent="0.45">
      <c r="B509" s="1" t="s">
        <v>84</v>
      </c>
      <c r="C509" s="1" t="s">
        <v>85</v>
      </c>
      <c r="D509" s="57" t="s">
        <v>2</v>
      </c>
      <c r="E509" s="1" t="s">
        <v>5</v>
      </c>
      <c r="F509" s="7">
        <v>146</v>
      </c>
      <c r="G509" s="7">
        <f t="shared" si="260"/>
        <v>142</v>
      </c>
      <c r="H509" s="7">
        <v>136</v>
      </c>
      <c r="I509" s="16">
        <f t="shared" si="270"/>
        <v>0.95774647887323938</v>
      </c>
      <c r="J509" s="1">
        <v>126</v>
      </c>
      <c r="K509" s="87">
        <f t="shared" si="271"/>
        <v>0.88732394366197187</v>
      </c>
      <c r="L509" s="2">
        <v>10</v>
      </c>
      <c r="M509" s="44">
        <f t="shared" si="272"/>
        <v>7.0422535211267609E-2</v>
      </c>
      <c r="N509" s="2">
        <v>0</v>
      </c>
      <c r="O509" s="2">
        <v>0</v>
      </c>
      <c r="P509" s="11">
        <v>3</v>
      </c>
      <c r="Q509" s="2">
        <v>0</v>
      </c>
      <c r="R509" s="2">
        <v>7</v>
      </c>
      <c r="S509" s="2">
        <v>5</v>
      </c>
      <c r="T509" s="2">
        <v>2</v>
      </c>
      <c r="U509" s="11">
        <v>1</v>
      </c>
      <c r="V509" s="44">
        <f t="shared" si="277"/>
        <v>7.0422535211267607E-3</v>
      </c>
      <c r="W509" s="1">
        <v>0</v>
      </c>
      <c r="X509" s="1">
        <v>1</v>
      </c>
      <c r="Y509" s="1">
        <v>20</v>
      </c>
      <c r="Z509" s="1">
        <v>41</v>
      </c>
      <c r="AA509" s="1">
        <v>47</v>
      </c>
      <c r="AB509" s="1">
        <v>28</v>
      </c>
      <c r="AC509" s="19">
        <f t="shared" si="278"/>
        <v>3.3897058823529411</v>
      </c>
      <c r="AD509" s="10"/>
      <c r="AE509" s="11"/>
      <c r="AF509" s="11"/>
    </row>
    <row r="510" spans="2:33" x14ac:dyDescent="0.45">
      <c r="B510" s="1" t="s">
        <v>84</v>
      </c>
      <c r="C510" s="1" t="s">
        <v>85</v>
      </c>
      <c r="D510" s="57" t="s">
        <v>2</v>
      </c>
      <c r="E510" s="1" t="s">
        <v>6</v>
      </c>
      <c r="F510" s="7">
        <v>180</v>
      </c>
      <c r="G510" s="7">
        <f t="shared" si="260"/>
        <v>173</v>
      </c>
      <c r="H510" s="7">
        <v>122</v>
      </c>
      <c r="I510" s="16">
        <f t="shared" si="270"/>
        <v>0.7052023121387283</v>
      </c>
      <c r="J510" s="1">
        <v>120</v>
      </c>
      <c r="K510" s="87">
        <f t="shared" si="271"/>
        <v>0.69364161849710981</v>
      </c>
      <c r="L510" s="2">
        <v>2</v>
      </c>
      <c r="M510" s="44">
        <f t="shared" si="272"/>
        <v>1.1560693641618497E-2</v>
      </c>
      <c r="N510" s="2">
        <v>0</v>
      </c>
      <c r="O510" s="2">
        <v>0</v>
      </c>
      <c r="P510" s="11">
        <v>5</v>
      </c>
      <c r="Q510" s="2">
        <v>0</v>
      </c>
      <c r="R510" s="2">
        <v>53</v>
      </c>
      <c r="S510" s="2">
        <v>53</v>
      </c>
      <c r="T510" s="2">
        <v>0</v>
      </c>
      <c r="U510" s="11">
        <v>2</v>
      </c>
      <c r="V510" s="44">
        <f t="shared" si="277"/>
        <v>1.1560693641618497E-2</v>
      </c>
      <c r="W510" s="1">
        <v>2</v>
      </c>
      <c r="X510" s="1">
        <v>0</v>
      </c>
      <c r="Y510" s="1">
        <v>12</v>
      </c>
      <c r="Z510" s="1">
        <v>18</v>
      </c>
      <c r="AA510" s="1">
        <v>44</v>
      </c>
      <c r="AB510" s="1">
        <v>48</v>
      </c>
      <c r="AC510" s="19">
        <f t="shared" si="278"/>
        <v>2.9508196721311477</v>
      </c>
      <c r="AD510" s="10"/>
      <c r="AE510" s="11"/>
      <c r="AF510" s="11"/>
    </row>
    <row r="511" spans="2:33" x14ac:dyDescent="0.45">
      <c r="B511" s="1" t="s">
        <v>84</v>
      </c>
      <c r="C511" s="1" t="s">
        <v>85</v>
      </c>
      <c r="D511" s="57" t="s">
        <v>2</v>
      </c>
      <c r="E511" s="1" t="s">
        <v>7</v>
      </c>
      <c r="F511" s="7">
        <v>153</v>
      </c>
      <c r="G511" s="7">
        <f t="shared" si="260"/>
        <v>149</v>
      </c>
      <c r="H511" s="7">
        <v>110</v>
      </c>
      <c r="I511" s="16">
        <f t="shared" si="270"/>
        <v>0.73825503355704702</v>
      </c>
      <c r="J511" s="1">
        <v>84</v>
      </c>
      <c r="K511" s="87">
        <f t="shared" si="271"/>
        <v>0.56375838926174493</v>
      </c>
      <c r="L511" s="2">
        <v>26</v>
      </c>
      <c r="M511" s="44">
        <f t="shared" si="272"/>
        <v>0.17449664429530201</v>
      </c>
      <c r="N511" s="2">
        <v>0</v>
      </c>
      <c r="O511" s="2">
        <v>0</v>
      </c>
      <c r="P511" s="11">
        <v>3</v>
      </c>
      <c r="Q511" s="2">
        <v>0</v>
      </c>
      <c r="R511" s="2">
        <v>40</v>
      </c>
      <c r="S511" s="2">
        <v>39</v>
      </c>
      <c r="T511" s="2">
        <v>1</v>
      </c>
      <c r="U511" s="11">
        <v>1</v>
      </c>
      <c r="V511" s="44">
        <f t="shared" si="277"/>
        <v>6.7114093959731542E-3</v>
      </c>
      <c r="W511" s="1">
        <v>1</v>
      </c>
      <c r="X511" s="1">
        <v>0</v>
      </c>
      <c r="Y511" s="1">
        <v>21</v>
      </c>
      <c r="Z511" s="1">
        <v>24</v>
      </c>
      <c r="AA511" s="1">
        <v>36</v>
      </c>
      <c r="AB511" s="1">
        <v>29</v>
      </c>
      <c r="AC511" s="19">
        <f t="shared" si="278"/>
        <v>3.3363636363636364</v>
      </c>
      <c r="AD511" s="10"/>
      <c r="AE511" s="11"/>
      <c r="AF511" s="11"/>
    </row>
    <row r="512" spans="2:33" x14ac:dyDescent="0.45">
      <c r="B512" s="1" t="s">
        <v>84</v>
      </c>
      <c r="C512" s="1" t="s">
        <v>85</v>
      </c>
      <c r="D512" s="57" t="s">
        <v>2</v>
      </c>
      <c r="E512" s="1" t="s">
        <v>8</v>
      </c>
      <c r="F512" s="7">
        <v>112</v>
      </c>
      <c r="G512" s="7">
        <f t="shared" si="260"/>
        <v>108</v>
      </c>
      <c r="H512" s="7">
        <v>80</v>
      </c>
      <c r="I512" s="16">
        <f t="shared" si="270"/>
        <v>0.7407407407407407</v>
      </c>
      <c r="J512" s="1">
        <v>73</v>
      </c>
      <c r="K512" s="87">
        <f t="shared" si="271"/>
        <v>0.67592592592592593</v>
      </c>
      <c r="L512" s="2">
        <v>7</v>
      </c>
      <c r="M512" s="44">
        <f t="shared" si="272"/>
        <v>6.4814814814814811E-2</v>
      </c>
      <c r="N512" s="2">
        <v>0</v>
      </c>
      <c r="O512" s="2">
        <v>0</v>
      </c>
      <c r="P512" s="11">
        <v>0</v>
      </c>
      <c r="Q512" s="2">
        <v>0</v>
      </c>
      <c r="R512" s="2">
        <v>32</v>
      </c>
      <c r="S512" s="2">
        <v>31</v>
      </c>
      <c r="T512" s="2">
        <v>1</v>
      </c>
      <c r="U512" s="11">
        <v>4</v>
      </c>
      <c r="V512" s="44">
        <f t="shared" si="277"/>
        <v>3.7037037037037035E-2</v>
      </c>
      <c r="W512" s="1">
        <v>4</v>
      </c>
      <c r="X512" s="1">
        <v>0</v>
      </c>
      <c r="Y512" s="1">
        <v>3</v>
      </c>
      <c r="Z512" s="1">
        <v>21</v>
      </c>
      <c r="AA512" s="1">
        <v>46</v>
      </c>
      <c r="AB512" s="1">
        <v>10</v>
      </c>
      <c r="AC512" s="19">
        <f t="shared" si="278"/>
        <v>3.2124999999999999</v>
      </c>
      <c r="AD512" s="10"/>
      <c r="AE512" s="11"/>
      <c r="AF512" s="11"/>
    </row>
    <row r="513" spans="2:33" s="5" customFormat="1" x14ac:dyDescent="0.45">
      <c r="B513" s="2"/>
      <c r="C513" s="2"/>
      <c r="D513" s="58"/>
      <c r="E513" s="2"/>
      <c r="F513" s="8"/>
      <c r="G513" s="7">
        <f t="shared" si="260"/>
        <v>0</v>
      </c>
      <c r="H513" s="8"/>
      <c r="I513" s="16"/>
      <c r="J513" s="2"/>
      <c r="K513" s="87"/>
      <c r="L513" s="2"/>
      <c r="M513" s="44"/>
      <c r="N513" s="2"/>
      <c r="O513" s="2"/>
      <c r="P513" s="11"/>
      <c r="Q513" s="2"/>
      <c r="R513" s="2"/>
      <c r="S513" s="2"/>
      <c r="T513" s="2"/>
      <c r="U513" s="11"/>
      <c r="V513" s="44"/>
      <c r="W513" s="2"/>
      <c r="X513" s="2"/>
      <c r="Y513" s="2"/>
      <c r="Z513" s="2"/>
      <c r="AA513" s="2"/>
      <c r="AB513" s="2"/>
      <c r="AC513" s="40"/>
      <c r="AD513" s="41"/>
      <c r="AE513" s="2"/>
      <c r="AF513" s="2"/>
      <c r="AG513" s="24"/>
    </row>
    <row r="514" spans="2:33" x14ac:dyDescent="0.45">
      <c r="B514" s="49" t="s">
        <v>84</v>
      </c>
      <c r="C514" s="49" t="s">
        <v>85</v>
      </c>
      <c r="D514" s="59" t="s">
        <v>13</v>
      </c>
      <c r="E514" s="49" t="s">
        <v>3</v>
      </c>
      <c r="F514" s="7">
        <v>20</v>
      </c>
      <c r="G514" s="7">
        <f t="shared" si="260"/>
        <v>20</v>
      </c>
      <c r="H514" s="7">
        <v>20</v>
      </c>
      <c r="I514" s="16">
        <f t="shared" ref="I514:I519" si="279">H514/G514</f>
        <v>1</v>
      </c>
      <c r="J514" s="1">
        <v>20</v>
      </c>
      <c r="K514" s="87">
        <f t="shared" ref="K514:K519" si="280">J514/G514</f>
        <v>1</v>
      </c>
      <c r="L514" s="2">
        <v>0</v>
      </c>
      <c r="M514" s="44">
        <f t="shared" ref="M514:M519" si="281">L514/G514</f>
        <v>0</v>
      </c>
      <c r="N514" s="2">
        <v>0</v>
      </c>
      <c r="O514" s="2">
        <v>0</v>
      </c>
      <c r="P514" s="11">
        <v>0</v>
      </c>
      <c r="Q514" s="2">
        <v>0</v>
      </c>
      <c r="R514" s="2">
        <v>0</v>
      </c>
      <c r="S514" s="2">
        <v>0</v>
      </c>
      <c r="T514" s="2">
        <v>0</v>
      </c>
      <c r="U514" s="11">
        <v>0</v>
      </c>
      <c r="V514" s="44">
        <f t="shared" ref="V514:V519" si="282">U514/G514</f>
        <v>0</v>
      </c>
      <c r="W514" s="1">
        <v>0</v>
      </c>
      <c r="X514" s="1">
        <v>0</v>
      </c>
      <c r="Y514" s="1">
        <v>7</v>
      </c>
      <c r="Z514" s="1">
        <v>9</v>
      </c>
      <c r="AA514" s="1">
        <v>3</v>
      </c>
      <c r="AB514" s="1">
        <v>1</v>
      </c>
      <c r="AC514" s="19">
        <f t="shared" ref="AC514:AC519" si="283">((Y514*5)+(Z514*4)+(AA514*3)+(AB514*2))/H514</f>
        <v>4.0999999999999996</v>
      </c>
      <c r="AD514" s="10">
        <v>5</v>
      </c>
      <c r="AE514" s="11" t="s">
        <v>1108</v>
      </c>
      <c r="AF514" s="11"/>
    </row>
    <row r="515" spans="2:33" x14ac:dyDescent="0.45">
      <c r="B515" s="49" t="s">
        <v>84</v>
      </c>
      <c r="C515" s="49" t="s">
        <v>85</v>
      </c>
      <c r="D515" s="59" t="s">
        <v>13</v>
      </c>
      <c r="E515" s="49" t="s">
        <v>4</v>
      </c>
      <c r="F515" s="7">
        <v>27</v>
      </c>
      <c r="G515" s="7">
        <f t="shared" si="260"/>
        <v>27</v>
      </c>
      <c r="H515" s="7">
        <v>25</v>
      </c>
      <c r="I515" s="16">
        <f t="shared" si="279"/>
        <v>0.92592592592592593</v>
      </c>
      <c r="J515" s="1">
        <v>25</v>
      </c>
      <c r="K515" s="87">
        <f t="shared" si="280"/>
        <v>0.92592592592592593</v>
      </c>
      <c r="L515" s="2">
        <v>0</v>
      </c>
      <c r="M515" s="44">
        <f t="shared" si="281"/>
        <v>0</v>
      </c>
      <c r="N515" s="2">
        <v>0</v>
      </c>
      <c r="O515" s="2">
        <v>0</v>
      </c>
      <c r="P515" s="11">
        <v>0</v>
      </c>
      <c r="Q515" s="2">
        <v>0</v>
      </c>
      <c r="R515" s="2">
        <v>2</v>
      </c>
      <c r="S515" s="2">
        <v>0</v>
      </c>
      <c r="T515" s="2">
        <v>2</v>
      </c>
      <c r="U515" s="11">
        <v>0</v>
      </c>
      <c r="V515" s="44">
        <f t="shared" si="282"/>
        <v>0</v>
      </c>
      <c r="W515" s="1">
        <v>0</v>
      </c>
      <c r="X515" s="1">
        <v>0</v>
      </c>
      <c r="Y515" s="1">
        <v>5</v>
      </c>
      <c r="Z515" s="1">
        <v>7</v>
      </c>
      <c r="AA515" s="1">
        <v>7</v>
      </c>
      <c r="AB515" s="1">
        <v>6</v>
      </c>
      <c r="AC515" s="19">
        <f t="shared" si="283"/>
        <v>3.44</v>
      </c>
      <c r="AD515" s="10"/>
      <c r="AE515" s="11"/>
      <c r="AF515" s="11"/>
    </row>
    <row r="516" spans="2:33" x14ac:dyDescent="0.45">
      <c r="B516" s="49" t="s">
        <v>84</v>
      </c>
      <c r="C516" s="49" t="s">
        <v>85</v>
      </c>
      <c r="D516" s="59" t="s">
        <v>13</v>
      </c>
      <c r="E516" s="49" t="s">
        <v>5</v>
      </c>
      <c r="F516" s="7">
        <v>25</v>
      </c>
      <c r="G516" s="7">
        <f t="shared" si="260"/>
        <v>25</v>
      </c>
      <c r="H516" s="7">
        <v>25</v>
      </c>
      <c r="I516" s="16">
        <f t="shared" si="279"/>
        <v>1</v>
      </c>
      <c r="J516" s="1">
        <v>25</v>
      </c>
      <c r="K516" s="87">
        <f t="shared" si="280"/>
        <v>1</v>
      </c>
      <c r="L516" s="2">
        <v>0</v>
      </c>
      <c r="M516" s="44">
        <f t="shared" si="281"/>
        <v>0</v>
      </c>
      <c r="N516" s="2">
        <v>0</v>
      </c>
      <c r="O516" s="2">
        <v>0</v>
      </c>
      <c r="P516" s="11">
        <v>0</v>
      </c>
      <c r="Q516" s="2">
        <v>0</v>
      </c>
      <c r="R516" s="2">
        <v>0</v>
      </c>
      <c r="S516" s="2">
        <v>0</v>
      </c>
      <c r="T516" s="2">
        <v>0</v>
      </c>
      <c r="U516" s="11">
        <v>0</v>
      </c>
      <c r="V516" s="44">
        <f t="shared" si="282"/>
        <v>0</v>
      </c>
      <c r="W516" s="1">
        <v>0</v>
      </c>
      <c r="X516" s="1">
        <v>0</v>
      </c>
      <c r="Y516" s="1">
        <v>14</v>
      </c>
      <c r="Z516" s="1">
        <v>7</v>
      </c>
      <c r="AA516" s="1">
        <v>4</v>
      </c>
      <c r="AB516" s="1">
        <v>0</v>
      </c>
      <c r="AC516" s="19">
        <f t="shared" si="283"/>
        <v>4.4000000000000004</v>
      </c>
      <c r="AD516" s="10"/>
      <c r="AE516" s="11"/>
      <c r="AF516" s="11"/>
    </row>
    <row r="517" spans="2:33" x14ac:dyDescent="0.45">
      <c r="B517" s="49" t="s">
        <v>84</v>
      </c>
      <c r="C517" s="49" t="s">
        <v>85</v>
      </c>
      <c r="D517" s="59" t="s">
        <v>13</v>
      </c>
      <c r="E517" s="49" t="s">
        <v>6</v>
      </c>
      <c r="F517" s="7">
        <v>23</v>
      </c>
      <c r="G517" s="7">
        <f t="shared" si="260"/>
        <v>23</v>
      </c>
      <c r="H517" s="7">
        <v>20</v>
      </c>
      <c r="I517" s="16">
        <f t="shared" si="279"/>
        <v>0.86956521739130432</v>
      </c>
      <c r="J517" s="1">
        <v>20</v>
      </c>
      <c r="K517" s="87">
        <f t="shared" si="280"/>
        <v>0.86956521739130432</v>
      </c>
      <c r="L517" s="2">
        <v>0</v>
      </c>
      <c r="M517" s="44">
        <f t="shared" si="281"/>
        <v>0</v>
      </c>
      <c r="N517" s="2">
        <v>0</v>
      </c>
      <c r="O517" s="2">
        <v>0</v>
      </c>
      <c r="P517" s="11">
        <v>0</v>
      </c>
      <c r="Q517" s="2">
        <v>0</v>
      </c>
      <c r="R517" s="2">
        <v>3</v>
      </c>
      <c r="S517" s="2">
        <v>3</v>
      </c>
      <c r="T517" s="2">
        <v>0</v>
      </c>
      <c r="U517" s="11">
        <v>0</v>
      </c>
      <c r="V517" s="44">
        <f t="shared" si="282"/>
        <v>0</v>
      </c>
      <c r="W517" s="1">
        <v>0</v>
      </c>
      <c r="X517" s="1">
        <v>0</v>
      </c>
      <c r="Y517" s="1">
        <v>5</v>
      </c>
      <c r="Z517" s="1">
        <v>7</v>
      </c>
      <c r="AA517" s="1">
        <v>5</v>
      </c>
      <c r="AB517" s="1">
        <v>3</v>
      </c>
      <c r="AC517" s="19">
        <f t="shared" si="283"/>
        <v>3.7</v>
      </c>
      <c r="AD517" s="10"/>
      <c r="AE517" s="11"/>
      <c r="AF517" s="11"/>
    </row>
    <row r="518" spans="2:33" x14ac:dyDescent="0.45">
      <c r="B518" s="49" t="s">
        <v>84</v>
      </c>
      <c r="C518" s="49" t="s">
        <v>85</v>
      </c>
      <c r="D518" s="59" t="s">
        <v>13</v>
      </c>
      <c r="E518" s="49" t="s">
        <v>7</v>
      </c>
      <c r="F518" s="7">
        <v>69</v>
      </c>
      <c r="G518" s="7">
        <f t="shared" ref="G518:G581" si="284">F518-P518-U518</f>
        <v>69</v>
      </c>
      <c r="H518" s="7">
        <v>58</v>
      </c>
      <c r="I518" s="16">
        <f t="shared" si="279"/>
        <v>0.84057971014492749</v>
      </c>
      <c r="J518" s="1">
        <v>57</v>
      </c>
      <c r="K518" s="87">
        <f t="shared" si="280"/>
        <v>0.82608695652173914</v>
      </c>
      <c r="L518" s="2">
        <v>1</v>
      </c>
      <c r="M518" s="44">
        <f t="shared" si="281"/>
        <v>1.4492753623188406E-2</v>
      </c>
      <c r="N518" s="2">
        <v>0</v>
      </c>
      <c r="O518" s="2">
        <v>0</v>
      </c>
      <c r="P518" s="11">
        <v>0</v>
      </c>
      <c r="Q518" s="2">
        <v>0</v>
      </c>
      <c r="R518" s="2">
        <v>11</v>
      </c>
      <c r="S518" s="2">
        <v>10</v>
      </c>
      <c r="T518" s="2">
        <v>1</v>
      </c>
      <c r="U518" s="11">
        <v>0</v>
      </c>
      <c r="V518" s="44">
        <f t="shared" si="282"/>
        <v>0</v>
      </c>
      <c r="W518" s="1">
        <v>0</v>
      </c>
      <c r="X518" s="1">
        <v>0</v>
      </c>
      <c r="Y518" s="1">
        <v>10</v>
      </c>
      <c r="Z518" s="1">
        <v>15</v>
      </c>
      <c r="AA518" s="1">
        <v>12</v>
      </c>
      <c r="AB518" s="1">
        <v>21</v>
      </c>
      <c r="AC518" s="19">
        <f t="shared" si="283"/>
        <v>3.2413793103448274</v>
      </c>
      <c r="AD518" s="10"/>
      <c r="AE518" s="11"/>
      <c r="AF518" s="11"/>
    </row>
    <row r="519" spans="2:33" x14ac:dyDescent="0.45">
      <c r="B519" s="49" t="s">
        <v>84</v>
      </c>
      <c r="C519" s="49" t="s">
        <v>85</v>
      </c>
      <c r="D519" s="59" t="s">
        <v>13</v>
      </c>
      <c r="E519" s="49" t="s">
        <v>8</v>
      </c>
      <c r="F519" s="7">
        <v>61</v>
      </c>
      <c r="G519" s="7">
        <f t="shared" si="284"/>
        <v>60</v>
      </c>
      <c r="H519" s="7">
        <v>45</v>
      </c>
      <c r="I519" s="16">
        <f t="shared" si="279"/>
        <v>0.75</v>
      </c>
      <c r="J519" s="1">
        <v>44</v>
      </c>
      <c r="K519" s="87">
        <f t="shared" si="280"/>
        <v>0.73333333333333328</v>
      </c>
      <c r="L519" s="2">
        <v>1</v>
      </c>
      <c r="M519" s="44">
        <f t="shared" si="281"/>
        <v>1.6666666666666666E-2</v>
      </c>
      <c r="N519" s="2">
        <v>0</v>
      </c>
      <c r="O519" s="2">
        <v>0</v>
      </c>
      <c r="P519" s="11">
        <v>1</v>
      </c>
      <c r="Q519" s="2">
        <v>0</v>
      </c>
      <c r="R519" s="2">
        <v>15</v>
      </c>
      <c r="S519" s="2">
        <v>15</v>
      </c>
      <c r="T519" s="2">
        <v>0</v>
      </c>
      <c r="U519" s="11">
        <v>0</v>
      </c>
      <c r="V519" s="44">
        <f t="shared" si="282"/>
        <v>0</v>
      </c>
      <c r="W519" s="1">
        <v>0</v>
      </c>
      <c r="X519" s="1">
        <v>0</v>
      </c>
      <c r="Y519" s="1">
        <v>3</v>
      </c>
      <c r="Z519" s="1">
        <v>11</v>
      </c>
      <c r="AA519" s="1">
        <v>22</v>
      </c>
      <c r="AB519" s="1">
        <v>9</v>
      </c>
      <c r="AC519" s="19">
        <f t="shared" si="283"/>
        <v>3.1777777777777776</v>
      </c>
      <c r="AD519" s="10"/>
      <c r="AE519" s="11"/>
      <c r="AF519" s="11"/>
    </row>
    <row r="520" spans="2:33" s="5" customFormat="1" x14ac:dyDescent="0.45">
      <c r="B520" s="2"/>
      <c r="C520" s="2"/>
      <c r="D520" s="58"/>
      <c r="E520" s="2"/>
      <c r="F520" s="8"/>
      <c r="G520" s="7">
        <f t="shared" si="284"/>
        <v>0</v>
      </c>
      <c r="H520" s="8"/>
      <c r="I520" s="16"/>
      <c r="J520" s="2"/>
      <c r="K520" s="87"/>
      <c r="L520" s="2"/>
      <c r="M520" s="44"/>
      <c r="N520" s="2"/>
      <c r="O520" s="2"/>
      <c r="P520" s="11"/>
      <c r="Q520" s="2"/>
      <c r="R520" s="2"/>
      <c r="S520" s="2"/>
      <c r="T520" s="2"/>
      <c r="U520" s="11"/>
      <c r="V520" s="44"/>
      <c r="W520" s="2"/>
      <c r="X520" s="2"/>
      <c r="Y520" s="2"/>
      <c r="Z520" s="2"/>
      <c r="AA520" s="2"/>
      <c r="AB520" s="2"/>
      <c r="AC520" s="19"/>
      <c r="AD520" s="10"/>
      <c r="AE520" s="11"/>
      <c r="AF520" s="11"/>
      <c r="AG520" s="24"/>
    </row>
    <row r="521" spans="2:33" x14ac:dyDescent="0.45">
      <c r="B521" s="1" t="s">
        <v>86</v>
      </c>
      <c r="C521" s="1" t="s">
        <v>87</v>
      </c>
      <c r="D521" s="57" t="s">
        <v>2</v>
      </c>
      <c r="E521" s="1" t="s">
        <v>3</v>
      </c>
      <c r="F521" s="7">
        <v>51</v>
      </c>
      <c r="G521" s="7">
        <f t="shared" si="284"/>
        <v>50</v>
      </c>
      <c r="H521" s="7">
        <v>48</v>
      </c>
      <c r="I521" s="16">
        <f t="shared" si="270"/>
        <v>0.96</v>
      </c>
      <c r="J521" s="1">
        <v>48</v>
      </c>
      <c r="K521" s="87">
        <f t="shared" si="271"/>
        <v>0.96</v>
      </c>
      <c r="L521" s="2">
        <v>0</v>
      </c>
      <c r="M521" s="44">
        <f t="shared" si="272"/>
        <v>0</v>
      </c>
      <c r="N521" s="2">
        <v>0</v>
      </c>
      <c r="O521" s="2">
        <v>0</v>
      </c>
      <c r="P521" s="11">
        <v>0</v>
      </c>
      <c r="Q521" s="2">
        <v>0</v>
      </c>
      <c r="R521" s="2">
        <v>3</v>
      </c>
      <c r="S521" s="2">
        <v>3</v>
      </c>
      <c r="T521" s="2">
        <v>0</v>
      </c>
      <c r="U521" s="11">
        <v>1</v>
      </c>
      <c r="V521" s="44">
        <f t="shared" ref="V521:V526" si="285">U521/G521</f>
        <v>0.02</v>
      </c>
      <c r="W521" s="1">
        <v>1</v>
      </c>
      <c r="X521" s="1">
        <v>0</v>
      </c>
      <c r="Y521" s="1">
        <v>5</v>
      </c>
      <c r="Z521" s="1">
        <v>12</v>
      </c>
      <c r="AA521" s="1">
        <v>20</v>
      </c>
      <c r="AB521" s="1">
        <v>11</v>
      </c>
      <c r="AC521" s="19">
        <f t="shared" ref="AC521:AC526" si="286">((Y521*5)+(Z521*4)+(AA521*3)+(AB521*2))/H521</f>
        <v>3.2291666666666665</v>
      </c>
      <c r="AD521" s="10">
        <v>5</v>
      </c>
      <c r="AE521" s="11" t="s">
        <v>1106</v>
      </c>
      <c r="AF521" s="11"/>
    </row>
    <row r="522" spans="2:33" x14ac:dyDescent="0.45">
      <c r="B522" s="1" t="s">
        <v>86</v>
      </c>
      <c r="C522" s="1" t="s">
        <v>87</v>
      </c>
      <c r="D522" s="57" t="s">
        <v>2</v>
      </c>
      <c r="E522" s="1" t="s">
        <v>4</v>
      </c>
      <c r="F522" s="7">
        <v>42</v>
      </c>
      <c r="G522" s="7">
        <f t="shared" si="284"/>
        <v>42</v>
      </c>
      <c r="H522" s="7">
        <v>39</v>
      </c>
      <c r="I522" s="16">
        <f t="shared" si="270"/>
        <v>0.9285714285714286</v>
      </c>
      <c r="J522" s="1">
        <v>39</v>
      </c>
      <c r="K522" s="87">
        <f t="shared" si="271"/>
        <v>0.9285714285714286</v>
      </c>
      <c r="L522" s="2">
        <v>0</v>
      </c>
      <c r="M522" s="44">
        <f t="shared" si="272"/>
        <v>0</v>
      </c>
      <c r="N522" s="2">
        <v>0</v>
      </c>
      <c r="O522" s="2">
        <v>0</v>
      </c>
      <c r="P522" s="11">
        <v>0</v>
      </c>
      <c r="Q522" s="2">
        <v>0</v>
      </c>
      <c r="R522" s="2">
        <v>3</v>
      </c>
      <c r="S522" s="2">
        <v>2</v>
      </c>
      <c r="T522" s="2">
        <v>1</v>
      </c>
      <c r="U522" s="11">
        <v>0</v>
      </c>
      <c r="V522" s="44">
        <f t="shared" si="285"/>
        <v>0</v>
      </c>
      <c r="W522" s="1">
        <v>0</v>
      </c>
      <c r="X522" s="1">
        <v>0</v>
      </c>
      <c r="Y522" s="1">
        <v>2</v>
      </c>
      <c r="Z522" s="1">
        <v>15</v>
      </c>
      <c r="AA522" s="1">
        <v>12</v>
      </c>
      <c r="AB522" s="1">
        <v>10</v>
      </c>
      <c r="AC522" s="19">
        <f t="shared" si="286"/>
        <v>3.2307692307692308</v>
      </c>
      <c r="AD522" s="10"/>
      <c r="AE522" s="11"/>
      <c r="AF522" s="11"/>
    </row>
    <row r="523" spans="2:33" x14ac:dyDescent="0.45">
      <c r="B523" s="1" t="s">
        <v>86</v>
      </c>
      <c r="C523" s="1" t="s">
        <v>87</v>
      </c>
      <c r="D523" s="57" t="s">
        <v>2</v>
      </c>
      <c r="E523" s="1" t="s">
        <v>5</v>
      </c>
      <c r="F523" s="7">
        <v>50</v>
      </c>
      <c r="G523" s="7">
        <f t="shared" si="284"/>
        <v>49</v>
      </c>
      <c r="H523" s="7">
        <v>48</v>
      </c>
      <c r="I523" s="16">
        <f t="shared" si="270"/>
        <v>0.97959183673469385</v>
      </c>
      <c r="J523" s="1">
        <v>48</v>
      </c>
      <c r="K523" s="87">
        <f t="shared" si="271"/>
        <v>0.97959183673469385</v>
      </c>
      <c r="L523" s="2">
        <v>0</v>
      </c>
      <c r="M523" s="44">
        <f t="shared" si="272"/>
        <v>0</v>
      </c>
      <c r="N523" s="2">
        <v>0</v>
      </c>
      <c r="O523" s="2">
        <v>0</v>
      </c>
      <c r="P523" s="11">
        <v>1</v>
      </c>
      <c r="Q523" s="2">
        <v>0</v>
      </c>
      <c r="R523" s="2">
        <v>1</v>
      </c>
      <c r="S523" s="2">
        <v>0</v>
      </c>
      <c r="T523" s="2">
        <v>1</v>
      </c>
      <c r="U523" s="11">
        <v>0</v>
      </c>
      <c r="V523" s="44">
        <f t="shared" si="285"/>
        <v>0</v>
      </c>
      <c r="W523" s="1">
        <v>0</v>
      </c>
      <c r="X523" s="1">
        <v>0</v>
      </c>
      <c r="Y523" s="1">
        <v>1</v>
      </c>
      <c r="Z523" s="1">
        <v>17</v>
      </c>
      <c r="AA523" s="1">
        <v>18</v>
      </c>
      <c r="AB523" s="1">
        <v>12</v>
      </c>
      <c r="AC523" s="19">
        <f t="shared" si="286"/>
        <v>3.1458333333333335</v>
      </c>
      <c r="AD523" s="10"/>
      <c r="AE523" s="11"/>
      <c r="AF523" s="11"/>
    </row>
    <row r="524" spans="2:33" x14ac:dyDescent="0.45">
      <c r="B524" s="1" t="s">
        <v>86</v>
      </c>
      <c r="C524" s="1" t="s">
        <v>87</v>
      </c>
      <c r="D524" s="57" t="s">
        <v>2</v>
      </c>
      <c r="E524" s="1" t="s">
        <v>6</v>
      </c>
      <c r="F524" s="7">
        <v>52</v>
      </c>
      <c r="G524" s="7">
        <f t="shared" si="284"/>
        <v>50</v>
      </c>
      <c r="H524" s="7">
        <v>45</v>
      </c>
      <c r="I524" s="16">
        <f t="shared" si="270"/>
        <v>0.9</v>
      </c>
      <c r="J524" s="1">
        <v>45</v>
      </c>
      <c r="K524" s="87">
        <f t="shared" si="271"/>
        <v>0.9</v>
      </c>
      <c r="L524" s="2">
        <v>0</v>
      </c>
      <c r="M524" s="44">
        <f t="shared" si="272"/>
        <v>0</v>
      </c>
      <c r="N524" s="2">
        <v>0</v>
      </c>
      <c r="O524" s="2">
        <v>0</v>
      </c>
      <c r="P524" s="11">
        <v>1</v>
      </c>
      <c r="Q524" s="2">
        <v>0</v>
      </c>
      <c r="R524" s="2">
        <v>6</v>
      </c>
      <c r="S524" s="2">
        <v>4</v>
      </c>
      <c r="T524" s="2">
        <v>2</v>
      </c>
      <c r="U524" s="11">
        <v>1</v>
      </c>
      <c r="V524" s="44">
        <f t="shared" si="285"/>
        <v>0.02</v>
      </c>
      <c r="W524" s="1">
        <v>1</v>
      </c>
      <c r="X524" s="1">
        <v>0</v>
      </c>
      <c r="Y524" s="1">
        <v>7</v>
      </c>
      <c r="Z524" s="1">
        <v>15</v>
      </c>
      <c r="AA524" s="1">
        <v>16</v>
      </c>
      <c r="AB524" s="1">
        <v>7</v>
      </c>
      <c r="AC524" s="19">
        <f t="shared" si="286"/>
        <v>3.4888888888888889</v>
      </c>
      <c r="AD524" s="10"/>
      <c r="AE524" s="11"/>
      <c r="AF524" s="11"/>
    </row>
    <row r="525" spans="2:33" x14ac:dyDescent="0.45">
      <c r="B525" s="1" t="s">
        <v>86</v>
      </c>
      <c r="C525" s="1" t="s">
        <v>87</v>
      </c>
      <c r="D525" s="57" t="s">
        <v>2</v>
      </c>
      <c r="E525" s="1" t="s">
        <v>7</v>
      </c>
      <c r="F525" s="7">
        <v>61</v>
      </c>
      <c r="G525" s="7">
        <f t="shared" si="284"/>
        <v>60</v>
      </c>
      <c r="H525" s="7">
        <v>54</v>
      </c>
      <c r="I525" s="16">
        <f t="shared" si="270"/>
        <v>0.9</v>
      </c>
      <c r="J525" s="1">
        <v>52</v>
      </c>
      <c r="K525" s="87">
        <f t="shared" si="271"/>
        <v>0.8666666666666667</v>
      </c>
      <c r="L525" s="2">
        <v>2</v>
      </c>
      <c r="M525" s="44">
        <f t="shared" si="272"/>
        <v>3.3333333333333333E-2</v>
      </c>
      <c r="N525" s="2">
        <v>0</v>
      </c>
      <c r="O525" s="2">
        <v>0</v>
      </c>
      <c r="P525" s="11">
        <v>0</v>
      </c>
      <c r="Q525" s="2">
        <v>0</v>
      </c>
      <c r="R525" s="2">
        <v>7</v>
      </c>
      <c r="S525" s="2">
        <v>6</v>
      </c>
      <c r="T525" s="2">
        <v>1</v>
      </c>
      <c r="U525" s="11">
        <v>1</v>
      </c>
      <c r="V525" s="44">
        <f t="shared" si="285"/>
        <v>1.6666666666666666E-2</v>
      </c>
      <c r="W525" s="1">
        <v>1</v>
      </c>
      <c r="X525" s="1">
        <v>0</v>
      </c>
      <c r="Y525" s="1">
        <v>4</v>
      </c>
      <c r="Z525" s="1">
        <v>15</v>
      </c>
      <c r="AA525" s="1">
        <v>20</v>
      </c>
      <c r="AB525" s="1">
        <v>15</v>
      </c>
      <c r="AC525" s="19">
        <f t="shared" si="286"/>
        <v>3.1481481481481484</v>
      </c>
      <c r="AD525" s="10"/>
      <c r="AE525" s="11"/>
      <c r="AF525" s="11"/>
    </row>
    <row r="526" spans="2:33" x14ac:dyDescent="0.45">
      <c r="B526" s="1" t="s">
        <v>86</v>
      </c>
      <c r="C526" s="1" t="s">
        <v>87</v>
      </c>
      <c r="D526" s="57" t="s">
        <v>2</v>
      </c>
      <c r="E526" s="1" t="s">
        <v>8</v>
      </c>
      <c r="F526" s="7">
        <v>26</v>
      </c>
      <c r="G526" s="7">
        <f t="shared" si="284"/>
        <v>26</v>
      </c>
      <c r="H526" s="7">
        <v>24</v>
      </c>
      <c r="I526" s="16">
        <f t="shared" si="270"/>
        <v>0.92307692307692313</v>
      </c>
      <c r="J526" s="1">
        <v>23</v>
      </c>
      <c r="K526" s="87">
        <f t="shared" si="271"/>
        <v>0.88461538461538458</v>
      </c>
      <c r="L526" s="2">
        <v>1</v>
      </c>
      <c r="M526" s="44">
        <f t="shared" si="272"/>
        <v>3.8461538461538464E-2</v>
      </c>
      <c r="N526" s="2">
        <v>0</v>
      </c>
      <c r="O526" s="2">
        <v>0</v>
      </c>
      <c r="P526" s="11">
        <v>0</v>
      </c>
      <c r="Q526" s="2">
        <v>0</v>
      </c>
      <c r="R526" s="2">
        <v>2</v>
      </c>
      <c r="S526" s="2">
        <v>2</v>
      </c>
      <c r="T526" s="2">
        <v>0</v>
      </c>
      <c r="U526" s="11">
        <v>0</v>
      </c>
      <c r="V526" s="44">
        <f t="shared" si="285"/>
        <v>0</v>
      </c>
      <c r="W526" s="1">
        <v>0</v>
      </c>
      <c r="X526" s="1">
        <v>0</v>
      </c>
      <c r="Y526" s="1">
        <v>5</v>
      </c>
      <c r="Z526" s="1">
        <v>9</v>
      </c>
      <c r="AA526" s="1">
        <v>6</v>
      </c>
      <c r="AB526" s="1">
        <v>4</v>
      </c>
      <c r="AC526" s="19">
        <f t="shared" si="286"/>
        <v>3.625</v>
      </c>
      <c r="AD526" s="10"/>
      <c r="AE526" s="11"/>
      <c r="AF526" s="11"/>
    </row>
    <row r="527" spans="2:33" s="5" customFormat="1" x14ac:dyDescent="0.45">
      <c r="B527" s="2"/>
      <c r="C527" s="2"/>
      <c r="D527" s="58"/>
      <c r="E527" s="2"/>
      <c r="F527" s="8"/>
      <c r="G527" s="7">
        <f t="shared" si="284"/>
        <v>0</v>
      </c>
      <c r="H527" s="8"/>
      <c r="I527" s="16"/>
      <c r="J527" s="2"/>
      <c r="K527" s="87"/>
      <c r="L527" s="2"/>
      <c r="M527" s="44"/>
      <c r="N527" s="2"/>
      <c r="O527" s="2"/>
      <c r="P527" s="11"/>
      <c r="Q527" s="2"/>
      <c r="R527" s="2"/>
      <c r="S527" s="2"/>
      <c r="T527" s="2"/>
      <c r="U527" s="11"/>
      <c r="V527" s="44"/>
      <c r="W527" s="2"/>
      <c r="X527" s="2"/>
      <c r="Y527" s="2"/>
      <c r="Z527" s="2"/>
      <c r="AA527" s="2"/>
      <c r="AB527" s="2"/>
      <c r="AC527" s="19"/>
      <c r="AD527" s="10"/>
      <c r="AE527" s="11"/>
      <c r="AF527" s="11"/>
      <c r="AG527" s="24"/>
    </row>
    <row r="528" spans="2:33" x14ac:dyDescent="0.45">
      <c r="B528" s="1" t="s">
        <v>88</v>
      </c>
      <c r="C528" s="1" t="s">
        <v>89</v>
      </c>
      <c r="D528" s="57" t="s">
        <v>2</v>
      </c>
      <c r="E528" s="1" t="s">
        <v>3</v>
      </c>
      <c r="F528" s="7">
        <v>22</v>
      </c>
      <c r="G528" s="7">
        <f t="shared" si="284"/>
        <v>21</v>
      </c>
      <c r="H528" s="7">
        <v>20</v>
      </c>
      <c r="I528" s="16">
        <f t="shared" si="270"/>
        <v>0.95238095238095233</v>
      </c>
      <c r="J528" s="1">
        <v>19</v>
      </c>
      <c r="K528" s="87">
        <f t="shared" si="271"/>
        <v>0.90476190476190477</v>
      </c>
      <c r="L528" s="2">
        <v>1</v>
      </c>
      <c r="M528" s="44">
        <f t="shared" si="272"/>
        <v>4.7619047619047616E-2</v>
      </c>
      <c r="N528" s="2">
        <v>0</v>
      </c>
      <c r="O528" s="2">
        <v>0</v>
      </c>
      <c r="P528" s="11">
        <v>0</v>
      </c>
      <c r="Q528" s="2">
        <v>0</v>
      </c>
      <c r="R528" s="2">
        <v>2</v>
      </c>
      <c r="S528" s="2">
        <v>2</v>
      </c>
      <c r="T528" s="2">
        <v>0</v>
      </c>
      <c r="U528" s="11">
        <v>1</v>
      </c>
      <c r="V528" s="44">
        <f t="shared" ref="V528:V533" si="287">U528/G528</f>
        <v>4.7619047619047616E-2</v>
      </c>
      <c r="W528" s="1">
        <v>1</v>
      </c>
      <c r="X528" s="1">
        <v>0</v>
      </c>
      <c r="Y528" s="1">
        <v>2</v>
      </c>
      <c r="Z528" s="1">
        <v>12</v>
      </c>
      <c r="AA528" s="1">
        <v>5</v>
      </c>
      <c r="AB528" s="1">
        <v>1</v>
      </c>
      <c r="AC528" s="19">
        <f t="shared" ref="AC528:AC533" si="288">((Y528*5)+(Z528*4)+(AA528*3)+(AB528*2))/H528</f>
        <v>3.75</v>
      </c>
      <c r="AD528" s="10">
        <v>5</v>
      </c>
      <c r="AE528" s="11" t="s">
        <v>1106</v>
      </c>
      <c r="AF528" s="11"/>
    </row>
    <row r="529" spans="2:33" x14ac:dyDescent="0.45">
      <c r="B529" s="1" t="s">
        <v>88</v>
      </c>
      <c r="C529" s="1" t="s">
        <v>89</v>
      </c>
      <c r="D529" s="57" t="s">
        <v>2</v>
      </c>
      <c r="E529" s="1" t="s">
        <v>4</v>
      </c>
      <c r="F529" s="7">
        <v>25</v>
      </c>
      <c r="G529" s="7">
        <f t="shared" si="284"/>
        <v>24</v>
      </c>
      <c r="H529" s="7">
        <v>22</v>
      </c>
      <c r="I529" s="16">
        <f t="shared" si="270"/>
        <v>0.91666666666666663</v>
      </c>
      <c r="J529" s="1">
        <v>22</v>
      </c>
      <c r="K529" s="87">
        <f t="shared" si="271"/>
        <v>0.91666666666666663</v>
      </c>
      <c r="L529" s="2">
        <v>0</v>
      </c>
      <c r="M529" s="44">
        <f t="shared" si="272"/>
        <v>0</v>
      </c>
      <c r="N529" s="2">
        <v>0</v>
      </c>
      <c r="O529" s="2">
        <v>0</v>
      </c>
      <c r="P529" s="11">
        <v>0</v>
      </c>
      <c r="Q529" s="2">
        <v>0</v>
      </c>
      <c r="R529" s="2">
        <v>3</v>
      </c>
      <c r="S529" s="2">
        <v>2</v>
      </c>
      <c r="T529" s="2">
        <v>1</v>
      </c>
      <c r="U529" s="11">
        <v>1</v>
      </c>
      <c r="V529" s="44">
        <f t="shared" si="287"/>
        <v>4.1666666666666664E-2</v>
      </c>
      <c r="W529" s="1">
        <v>1</v>
      </c>
      <c r="X529" s="1">
        <v>0</v>
      </c>
      <c r="Y529" s="1">
        <v>4</v>
      </c>
      <c r="Z529" s="1">
        <v>10</v>
      </c>
      <c r="AA529" s="1">
        <v>7</v>
      </c>
      <c r="AB529" s="1">
        <v>1</v>
      </c>
      <c r="AC529" s="19">
        <f t="shared" si="288"/>
        <v>3.7727272727272729</v>
      </c>
      <c r="AD529" s="10"/>
      <c r="AE529" s="11"/>
      <c r="AF529" s="11"/>
    </row>
    <row r="530" spans="2:33" x14ac:dyDescent="0.45">
      <c r="B530" s="1" t="s">
        <v>88</v>
      </c>
      <c r="C530" s="1" t="s">
        <v>89</v>
      </c>
      <c r="D530" s="57" t="s">
        <v>2</v>
      </c>
      <c r="E530" s="1" t="s">
        <v>5</v>
      </c>
      <c r="F530" s="7">
        <v>29</v>
      </c>
      <c r="G530" s="7">
        <f t="shared" si="284"/>
        <v>29</v>
      </c>
      <c r="H530" s="7">
        <v>28</v>
      </c>
      <c r="I530" s="16">
        <f t="shared" si="270"/>
        <v>0.96551724137931039</v>
      </c>
      <c r="J530" s="1">
        <v>28</v>
      </c>
      <c r="K530" s="87">
        <f t="shared" si="271"/>
        <v>0.96551724137931039</v>
      </c>
      <c r="L530" s="2">
        <v>0</v>
      </c>
      <c r="M530" s="44">
        <f t="shared" si="272"/>
        <v>0</v>
      </c>
      <c r="N530" s="2">
        <v>0</v>
      </c>
      <c r="O530" s="2">
        <v>0</v>
      </c>
      <c r="P530" s="11">
        <v>0</v>
      </c>
      <c r="Q530" s="2">
        <v>0</v>
      </c>
      <c r="R530" s="2">
        <v>1</v>
      </c>
      <c r="S530" s="2">
        <v>1</v>
      </c>
      <c r="T530" s="2">
        <v>0</v>
      </c>
      <c r="U530" s="11">
        <v>0</v>
      </c>
      <c r="V530" s="44">
        <f t="shared" si="287"/>
        <v>0</v>
      </c>
      <c r="W530" s="1">
        <v>0</v>
      </c>
      <c r="X530" s="1">
        <v>0</v>
      </c>
      <c r="Y530" s="1">
        <v>0</v>
      </c>
      <c r="Z530" s="1">
        <v>11</v>
      </c>
      <c r="AA530" s="1">
        <v>14</v>
      </c>
      <c r="AB530" s="1">
        <v>3</v>
      </c>
      <c r="AC530" s="19">
        <f t="shared" si="288"/>
        <v>3.2857142857142856</v>
      </c>
      <c r="AD530" s="10"/>
      <c r="AE530" s="11"/>
      <c r="AF530" s="11"/>
    </row>
    <row r="531" spans="2:33" x14ac:dyDescent="0.45">
      <c r="B531" s="1" t="s">
        <v>88</v>
      </c>
      <c r="C531" s="1" t="s">
        <v>89</v>
      </c>
      <c r="D531" s="57" t="s">
        <v>2</v>
      </c>
      <c r="E531" s="1" t="s">
        <v>6</v>
      </c>
      <c r="F531" s="7">
        <v>30</v>
      </c>
      <c r="G531" s="7">
        <f t="shared" si="284"/>
        <v>28</v>
      </c>
      <c r="H531" s="7">
        <v>22</v>
      </c>
      <c r="I531" s="16">
        <f t="shared" si="270"/>
        <v>0.7857142857142857</v>
      </c>
      <c r="J531" s="1">
        <v>22</v>
      </c>
      <c r="K531" s="87">
        <f t="shared" si="271"/>
        <v>0.7857142857142857</v>
      </c>
      <c r="L531" s="2">
        <v>0</v>
      </c>
      <c r="M531" s="44">
        <f t="shared" si="272"/>
        <v>0</v>
      </c>
      <c r="N531" s="2">
        <v>0</v>
      </c>
      <c r="O531" s="2">
        <v>0</v>
      </c>
      <c r="P531" s="11">
        <v>1</v>
      </c>
      <c r="Q531" s="2">
        <v>0</v>
      </c>
      <c r="R531" s="2">
        <v>7</v>
      </c>
      <c r="S531" s="2">
        <v>6</v>
      </c>
      <c r="T531" s="2">
        <v>1</v>
      </c>
      <c r="U531" s="11">
        <v>1</v>
      </c>
      <c r="V531" s="44">
        <f t="shared" si="287"/>
        <v>3.5714285714285712E-2</v>
      </c>
      <c r="W531" s="1">
        <v>0</v>
      </c>
      <c r="X531" s="1">
        <v>1</v>
      </c>
      <c r="Y531" s="1">
        <v>3</v>
      </c>
      <c r="Z531" s="1">
        <v>7</v>
      </c>
      <c r="AA531" s="1">
        <v>7</v>
      </c>
      <c r="AB531" s="1">
        <v>5</v>
      </c>
      <c r="AC531" s="19">
        <f t="shared" si="288"/>
        <v>3.3636363636363638</v>
      </c>
      <c r="AD531" s="10"/>
      <c r="AE531" s="11"/>
      <c r="AF531" s="11"/>
    </row>
    <row r="532" spans="2:33" x14ac:dyDescent="0.45">
      <c r="B532" s="1" t="s">
        <v>88</v>
      </c>
      <c r="C532" s="1" t="s">
        <v>89</v>
      </c>
      <c r="D532" s="57" t="s">
        <v>2</v>
      </c>
      <c r="E532" s="1" t="s">
        <v>7</v>
      </c>
      <c r="F532" s="7">
        <v>37</v>
      </c>
      <c r="G532" s="7">
        <f t="shared" si="284"/>
        <v>34</v>
      </c>
      <c r="H532" s="7">
        <v>28</v>
      </c>
      <c r="I532" s="16">
        <f t="shared" si="270"/>
        <v>0.82352941176470584</v>
      </c>
      <c r="J532" s="1">
        <v>27</v>
      </c>
      <c r="K532" s="87">
        <f t="shared" si="271"/>
        <v>0.79411764705882348</v>
      </c>
      <c r="L532" s="2">
        <v>1</v>
      </c>
      <c r="M532" s="44">
        <f t="shared" si="272"/>
        <v>2.9411764705882353E-2</v>
      </c>
      <c r="N532" s="2">
        <v>0</v>
      </c>
      <c r="O532" s="2">
        <v>0</v>
      </c>
      <c r="P532" s="11">
        <v>0</v>
      </c>
      <c r="Q532" s="2">
        <v>0</v>
      </c>
      <c r="R532" s="2">
        <v>9</v>
      </c>
      <c r="S532" s="2">
        <v>9</v>
      </c>
      <c r="T532" s="2">
        <v>0</v>
      </c>
      <c r="U532" s="11">
        <v>3</v>
      </c>
      <c r="V532" s="44">
        <f t="shared" si="287"/>
        <v>8.8235294117647065E-2</v>
      </c>
      <c r="W532" s="1">
        <v>3</v>
      </c>
      <c r="X532" s="1">
        <v>0</v>
      </c>
      <c r="Y532" s="1">
        <v>1</v>
      </c>
      <c r="Z532" s="1">
        <v>9</v>
      </c>
      <c r="AA532" s="1">
        <v>9</v>
      </c>
      <c r="AB532" s="1">
        <v>9</v>
      </c>
      <c r="AC532" s="19">
        <f t="shared" si="288"/>
        <v>3.0714285714285716</v>
      </c>
      <c r="AD532" s="10"/>
      <c r="AE532" s="11"/>
      <c r="AF532" s="11"/>
    </row>
    <row r="533" spans="2:33" x14ac:dyDescent="0.45">
      <c r="B533" s="1" t="s">
        <v>88</v>
      </c>
      <c r="C533" s="1" t="s">
        <v>89</v>
      </c>
      <c r="D533" s="57" t="s">
        <v>2</v>
      </c>
      <c r="E533" s="1" t="s">
        <v>8</v>
      </c>
      <c r="F533" s="7">
        <v>19</v>
      </c>
      <c r="G533" s="7">
        <f t="shared" si="284"/>
        <v>19</v>
      </c>
      <c r="H533" s="7">
        <v>15</v>
      </c>
      <c r="I533" s="16">
        <f t="shared" si="270"/>
        <v>0.78947368421052633</v>
      </c>
      <c r="J533" s="1">
        <v>12</v>
      </c>
      <c r="K533" s="87">
        <f t="shared" si="271"/>
        <v>0.63157894736842102</v>
      </c>
      <c r="L533" s="2">
        <v>3</v>
      </c>
      <c r="M533" s="44">
        <f t="shared" si="272"/>
        <v>0.15789473684210525</v>
      </c>
      <c r="N533" s="2">
        <v>0</v>
      </c>
      <c r="O533" s="2">
        <v>0</v>
      </c>
      <c r="P533" s="11">
        <v>0</v>
      </c>
      <c r="Q533" s="2">
        <v>0</v>
      </c>
      <c r="R533" s="2">
        <v>4</v>
      </c>
      <c r="S533" s="2">
        <v>4</v>
      </c>
      <c r="T533" s="2">
        <v>0</v>
      </c>
      <c r="U533" s="11">
        <v>0</v>
      </c>
      <c r="V533" s="44">
        <f t="shared" si="287"/>
        <v>0</v>
      </c>
      <c r="W533" s="1">
        <v>0</v>
      </c>
      <c r="X533" s="1">
        <v>0</v>
      </c>
      <c r="Y533" s="1">
        <v>0</v>
      </c>
      <c r="Z533" s="1">
        <v>2</v>
      </c>
      <c r="AA533" s="1">
        <v>7</v>
      </c>
      <c r="AB533" s="1">
        <v>6</v>
      </c>
      <c r="AC533" s="19">
        <f t="shared" si="288"/>
        <v>2.7333333333333334</v>
      </c>
      <c r="AD533" s="10"/>
      <c r="AE533" s="11"/>
      <c r="AF533" s="11"/>
    </row>
    <row r="534" spans="2:33" s="5" customFormat="1" x14ac:dyDescent="0.45">
      <c r="B534" s="2"/>
      <c r="C534" s="2"/>
      <c r="D534" s="58"/>
      <c r="E534" s="2"/>
      <c r="F534" s="8"/>
      <c r="G534" s="7">
        <f t="shared" si="284"/>
        <v>0</v>
      </c>
      <c r="H534" s="8"/>
      <c r="I534" s="16"/>
      <c r="J534" s="2"/>
      <c r="K534" s="87"/>
      <c r="L534" s="2"/>
      <c r="M534" s="44"/>
      <c r="N534" s="2"/>
      <c r="O534" s="2"/>
      <c r="P534" s="11"/>
      <c r="Q534" s="2"/>
      <c r="R534" s="2"/>
      <c r="S534" s="2"/>
      <c r="T534" s="2"/>
      <c r="U534" s="11"/>
      <c r="V534" s="44"/>
      <c r="W534" s="2"/>
      <c r="X534" s="2"/>
      <c r="Y534" s="2"/>
      <c r="Z534" s="2"/>
      <c r="AA534" s="2"/>
      <c r="AB534" s="2"/>
      <c r="AC534" s="19"/>
      <c r="AD534" s="10"/>
      <c r="AE534" s="11"/>
      <c r="AF534" s="11"/>
      <c r="AG534" s="24"/>
    </row>
    <row r="535" spans="2:33" ht="21.75" customHeight="1" x14ac:dyDescent="0.45">
      <c r="B535" s="1" t="s">
        <v>94</v>
      </c>
      <c r="C535" s="1" t="s">
        <v>95</v>
      </c>
      <c r="D535" s="57" t="s">
        <v>2</v>
      </c>
      <c r="E535" s="1" t="s">
        <v>3</v>
      </c>
      <c r="F535" s="7">
        <v>15</v>
      </c>
      <c r="G535" s="7">
        <f t="shared" si="284"/>
        <v>15</v>
      </c>
      <c r="H535" s="7">
        <v>13</v>
      </c>
      <c r="I535" s="16">
        <f t="shared" si="270"/>
        <v>0.8666666666666667</v>
      </c>
      <c r="J535" s="1">
        <v>13</v>
      </c>
      <c r="K535" s="87">
        <f t="shared" si="271"/>
        <v>0.8666666666666667</v>
      </c>
      <c r="L535" s="2">
        <v>0</v>
      </c>
      <c r="M535" s="44">
        <f t="shared" si="272"/>
        <v>0</v>
      </c>
      <c r="N535" s="2">
        <v>0</v>
      </c>
      <c r="O535" s="2">
        <v>0</v>
      </c>
      <c r="P535" s="11">
        <v>0</v>
      </c>
      <c r="Q535" s="2">
        <v>0</v>
      </c>
      <c r="R535" s="2">
        <v>2</v>
      </c>
      <c r="S535" s="2">
        <v>2</v>
      </c>
      <c r="T535" s="2">
        <v>0</v>
      </c>
      <c r="U535" s="11">
        <v>0</v>
      </c>
      <c r="V535" s="44">
        <f t="shared" ref="V535:V540" si="289">U535/G535</f>
        <v>0</v>
      </c>
      <c r="W535" s="1">
        <v>0</v>
      </c>
      <c r="X535" s="1">
        <v>0</v>
      </c>
      <c r="Y535" s="1">
        <v>2</v>
      </c>
      <c r="Z535" s="1">
        <v>1</v>
      </c>
      <c r="AA535" s="1">
        <v>5</v>
      </c>
      <c r="AB535" s="1">
        <v>5</v>
      </c>
      <c r="AC535" s="19">
        <f t="shared" ref="AC535:AC540" si="290">((Y535*5)+(Z535*4)+(AA535*3)+(AB535*2))/H535</f>
        <v>3</v>
      </c>
      <c r="AD535" s="10">
        <v>6</v>
      </c>
      <c r="AE535" s="11" t="s">
        <v>1106</v>
      </c>
      <c r="AF535" s="11"/>
    </row>
    <row r="536" spans="2:33" x14ac:dyDescent="0.45">
      <c r="B536" s="1" t="s">
        <v>94</v>
      </c>
      <c r="C536" s="1" t="s">
        <v>95</v>
      </c>
      <c r="D536" s="57" t="s">
        <v>2</v>
      </c>
      <c r="E536" s="1" t="s">
        <v>4</v>
      </c>
      <c r="F536" s="7">
        <v>12</v>
      </c>
      <c r="G536" s="7">
        <f t="shared" si="284"/>
        <v>12</v>
      </c>
      <c r="H536" s="7">
        <v>10</v>
      </c>
      <c r="I536" s="16">
        <f t="shared" si="270"/>
        <v>0.83333333333333337</v>
      </c>
      <c r="J536" s="1">
        <v>10</v>
      </c>
      <c r="K536" s="87">
        <f t="shared" si="271"/>
        <v>0.83333333333333337</v>
      </c>
      <c r="L536" s="2">
        <v>0</v>
      </c>
      <c r="M536" s="44">
        <f t="shared" si="272"/>
        <v>0</v>
      </c>
      <c r="N536" s="2">
        <v>0</v>
      </c>
      <c r="O536" s="2">
        <v>0</v>
      </c>
      <c r="P536" s="11">
        <v>0</v>
      </c>
      <c r="Q536" s="2">
        <v>0</v>
      </c>
      <c r="R536" s="2">
        <v>2</v>
      </c>
      <c r="S536" s="2">
        <v>2</v>
      </c>
      <c r="T536" s="2">
        <v>0</v>
      </c>
      <c r="U536" s="11">
        <v>0</v>
      </c>
      <c r="V536" s="44">
        <f t="shared" si="289"/>
        <v>0</v>
      </c>
      <c r="W536" s="1">
        <v>0</v>
      </c>
      <c r="X536" s="1">
        <v>0</v>
      </c>
      <c r="Y536" s="1">
        <v>1</v>
      </c>
      <c r="Z536" s="1">
        <v>0</v>
      </c>
      <c r="AA536" s="1">
        <v>6</v>
      </c>
      <c r="AB536" s="1">
        <v>3</v>
      </c>
      <c r="AC536" s="19">
        <f t="shared" si="290"/>
        <v>2.9</v>
      </c>
      <c r="AD536" s="10"/>
      <c r="AE536" s="11"/>
      <c r="AF536" s="11"/>
    </row>
    <row r="537" spans="2:33" x14ac:dyDescent="0.45">
      <c r="B537" s="1" t="s">
        <v>94</v>
      </c>
      <c r="C537" s="1" t="s">
        <v>95</v>
      </c>
      <c r="D537" s="57" t="s">
        <v>2</v>
      </c>
      <c r="E537" s="1" t="s">
        <v>5</v>
      </c>
      <c r="F537" s="7">
        <v>22</v>
      </c>
      <c r="G537" s="7">
        <f t="shared" si="284"/>
        <v>22</v>
      </c>
      <c r="H537" s="7">
        <v>19</v>
      </c>
      <c r="I537" s="16">
        <f t="shared" si="270"/>
        <v>0.86363636363636365</v>
      </c>
      <c r="J537" s="1">
        <v>18</v>
      </c>
      <c r="K537" s="87">
        <f t="shared" si="271"/>
        <v>0.81818181818181823</v>
      </c>
      <c r="L537" s="2">
        <v>1</v>
      </c>
      <c r="M537" s="44">
        <f t="shared" si="272"/>
        <v>4.5454545454545456E-2</v>
      </c>
      <c r="N537" s="2">
        <v>0</v>
      </c>
      <c r="O537" s="2">
        <v>0</v>
      </c>
      <c r="P537" s="11">
        <v>0</v>
      </c>
      <c r="Q537" s="2">
        <v>0</v>
      </c>
      <c r="R537" s="2">
        <v>3</v>
      </c>
      <c r="S537" s="2">
        <v>2</v>
      </c>
      <c r="T537" s="2">
        <v>1</v>
      </c>
      <c r="U537" s="11">
        <v>0</v>
      </c>
      <c r="V537" s="44">
        <f t="shared" si="289"/>
        <v>0</v>
      </c>
      <c r="W537" s="1">
        <v>0</v>
      </c>
      <c r="X537" s="1">
        <v>0</v>
      </c>
      <c r="Y537" s="1">
        <v>8</v>
      </c>
      <c r="Z537" s="1">
        <v>5</v>
      </c>
      <c r="AA537" s="1">
        <v>3</v>
      </c>
      <c r="AB537" s="1">
        <v>3</v>
      </c>
      <c r="AC537" s="19">
        <f t="shared" si="290"/>
        <v>3.9473684210526314</v>
      </c>
      <c r="AD537" s="10"/>
      <c r="AE537" s="11"/>
      <c r="AF537" s="11"/>
    </row>
    <row r="538" spans="2:33" x14ac:dyDescent="0.45">
      <c r="B538" s="1" t="s">
        <v>94</v>
      </c>
      <c r="C538" s="1" t="s">
        <v>95</v>
      </c>
      <c r="D538" s="57" t="s">
        <v>2</v>
      </c>
      <c r="E538" s="1" t="s">
        <v>6</v>
      </c>
      <c r="F538" s="7">
        <v>7</v>
      </c>
      <c r="G538" s="7">
        <f t="shared" si="284"/>
        <v>7</v>
      </c>
      <c r="H538" s="7">
        <v>7</v>
      </c>
      <c r="I538" s="16">
        <f t="shared" si="270"/>
        <v>1</v>
      </c>
      <c r="J538" s="1">
        <v>6</v>
      </c>
      <c r="K538" s="87">
        <f t="shared" si="271"/>
        <v>0.8571428571428571</v>
      </c>
      <c r="L538" s="2">
        <v>1</v>
      </c>
      <c r="M538" s="44">
        <f t="shared" si="272"/>
        <v>0.14285714285714285</v>
      </c>
      <c r="N538" s="2">
        <v>0</v>
      </c>
      <c r="O538" s="2">
        <v>0</v>
      </c>
      <c r="P538" s="11">
        <v>0</v>
      </c>
      <c r="Q538" s="2">
        <v>0</v>
      </c>
      <c r="R538" s="2">
        <v>0</v>
      </c>
      <c r="S538" s="2">
        <v>0</v>
      </c>
      <c r="T538" s="2">
        <v>0</v>
      </c>
      <c r="U538" s="11">
        <v>0</v>
      </c>
      <c r="V538" s="44">
        <f t="shared" si="289"/>
        <v>0</v>
      </c>
      <c r="W538" s="1">
        <v>0</v>
      </c>
      <c r="X538" s="1">
        <v>0</v>
      </c>
      <c r="Y538" s="1">
        <v>3</v>
      </c>
      <c r="Z538" s="1">
        <v>3</v>
      </c>
      <c r="AA538" s="1">
        <v>0</v>
      </c>
      <c r="AB538" s="1">
        <v>1</v>
      </c>
      <c r="AC538" s="19">
        <f t="shared" si="290"/>
        <v>4.1428571428571432</v>
      </c>
      <c r="AD538" s="10"/>
      <c r="AE538" s="11"/>
      <c r="AF538" s="11"/>
    </row>
    <row r="539" spans="2:33" x14ac:dyDescent="0.45">
      <c r="B539" s="1" t="s">
        <v>94</v>
      </c>
      <c r="C539" s="1" t="s">
        <v>95</v>
      </c>
      <c r="D539" s="57" t="s">
        <v>2</v>
      </c>
      <c r="E539" s="1" t="s">
        <v>7</v>
      </c>
      <c r="F539" s="7">
        <v>1</v>
      </c>
      <c r="G539" s="7">
        <f t="shared" si="284"/>
        <v>1</v>
      </c>
      <c r="H539" s="7">
        <v>1</v>
      </c>
      <c r="I539" s="16">
        <f t="shared" si="270"/>
        <v>1</v>
      </c>
      <c r="J539" s="1">
        <v>1</v>
      </c>
      <c r="K539" s="87">
        <f t="shared" si="271"/>
        <v>1</v>
      </c>
      <c r="L539" s="2">
        <v>0</v>
      </c>
      <c r="M539" s="44">
        <f t="shared" si="272"/>
        <v>0</v>
      </c>
      <c r="N539" s="2">
        <v>0</v>
      </c>
      <c r="O539" s="2">
        <v>0</v>
      </c>
      <c r="P539" s="11">
        <v>0</v>
      </c>
      <c r="Q539" s="2">
        <v>0</v>
      </c>
      <c r="R539" s="2">
        <v>0</v>
      </c>
      <c r="S539" s="2">
        <v>0</v>
      </c>
      <c r="T539" s="2">
        <v>0</v>
      </c>
      <c r="U539" s="11">
        <v>0</v>
      </c>
      <c r="V539" s="44">
        <f t="shared" si="289"/>
        <v>0</v>
      </c>
      <c r="W539" s="1">
        <v>0</v>
      </c>
      <c r="X539" s="1">
        <v>0</v>
      </c>
      <c r="Y539" s="1">
        <v>0</v>
      </c>
      <c r="Z539" s="1">
        <v>1</v>
      </c>
      <c r="AA539" s="1">
        <v>0</v>
      </c>
      <c r="AB539" s="1">
        <v>0</v>
      </c>
      <c r="AC539" s="19">
        <f t="shared" si="290"/>
        <v>4</v>
      </c>
      <c r="AD539" s="10"/>
      <c r="AE539" s="11"/>
      <c r="AF539" s="11"/>
    </row>
    <row r="540" spans="2:33" x14ac:dyDescent="0.45">
      <c r="B540" s="1" t="s">
        <v>94</v>
      </c>
      <c r="C540" s="1" t="s">
        <v>95</v>
      </c>
      <c r="D540" s="57" t="s">
        <v>2</v>
      </c>
      <c r="E540" s="1" t="s">
        <v>8</v>
      </c>
      <c r="F540" s="7">
        <v>9</v>
      </c>
      <c r="G540" s="7">
        <f t="shared" si="284"/>
        <v>9</v>
      </c>
      <c r="H540" s="7">
        <v>8</v>
      </c>
      <c r="I540" s="16">
        <f t="shared" si="270"/>
        <v>0.88888888888888884</v>
      </c>
      <c r="J540" s="1">
        <v>8</v>
      </c>
      <c r="K540" s="87">
        <f t="shared" si="271"/>
        <v>0.88888888888888884</v>
      </c>
      <c r="L540" s="2">
        <v>0</v>
      </c>
      <c r="M540" s="44">
        <f t="shared" si="272"/>
        <v>0</v>
      </c>
      <c r="N540" s="2">
        <v>0</v>
      </c>
      <c r="O540" s="2">
        <v>0</v>
      </c>
      <c r="P540" s="11">
        <v>0</v>
      </c>
      <c r="Q540" s="2">
        <v>0</v>
      </c>
      <c r="R540" s="2">
        <v>1</v>
      </c>
      <c r="S540" s="2">
        <v>0</v>
      </c>
      <c r="T540" s="2">
        <v>1</v>
      </c>
      <c r="U540" s="11">
        <v>0</v>
      </c>
      <c r="V540" s="44">
        <f t="shared" si="289"/>
        <v>0</v>
      </c>
      <c r="W540" s="1">
        <v>0</v>
      </c>
      <c r="X540" s="1">
        <v>0</v>
      </c>
      <c r="Y540" s="1">
        <v>4</v>
      </c>
      <c r="Z540" s="1">
        <v>3</v>
      </c>
      <c r="AA540" s="1">
        <v>0</v>
      </c>
      <c r="AB540" s="1">
        <v>1</v>
      </c>
      <c r="AC540" s="19">
        <f t="shared" si="290"/>
        <v>4.25</v>
      </c>
      <c r="AD540" s="10"/>
      <c r="AE540" s="11"/>
      <c r="AF540" s="11"/>
    </row>
    <row r="541" spans="2:33" s="5" customFormat="1" x14ac:dyDescent="0.45">
      <c r="B541" s="2"/>
      <c r="C541" s="2"/>
      <c r="D541" s="58"/>
      <c r="E541" s="2"/>
      <c r="F541" s="8"/>
      <c r="G541" s="7">
        <f t="shared" si="284"/>
        <v>0</v>
      </c>
      <c r="H541" s="8"/>
      <c r="I541" s="16"/>
      <c r="J541" s="2"/>
      <c r="K541" s="87"/>
      <c r="L541" s="2"/>
      <c r="M541" s="44"/>
      <c r="N541" s="2"/>
      <c r="O541" s="2"/>
      <c r="P541" s="11"/>
      <c r="Q541" s="2"/>
      <c r="R541" s="2"/>
      <c r="S541" s="2"/>
      <c r="T541" s="2"/>
      <c r="U541" s="11"/>
      <c r="V541" s="44"/>
      <c r="W541" s="2"/>
      <c r="X541" s="2"/>
      <c r="Y541" s="2"/>
      <c r="Z541" s="2"/>
      <c r="AA541" s="2"/>
      <c r="AB541" s="2"/>
      <c r="AC541" s="40"/>
      <c r="AD541" s="41"/>
      <c r="AE541" s="2"/>
      <c r="AF541" s="2"/>
      <c r="AG541" s="24"/>
    </row>
    <row r="542" spans="2:33" x14ac:dyDescent="0.45">
      <c r="B542" s="1" t="s">
        <v>96</v>
      </c>
      <c r="C542" s="1" t="s">
        <v>97</v>
      </c>
      <c r="D542" s="57" t="s">
        <v>2</v>
      </c>
      <c r="E542" s="1" t="s">
        <v>3</v>
      </c>
      <c r="F542" s="7">
        <v>22</v>
      </c>
      <c r="G542" s="7">
        <f t="shared" si="284"/>
        <v>22</v>
      </c>
      <c r="H542" s="7">
        <v>21</v>
      </c>
      <c r="I542" s="16">
        <f t="shared" si="270"/>
        <v>0.95454545454545459</v>
      </c>
      <c r="J542" s="1">
        <v>20</v>
      </c>
      <c r="K542" s="87">
        <f t="shared" si="271"/>
        <v>0.90909090909090906</v>
      </c>
      <c r="L542" s="2">
        <v>1</v>
      </c>
      <c r="M542" s="44">
        <f t="shared" si="272"/>
        <v>4.5454545454545456E-2</v>
      </c>
      <c r="N542" s="2">
        <v>0</v>
      </c>
      <c r="O542" s="2">
        <v>0</v>
      </c>
      <c r="P542" s="11">
        <v>0</v>
      </c>
      <c r="Q542" s="2">
        <v>0</v>
      </c>
      <c r="R542" s="2">
        <v>1</v>
      </c>
      <c r="S542" s="2">
        <v>1</v>
      </c>
      <c r="T542" s="2">
        <v>0</v>
      </c>
      <c r="U542" s="11">
        <v>0</v>
      </c>
      <c r="V542" s="44">
        <f t="shared" ref="V542:V547" si="291">U542/G542</f>
        <v>0</v>
      </c>
      <c r="W542" s="1">
        <v>0</v>
      </c>
      <c r="X542" s="1">
        <v>0</v>
      </c>
      <c r="Y542" s="1">
        <v>3</v>
      </c>
      <c r="Z542" s="1">
        <v>2</v>
      </c>
      <c r="AA542" s="1">
        <v>8</v>
      </c>
      <c r="AB542" s="1">
        <v>8</v>
      </c>
      <c r="AC542" s="19">
        <f t="shared" ref="AC542:AC547" si="292">((Y542*5)+(Z542*4)+(AA542*3)+(AB542*2))/H542</f>
        <v>3</v>
      </c>
      <c r="AD542" s="10">
        <v>5</v>
      </c>
      <c r="AE542" s="11" t="s">
        <v>1106</v>
      </c>
      <c r="AF542" s="11"/>
    </row>
    <row r="543" spans="2:33" x14ac:dyDescent="0.45">
      <c r="B543" s="1" t="s">
        <v>96</v>
      </c>
      <c r="C543" s="1" t="s">
        <v>97</v>
      </c>
      <c r="D543" s="57" t="s">
        <v>2</v>
      </c>
      <c r="E543" s="1" t="s">
        <v>4</v>
      </c>
      <c r="F543" s="7">
        <v>21</v>
      </c>
      <c r="G543" s="7">
        <f t="shared" si="284"/>
        <v>21</v>
      </c>
      <c r="H543" s="7">
        <v>17</v>
      </c>
      <c r="I543" s="16">
        <f t="shared" si="270"/>
        <v>0.80952380952380953</v>
      </c>
      <c r="J543" s="1">
        <v>17</v>
      </c>
      <c r="K543" s="87">
        <f t="shared" si="271"/>
        <v>0.80952380952380953</v>
      </c>
      <c r="L543" s="2">
        <v>0</v>
      </c>
      <c r="M543" s="44">
        <f t="shared" si="272"/>
        <v>0</v>
      </c>
      <c r="N543" s="2">
        <v>0</v>
      </c>
      <c r="O543" s="2">
        <v>0</v>
      </c>
      <c r="P543" s="11">
        <v>0</v>
      </c>
      <c r="Q543" s="2">
        <v>0</v>
      </c>
      <c r="R543" s="2">
        <v>4</v>
      </c>
      <c r="S543" s="2">
        <v>4</v>
      </c>
      <c r="T543" s="2">
        <v>0</v>
      </c>
      <c r="U543" s="11">
        <v>0</v>
      </c>
      <c r="V543" s="44">
        <f t="shared" si="291"/>
        <v>0</v>
      </c>
      <c r="W543" s="1">
        <v>0</v>
      </c>
      <c r="X543" s="1">
        <v>0</v>
      </c>
      <c r="Y543" s="1">
        <v>1</v>
      </c>
      <c r="Z543" s="1">
        <v>5</v>
      </c>
      <c r="AA543" s="1">
        <v>9</v>
      </c>
      <c r="AB543" s="1">
        <v>2</v>
      </c>
      <c r="AC543" s="19">
        <f t="shared" si="292"/>
        <v>3.2941176470588234</v>
      </c>
      <c r="AD543" s="10"/>
      <c r="AE543" s="11"/>
      <c r="AF543" s="11"/>
    </row>
    <row r="544" spans="2:33" x14ac:dyDescent="0.45">
      <c r="B544" s="1" t="s">
        <v>96</v>
      </c>
      <c r="C544" s="1" t="s">
        <v>97</v>
      </c>
      <c r="D544" s="57" t="s">
        <v>2</v>
      </c>
      <c r="E544" s="1" t="s">
        <v>5</v>
      </c>
      <c r="F544" s="7">
        <v>32</v>
      </c>
      <c r="G544" s="7">
        <f t="shared" si="284"/>
        <v>32</v>
      </c>
      <c r="H544" s="7">
        <v>27</v>
      </c>
      <c r="I544" s="16">
        <f t="shared" si="270"/>
        <v>0.84375</v>
      </c>
      <c r="J544" s="1">
        <v>25</v>
      </c>
      <c r="K544" s="87">
        <f t="shared" si="271"/>
        <v>0.78125</v>
      </c>
      <c r="L544" s="2">
        <v>2</v>
      </c>
      <c r="M544" s="44">
        <f t="shared" si="272"/>
        <v>6.25E-2</v>
      </c>
      <c r="N544" s="2">
        <v>0</v>
      </c>
      <c r="O544" s="2">
        <v>0</v>
      </c>
      <c r="P544" s="11">
        <v>0</v>
      </c>
      <c r="Q544" s="2">
        <v>0</v>
      </c>
      <c r="R544" s="2">
        <v>5</v>
      </c>
      <c r="S544" s="2">
        <v>3</v>
      </c>
      <c r="T544" s="2">
        <v>2</v>
      </c>
      <c r="U544" s="11">
        <v>0</v>
      </c>
      <c r="V544" s="44">
        <f t="shared" si="291"/>
        <v>0</v>
      </c>
      <c r="W544" s="1">
        <v>0</v>
      </c>
      <c r="X544" s="1">
        <v>0</v>
      </c>
      <c r="Y544" s="1">
        <v>5</v>
      </c>
      <c r="Z544" s="1">
        <v>6</v>
      </c>
      <c r="AA544" s="1">
        <v>7</v>
      </c>
      <c r="AB544" s="1">
        <v>9</v>
      </c>
      <c r="AC544" s="19">
        <f t="shared" si="292"/>
        <v>3.2592592592592591</v>
      </c>
      <c r="AD544" s="10"/>
      <c r="AE544" s="11"/>
      <c r="AF544" s="11"/>
    </row>
    <row r="545" spans="2:33" x14ac:dyDescent="0.45">
      <c r="B545" s="1" t="s">
        <v>96</v>
      </c>
      <c r="C545" s="1" t="s">
        <v>97</v>
      </c>
      <c r="D545" s="57" t="s">
        <v>2</v>
      </c>
      <c r="E545" s="1" t="s">
        <v>6</v>
      </c>
      <c r="F545" s="7">
        <v>17</v>
      </c>
      <c r="G545" s="7">
        <f t="shared" si="284"/>
        <v>17</v>
      </c>
      <c r="H545" s="7">
        <v>15</v>
      </c>
      <c r="I545" s="16">
        <f t="shared" ref="I545:I575" si="293">H545/G545</f>
        <v>0.88235294117647056</v>
      </c>
      <c r="J545" s="1">
        <v>12</v>
      </c>
      <c r="K545" s="87">
        <f t="shared" ref="K545:K575" si="294">J545/G545</f>
        <v>0.70588235294117652</v>
      </c>
      <c r="L545" s="2">
        <v>3</v>
      </c>
      <c r="M545" s="44">
        <f t="shared" ref="M545:M575" si="295">L545/G545</f>
        <v>0.17647058823529413</v>
      </c>
      <c r="N545" s="2">
        <v>0</v>
      </c>
      <c r="O545" s="2">
        <v>0</v>
      </c>
      <c r="P545" s="11">
        <v>0</v>
      </c>
      <c r="Q545" s="2">
        <v>0</v>
      </c>
      <c r="R545" s="2">
        <v>2</v>
      </c>
      <c r="S545" s="2">
        <v>2</v>
      </c>
      <c r="T545" s="2">
        <v>0</v>
      </c>
      <c r="U545" s="11">
        <v>0</v>
      </c>
      <c r="V545" s="44">
        <f t="shared" si="291"/>
        <v>0</v>
      </c>
      <c r="W545" s="1">
        <v>0</v>
      </c>
      <c r="X545" s="1">
        <v>0</v>
      </c>
      <c r="Y545" s="1">
        <v>1</v>
      </c>
      <c r="Z545" s="1">
        <v>5</v>
      </c>
      <c r="AA545" s="1">
        <v>2</v>
      </c>
      <c r="AB545" s="1">
        <v>7</v>
      </c>
      <c r="AC545" s="19">
        <f t="shared" si="292"/>
        <v>3</v>
      </c>
      <c r="AD545" s="10"/>
      <c r="AE545" s="11"/>
      <c r="AF545" s="11"/>
    </row>
    <row r="546" spans="2:33" x14ac:dyDescent="0.45">
      <c r="B546" s="1" t="s">
        <v>96</v>
      </c>
      <c r="C546" s="1" t="s">
        <v>97</v>
      </c>
      <c r="D546" s="57" t="s">
        <v>2</v>
      </c>
      <c r="E546" s="1" t="s">
        <v>7</v>
      </c>
      <c r="F546" s="7">
        <v>11</v>
      </c>
      <c r="G546" s="7">
        <f t="shared" si="284"/>
        <v>11</v>
      </c>
      <c r="H546" s="7">
        <v>6</v>
      </c>
      <c r="I546" s="16">
        <f t="shared" si="293"/>
        <v>0.54545454545454541</v>
      </c>
      <c r="J546" s="1">
        <v>5</v>
      </c>
      <c r="K546" s="87">
        <f t="shared" si="294"/>
        <v>0.45454545454545453</v>
      </c>
      <c r="L546" s="2">
        <v>1</v>
      </c>
      <c r="M546" s="44">
        <f t="shared" si="295"/>
        <v>9.0909090909090912E-2</v>
      </c>
      <c r="N546" s="2">
        <v>0</v>
      </c>
      <c r="O546" s="2">
        <v>0</v>
      </c>
      <c r="P546" s="11">
        <v>0</v>
      </c>
      <c r="Q546" s="2">
        <v>0</v>
      </c>
      <c r="R546" s="2">
        <v>5</v>
      </c>
      <c r="S546" s="2">
        <v>3</v>
      </c>
      <c r="T546" s="2">
        <v>2</v>
      </c>
      <c r="U546" s="11">
        <v>0</v>
      </c>
      <c r="V546" s="44">
        <f t="shared" si="291"/>
        <v>0</v>
      </c>
      <c r="W546" s="1">
        <v>0</v>
      </c>
      <c r="X546" s="1">
        <v>0</v>
      </c>
      <c r="Y546" s="1">
        <v>2</v>
      </c>
      <c r="Z546" s="1">
        <v>2</v>
      </c>
      <c r="AA546" s="1">
        <v>0</v>
      </c>
      <c r="AB546" s="1">
        <v>2</v>
      </c>
      <c r="AC546" s="19">
        <f t="shared" si="292"/>
        <v>3.6666666666666665</v>
      </c>
      <c r="AD546" s="10"/>
      <c r="AE546" s="11"/>
      <c r="AF546" s="11"/>
    </row>
    <row r="547" spans="2:33" x14ac:dyDescent="0.45">
      <c r="B547" s="1" t="s">
        <v>96</v>
      </c>
      <c r="C547" s="1" t="s">
        <v>97</v>
      </c>
      <c r="D547" s="57" t="s">
        <v>2</v>
      </c>
      <c r="E547" s="1" t="s">
        <v>8</v>
      </c>
      <c r="F547" s="7">
        <v>17</v>
      </c>
      <c r="G547" s="7">
        <f t="shared" si="284"/>
        <v>17</v>
      </c>
      <c r="H547" s="7">
        <v>15</v>
      </c>
      <c r="I547" s="16">
        <f t="shared" si="293"/>
        <v>0.88235294117647056</v>
      </c>
      <c r="J547" s="1">
        <v>15</v>
      </c>
      <c r="K547" s="87">
        <f t="shared" si="294"/>
        <v>0.88235294117647056</v>
      </c>
      <c r="L547" s="2">
        <v>0</v>
      </c>
      <c r="M547" s="44">
        <f t="shared" si="295"/>
        <v>0</v>
      </c>
      <c r="N547" s="2">
        <v>0</v>
      </c>
      <c r="O547" s="2">
        <v>0</v>
      </c>
      <c r="P547" s="11">
        <v>0</v>
      </c>
      <c r="Q547" s="2">
        <v>0</v>
      </c>
      <c r="R547" s="2">
        <v>2</v>
      </c>
      <c r="S547" s="2">
        <v>2</v>
      </c>
      <c r="T547" s="2">
        <v>0</v>
      </c>
      <c r="U547" s="11">
        <v>0</v>
      </c>
      <c r="V547" s="44">
        <f t="shared" si="291"/>
        <v>0</v>
      </c>
      <c r="W547" s="1">
        <v>0</v>
      </c>
      <c r="X547" s="1">
        <v>0</v>
      </c>
      <c r="Y547" s="1">
        <v>2</v>
      </c>
      <c r="Z547" s="1">
        <v>3</v>
      </c>
      <c r="AA547" s="1">
        <v>4</v>
      </c>
      <c r="AB547" s="1">
        <v>6</v>
      </c>
      <c r="AC547" s="19">
        <f t="shared" si="292"/>
        <v>3.0666666666666669</v>
      </c>
      <c r="AD547" s="10"/>
      <c r="AE547" s="11"/>
      <c r="AF547" s="11"/>
    </row>
    <row r="548" spans="2:33" s="5" customFormat="1" x14ac:dyDescent="0.45">
      <c r="B548" s="2"/>
      <c r="C548" s="2"/>
      <c r="D548" s="58"/>
      <c r="E548" s="2"/>
      <c r="F548" s="8"/>
      <c r="G548" s="7">
        <f t="shared" si="284"/>
        <v>0</v>
      </c>
      <c r="H548" s="8"/>
      <c r="I548" s="16"/>
      <c r="J548" s="2"/>
      <c r="K548" s="87"/>
      <c r="L548" s="2"/>
      <c r="M548" s="44"/>
      <c r="N548" s="2"/>
      <c r="O548" s="2"/>
      <c r="P548" s="11"/>
      <c r="Q548" s="2"/>
      <c r="R548" s="2"/>
      <c r="S548" s="2"/>
      <c r="T548" s="2"/>
      <c r="U548" s="11"/>
      <c r="V548" s="44"/>
      <c r="W548" s="2"/>
      <c r="X548" s="2"/>
      <c r="Y548" s="2"/>
      <c r="Z548" s="2"/>
      <c r="AA548" s="2"/>
      <c r="AB548" s="2"/>
      <c r="AC548" s="40"/>
      <c r="AD548" s="41"/>
      <c r="AE548" s="2"/>
      <c r="AF548" s="2"/>
      <c r="AG548" s="24"/>
    </row>
    <row r="549" spans="2:33" x14ac:dyDescent="0.45">
      <c r="B549" s="1" t="s">
        <v>98</v>
      </c>
      <c r="C549" s="1" t="s">
        <v>99</v>
      </c>
      <c r="D549" s="57" t="s">
        <v>2</v>
      </c>
      <c r="E549" s="1" t="s">
        <v>3</v>
      </c>
      <c r="F549" s="7">
        <v>47</v>
      </c>
      <c r="G549" s="7">
        <f t="shared" si="284"/>
        <v>47</v>
      </c>
      <c r="H549" s="7">
        <v>45</v>
      </c>
      <c r="I549" s="16">
        <f t="shared" si="293"/>
        <v>0.95744680851063835</v>
      </c>
      <c r="J549" s="1">
        <v>45</v>
      </c>
      <c r="K549" s="87">
        <f t="shared" si="294"/>
        <v>0.95744680851063835</v>
      </c>
      <c r="L549" s="2">
        <v>0</v>
      </c>
      <c r="M549" s="44">
        <f t="shared" si="295"/>
        <v>0</v>
      </c>
      <c r="N549" s="2">
        <v>0</v>
      </c>
      <c r="O549" s="2">
        <v>0</v>
      </c>
      <c r="P549" s="11">
        <v>0</v>
      </c>
      <c r="Q549" s="2">
        <v>0</v>
      </c>
      <c r="R549" s="2">
        <v>2</v>
      </c>
      <c r="S549" s="2">
        <v>1</v>
      </c>
      <c r="T549" s="2">
        <v>1</v>
      </c>
      <c r="U549" s="11">
        <v>0</v>
      </c>
      <c r="V549" s="44">
        <f t="shared" ref="V549:V554" si="296">U549/G549</f>
        <v>0</v>
      </c>
      <c r="W549" s="1">
        <v>0</v>
      </c>
      <c r="X549" s="1">
        <v>0</v>
      </c>
      <c r="Y549" s="1">
        <v>19</v>
      </c>
      <c r="Z549" s="1">
        <v>17</v>
      </c>
      <c r="AA549" s="1">
        <v>9</v>
      </c>
      <c r="AB549" s="1">
        <v>0</v>
      </c>
      <c r="AC549" s="19">
        <f t="shared" ref="AC549:AC554" si="297">((Y549*5)+(Z549*4)+(AA549*3)+(AB549*2))/H549</f>
        <v>4.2222222222222223</v>
      </c>
      <c r="AD549" s="12">
        <v>6</v>
      </c>
      <c r="AE549" s="11" t="s">
        <v>1102</v>
      </c>
      <c r="AF549" s="11"/>
    </row>
    <row r="550" spans="2:33" x14ac:dyDescent="0.45">
      <c r="B550" s="1" t="s">
        <v>98</v>
      </c>
      <c r="C550" s="1" t="s">
        <v>99</v>
      </c>
      <c r="D550" s="57" t="s">
        <v>2</v>
      </c>
      <c r="E550" s="1" t="s">
        <v>4</v>
      </c>
      <c r="F550" s="7">
        <v>19</v>
      </c>
      <c r="G550" s="7">
        <f t="shared" si="284"/>
        <v>19</v>
      </c>
      <c r="H550" s="7">
        <v>18</v>
      </c>
      <c r="I550" s="16">
        <f t="shared" si="293"/>
        <v>0.94736842105263153</v>
      </c>
      <c r="J550" s="1">
        <v>18</v>
      </c>
      <c r="K550" s="87">
        <f t="shared" si="294"/>
        <v>0.94736842105263153</v>
      </c>
      <c r="L550" s="2">
        <v>0</v>
      </c>
      <c r="M550" s="44">
        <f t="shared" si="295"/>
        <v>0</v>
      </c>
      <c r="N550" s="2">
        <v>0</v>
      </c>
      <c r="O550" s="2">
        <v>0</v>
      </c>
      <c r="P550" s="11">
        <v>0</v>
      </c>
      <c r="Q550" s="2">
        <v>0</v>
      </c>
      <c r="R550" s="2">
        <v>1</v>
      </c>
      <c r="S550" s="2">
        <v>1</v>
      </c>
      <c r="T550" s="2">
        <v>0</v>
      </c>
      <c r="U550" s="11">
        <v>0</v>
      </c>
      <c r="V550" s="44">
        <f t="shared" si="296"/>
        <v>0</v>
      </c>
      <c r="W550" s="1">
        <v>0</v>
      </c>
      <c r="X550" s="1">
        <v>0</v>
      </c>
      <c r="Y550" s="1">
        <v>1</v>
      </c>
      <c r="Z550" s="1">
        <v>10</v>
      </c>
      <c r="AA550" s="1">
        <v>4</v>
      </c>
      <c r="AB550" s="1">
        <v>3</v>
      </c>
      <c r="AC550" s="19">
        <f t="shared" si="297"/>
        <v>3.5</v>
      </c>
      <c r="AD550" s="10"/>
      <c r="AE550" s="11"/>
      <c r="AF550" s="11"/>
    </row>
    <row r="551" spans="2:33" x14ac:dyDescent="0.45">
      <c r="B551" s="1" t="s">
        <v>98</v>
      </c>
      <c r="C551" s="1" t="s">
        <v>99</v>
      </c>
      <c r="D551" s="57" t="s">
        <v>2</v>
      </c>
      <c r="E551" s="1" t="s">
        <v>5</v>
      </c>
      <c r="F551" s="7">
        <v>30</v>
      </c>
      <c r="G551" s="7">
        <f t="shared" si="284"/>
        <v>29</v>
      </c>
      <c r="H551" s="7">
        <v>29</v>
      </c>
      <c r="I551" s="16">
        <f t="shared" si="293"/>
        <v>1</v>
      </c>
      <c r="J551" s="1">
        <v>29</v>
      </c>
      <c r="K551" s="87">
        <f t="shared" si="294"/>
        <v>1</v>
      </c>
      <c r="L551" s="2">
        <v>0</v>
      </c>
      <c r="M551" s="44">
        <f t="shared" si="295"/>
        <v>0</v>
      </c>
      <c r="N551" s="2">
        <v>0</v>
      </c>
      <c r="O551" s="2">
        <v>0</v>
      </c>
      <c r="P551" s="11">
        <v>1</v>
      </c>
      <c r="Q551" s="2">
        <v>0</v>
      </c>
      <c r="R551" s="2">
        <v>0</v>
      </c>
      <c r="S551" s="2">
        <v>0</v>
      </c>
      <c r="T551" s="2">
        <v>0</v>
      </c>
      <c r="U551" s="11">
        <v>0</v>
      </c>
      <c r="V551" s="44">
        <f t="shared" si="296"/>
        <v>0</v>
      </c>
      <c r="W551" s="1">
        <v>0</v>
      </c>
      <c r="X551" s="1">
        <v>0</v>
      </c>
      <c r="Y551" s="1">
        <v>13</v>
      </c>
      <c r="Z551" s="1">
        <v>10</v>
      </c>
      <c r="AA551" s="1">
        <v>5</v>
      </c>
      <c r="AB551" s="1">
        <v>1</v>
      </c>
      <c r="AC551" s="19">
        <f t="shared" si="297"/>
        <v>4.2068965517241379</v>
      </c>
      <c r="AD551" s="10"/>
      <c r="AE551" s="11"/>
      <c r="AF551" s="11"/>
    </row>
    <row r="552" spans="2:33" x14ac:dyDescent="0.45">
      <c r="B552" s="1" t="s">
        <v>98</v>
      </c>
      <c r="C552" s="1" t="s">
        <v>99</v>
      </c>
      <c r="D552" s="57" t="s">
        <v>2</v>
      </c>
      <c r="E552" s="1" t="s">
        <v>6</v>
      </c>
      <c r="F552" s="7">
        <v>44</v>
      </c>
      <c r="G552" s="7">
        <f t="shared" si="284"/>
        <v>42</v>
      </c>
      <c r="H552" s="7">
        <v>41</v>
      </c>
      <c r="I552" s="16">
        <f t="shared" si="293"/>
        <v>0.97619047619047616</v>
      </c>
      <c r="J552" s="1">
        <v>41</v>
      </c>
      <c r="K552" s="87">
        <f t="shared" si="294"/>
        <v>0.97619047619047616</v>
      </c>
      <c r="L552" s="2">
        <v>0</v>
      </c>
      <c r="M552" s="44">
        <f t="shared" si="295"/>
        <v>0</v>
      </c>
      <c r="N552" s="2">
        <v>0</v>
      </c>
      <c r="O552" s="2">
        <v>0</v>
      </c>
      <c r="P552" s="11">
        <v>1</v>
      </c>
      <c r="Q552" s="2">
        <v>0</v>
      </c>
      <c r="R552" s="2">
        <v>2</v>
      </c>
      <c r="S552" s="2">
        <v>1</v>
      </c>
      <c r="T552" s="2">
        <v>1</v>
      </c>
      <c r="U552" s="11">
        <v>1</v>
      </c>
      <c r="V552" s="44">
        <f t="shared" si="296"/>
        <v>2.3809523809523808E-2</v>
      </c>
      <c r="W552" s="1">
        <v>0</v>
      </c>
      <c r="X552" s="1">
        <v>1</v>
      </c>
      <c r="Y552" s="1">
        <v>2</v>
      </c>
      <c r="Z552" s="1">
        <v>15</v>
      </c>
      <c r="AA552" s="1">
        <v>14</v>
      </c>
      <c r="AB552" s="1">
        <v>10</v>
      </c>
      <c r="AC552" s="19">
        <f t="shared" si="297"/>
        <v>3.2195121951219514</v>
      </c>
      <c r="AD552" s="10"/>
      <c r="AE552" s="11"/>
      <c r="AF552" s="11"/>
    </row>
    <row r="553" spans="2:33" x14ac:dyDescent="0.45">
      <c r="B553" s="1" t="s">
        <v>98</v>
      </c>
      <c r="C553" s="1" t="s">
        <v>99</v>
      </c>
      <c r="D553" s="57" t="s">
        <v>2</v>
      </c>
      <c r="E553" s="1" t="s">
        <v>7</v>
      </c>
      <c r="F553" s="7">
        <v>53</v>
      </c>
      <c r="G553" s="7">
        <f t="shared" si="284"/>
        <v>50</v>
      </c>
      <c r="H553" s="7">
        <v>48</v>
      </c>
      <c r="I553" s="16">
        <f t="shared" si="293"/>
        <v>0.96</v>
      </c>
      <c r="J553" s="1">
        <v>47</v>
      </c>
      <c r="K553" s="87">
        <f t="shared" si="294"/>
        <v>0.94</v>
      </c>
      <c r="L553" s="2">
        <v>1</v>
      </c>
      <c r="M553" s="44">
        <f t="shared" si="295"/>
        <v>0.02</v>
      </c>
      <c r="N553" s="2">
        <v>0</v>
      </c>
      <c r="O553" s="2">
        <v>0</v>
      </c>
      <c r="P553" s="11">
        <v>1</v>
      </c>
      <c r="Q553" s="2">
        <v>0</v>
      </c>
      <c r="R553" s="2">
        <v>4</v>
      </c>
      <c r="S553" s="2">
        <v>3</v>
      </c>
      <c r="T553" s="2">
        <v>1</v>
      </c>
      <c r="U553" s="11">
        <v>2</v>
      </c>
      <c r="V553" s="44">
        <f t="shared" si="296"/>
        <v>0.04</v>
      </c>
      <c r="W553" s="1">
        <v>2</v>
      </c>
      <c r="X553" s="1">
        <v>0</v>
      </c>
      <c r="Y553" s="1">
        <v>4</v>
      </c>
      <c r="Z553" s="1">
        <v>18</v>
      </c>
      <c r="AA553" s="1">
        <v>17</v>
      </c>
      <c r="AB553" s="1">
        <v>9</v>
      </c>
      <c r="AC553" s="19">
        <f t="shared" si="297"/>
        <v>3.3541666666666665</v>
      </c>
      <c r="AD553" s="10"/>
      <c r="AE553" s="11"/>
      <c r="AF553" s="11"/>
    </row>
    <row r="554" spans="2:33" x14ac:dyDescent="0.45">
      <c r="B554" s="1" t="s">
        <v>98</v>
      </c>
      <c r="C554" s="1" t="s">
        <v>99</v>
      </c>
      <c r="D554" s="57" t="s">
        <v>2</v>
      </c>
      <c r="E554" s="1" t="s">
        <v>8</v>
      </c>
      <c r="F554" s="7">
        <v>9</v>
      </c>
      <c r="G554" s="7">
        <f t="shared" si="284"/>
        <v>9</v>
      </c>
      <c r="H554" s="7">
        <v>9</v>
      </c>
      <c r="I554" s="16">
        <f t="shared" si="293"/>
        <v>1</v>
      </c>
      <c r="J554" s="1">
        <v>9</v>
      </c>
      <c r="K554" s="87">
        <f t="shared" si="294"/>
        <v>1</v>
      </c>
      <c r="L554" s="2">
        <v>0</v>
      </c>
      <c r="M554" s="44">
        <f t="shared" si="295"/>
        <v>0</v>
      </c>
      <c r="N554" s="2">
        <v>0</v>
      </c>
      <c r="O554" s="2">
        <v>0</v>
      </c>
      <c r="P554" s="11">
        <v>0</v>
      </c>
      <c r="Q554" s="2">
        <v>0</v>
      </c>
      <c r="R554" s="2">
        <v>0</v>
      </c>
      <c r="S554" s="2">
        <v>0</v>
      </c>
      <c r="T554" s="2">
        <v>0</v>
      </c>
      <c r="U554" s="11">
        <v>0</v>
      </c>
      <c r="V554" s="44">
        <f t="shared" si="296"/>
        <v>0</v>
      </c>
      <c r="W554" s="1">
        <v>0</v>
      </c>
      <c r="X554" s="1">
        <v>0</v>
      </c>
      <c r="Y554" s="1">
        <v>0</v>
      </c>
      <c r="Z554" s="1">
        <v>3</v>
      </c>
      <c r="AA554" s="1">
        <v>3</v>
      </c>
      <c r="AB554" s="1">
        <v>3</v>
      </c>
      <c r="AC554" s="19">
        <f t="shared" si="297"/>
        <v>3</v>
      </c>
      <c r="AD554" s="10"/>
      <c r="AE554" s="11"/>
      <c r="AF554" s="11"/>
    </row>
    <row r="555" spans="2:33" s="5" customFormat="1" x14ac:dyDescent="0.45">
      <c r="B555" s="2"/>
      <c r="C555" s="2"/>
      <c r="D555" s="58"/>
      <c r="E555" s="2"/>
      <c r="F555" s="8"/>
      <c r="G555" s="7">
        <f t="shared" si="284"/>
        <v>0</v>
      </c>
      <c r="H555" s="8"/>
      <c r="I555" s="16"/>
      <c r="J555" s="2"/>
      <c r="K555" s="87"/>
      <c r="L555" s="2"/>
      <c r="M555" s="44"/>
      <c r="N555" s="2"/>
      <c r="O555" s="2"/>
      <c r="P555" s="11"/>
      <c r="Q555" s="2"/>
      <c r="R555" s="2"/>
      <c r="S555" s="2"/>
      <c r="T555" s="2"/>
      <c r="U555" s="11"/>
      <c r="V555" s="44"/>
      <c r="W555" s="2"/>
      <c r="X555" s="2"/>
      <c r="Y555" s="2"/>
      <c r="Z555" s="2"/>
      <c r="AA555" s="2"/>
      <c r="AB555" s="2"/>
      <c r="AC555" s="40"/>
      <c r="AD555" s="41"/>
      <c r="AE555" s="2"/>
      <c r="AF555" s="2"/>
      <c r="AG555" s="24"/>
    </row>
    <row r="556" spans="2:33" x14ac:dyDescent="0.45">
      <c r="B556" s="1" t="s">
        <v>100</v>
      </c>
      <c r="C556" s="1" t="s">
        <v>101</v>
      </c>
      <c r="D556" s="57" t="s">
        <v>2</v>
      </c>
      <c r="E556" s="1" t="s">
        <v>3</v>
      </c>
      <c r="F556" s="7">
        <v>92</v>
      </c>
      <c r="G556" s="7">
        <f t="shared" si="284"/>
        <v>92</v>
      </c>
      <c r="H556" s="7">
        <v>92</v>
      </c>
      <c r="I556" s="16">
        <f t="shared" si="293"/>
        <v>1</v>
      </c>
      <c r="J556" s="1">
        <v>91</v>
      </c>
      <c r="K556" s="87">
        <f t="shared" si="294"/>
        <v>0.98913043478260865</v>
      </c>
      <c r="L556" s="2">
        <v>1</v>
      </c>
      <c r="M556" s="44">
        <f t="shared" si="295"/>
        <v>1.0869565217391304E-2</v>
      </c>
      <c r="N556" s="2">
        <v>0</v>
      </c>
      <c r="O556" s="2">
        <v>0</v>
      </c>
      <c r="P556" s="11">
        <v>0</v>
      </c>
      <c r="Q556" s="2">
        <v>0</v>
      </c>
      <c r="R556" s="2">
        <v>0</v>
      </c>
      <c r="S556" s="2">
        <v>0</v>
      </c>
      <c r="T556" s="2">
        <v>0</v>
      </c>
      <c r="U556" s="11">
        <v>0</v>
      </c>
      <c r="V556" s="44">
        <f t="shared" ref="V556:V561" si="298">U556/G556</f>
        <v>0</v>
      </c>
      <c r="W556" s="1">
        <v>0</v>
      </c>
      <c r="X556" s="1">
        <v>0</v>
      </c>
      <c r="Y556" s="1">
        <v>36</v>
      </c>
      <c r="Z556" s="1">
        <v>31</v>
      </c>
      <c r="AA556" s="1">
        <v>18</v>
      </c>
      <c r="AB556" s="1">
        <v>7</v>
      </c>
      <c r="AC556" s="19">
        <f t="shared" ref="AC556:AC561" si="299">((Y556*5)+(Z556*4)+(AA556*3)+(AB556*2))/H556</f>
        <v>4.0434782608695654</v>
      </c>
      <c r="AD556" s="10">
        <v>5</v>
      </c>
      <c r="AE556" s="11" t="s">
        <v>1102</v>
      </c>
      <c r="AF556" s="11"/>
    </row>
    <row r="557" spans="2:33" x14ac:dyDescent="0.45">
      <c r="B557" s="1" t="s">
        <v>100</v>
      </c>
      <c r="C557" s="1" t="s">
        <v>101</v>
      </c>
      <c r="D557" s="57" t="s">
        <v>2</v>
      </c>
      <c r="E557" s="1" t="s">
        <v>4</v>
      </c>
      <c r="F557" s="7">
        <v>48</v>
      </c>
      <c r="G557" s="7">
        <f t="shared" si="284"/>
        <v>48</v>
      </c>
      <c r="H557" s="7">
        <v>47</v>
      </c>
      <c r="I557" s="16">
        <f t="shared" si="293"/>
        <v>0.97916666666666663</v>
      </c>
      <c r="J557" s="1">
        <v>47</v>
      </c>
      <c r="K557" s="87">
        <f t="shared" si="294"/>
        <v>0.97916666666666663</v>
      </c>
      <c r="L557" s="2">
        <v>0</v>
      </c>
      <c r="M557" s="44">
        <f t="shared" si="295"/>
        <v>0</v>
      </c>
      <c r="N557" s="2">
        <v>0</v>
      </c>
      <c r="O557" s="2">
        <v>0</v>
      </c>
      <c r="P557" s="11">
        <v>0</v>
      </c>
      <c r="Q557" s="2">
        <v>0</v>
      </c>
      <c r="R557" s="2">
        <v>1</v>
      </c>
      <c r="S557" s="2">
        <v>1</v>
      </c>
      <c r="T557" s="2">
        <v>0</v>
      </c>
      <c r="U557" s="11">
        <v>0</v>
      </c>
      <c r="V557" s="44">
        <f t="shared" si="298"/>
        <v>0</v>
      </c>
      <c r="W557" s="1">
        <v>0</v>
      </c>
      <c r="X557" s="1">
        <v>0</v>
      </c>
      <c r="Y557" s="1">
        <v>27</v>
      </c>
      <c r="Z557" s="1">
        <v>10</v>
      </c>
      <c r="AA557" s="1">
        <v>8</v>
      </c>
      <c r="AB557" s="1">
        <v>2</v>
      </c>
      <c r="AC557" s="19">
        <f t="shared" si="299"/>
        <v>4.3191489361702127</v>
      </c>
      <c r="AD557" s="10"/>
      <c r="AE557" s="11"/>
      <c r="AF557" s="11"/>
    </row>
    <row r="558" spans="2:33" x14ac:dyDescent="0.45">
      <c r="B558" s="1" t="s">
        <v>100</v>
      </c>
      <c r="C558" s="1" t="s">
        <v>101</v>
      </c>
      <c r="D558" s="57" t="s">
        <v>2</v>
      </c>
      <c r="E558" s="1" t="s">
        <v>5</v>
      </c>
      <c r="F558" s="7">
        <v>63</v>
      </c>
      <c r="G558" s="7">
        <f t="shared" si="284"/>
        <v>61</v>
      </c>
      <c r="H558" s="7">
        <v>61</v>
      </c>
      <c r="I558" s="16">
        <f t="shared" si="293"/>
        <v>1</v>
      </c>
      <c r="J558" s="1">
        <v>61</v>
      </c>
      <c r="K558" s="87">
        <f t="shared" si="294"/>
        <v>1</v>
      </c>
      <c r="L558" s="2">
        <v>0</v>
      </c>
      <c r="M558" s="44">
        <f t="shared" si="295"/>
        <v>0</v>
      </c>
      <c r="N558" s="2">
        <v>0</v>
      </c>
      <c r="O558" s="2">
        <v>0</v>
      </c>
      <c r="P558" s="11">
        <v>1</v>
      </c>
      <c r="Q558" s="2">
        <v>0</v>
      </c>
      <c r="R558" s="2">
        <v>1</v>
      </c>
      <c r="S558" s="2">
        <v>1</v>
      </c>
      <c r="T558" s="2">
        <v>0</v>
      </c>
      <c r="U558" s="11">
        <v>1</v>
      </c>
      <c r="V558" s="44">
        <f t="shared" si="298"/>
        <v>1.6393442622950821E-2</v>
      </c>
      <c r="W558" s="1">
        <v>1</v>
      </c>
      <c r="X558" s="1">
        <v>0</v>
      </c>
      <c r="Y558" s="1">
        <v>46</v>
      </c>
      <c r="Z558" s="1">
        <v>10</v>
      </c>
      <c r="AA558" s="1">
        <v>5</v>
      </c>
      <c r="AB558" s="1">
        <v>0</v>
      </c>
      <c r="AC558" s="19">
        <f t="shared" si="299"/>
        <v>4.6721311475409832</v>
      </c>
      <c r="AD558" s="10"/>
      <c r="AE558" s="11"/>
      <c r="AF558" s="11"/>
    </row>
    <row r="559" spans="2:33" x14ac:dyDescent="0.45">
      <c r="B559" s="1" t="s">
        <v>100</v>
      </c>
      <c r="C559" s="1" t="s">
        <v>101</v>
      </c>
      <c r="D559" s="57" t="s">
        <v>2</v>
      </c>
      <c r="E559" s="1" t="s">
        <v>6</v>
      </c>
      <c r="F559" s="7">
        <v>98</v>
      </c>
      <c r="G559" s="7">
        <f t="shared" si="284"/>
        <v>95</v>
      </c>
      <c r="H559" s="7">
        <v>95</v>
      </c>
      <c r="I559" s="16">
        <f t="shared" si="293"/>
        <v>1</v>
      </c>
      <c r="J559" s="1">
        <v>95</v>
      </c>
      <c r="K559" s="87">
        <f t="shared" si="294"/>
        <v>1</v>
      </c>
      <c r="L559" s="2">
        <v>0</v>
      </c>
      <c r="M559" s="44">
        <f t="shared" si="295"/>
        <v>0</v>
      </c>
      <c r="N559" s="2">
        <v>0</v>
      </c>
      <c r="O559" s="2">
        <v>0</v>
      </c>
      <c r="P559" s="11">
        <v>2</v>
      </c>
      <c r="Q559" s="2">
        <v>0</v>
      </c>
      <c r="R559" s="2">
        <v>1</v>
      </c>
      <c r="S559" s="2">
        <v>1</v>
      </c>
      <c r="T559" s="2">
        <v>0</v>
      </c>
      <c r="U559" s="11">
        <v>1</v>
      </c>
      <c r="V559" s="44">
        <f t="shared" si="298"/>
        <v>1.0526315789473684E-2</v>
      </c>
      <c r="W559" s="1">
        <v>1</v>
      </c>
      <c r="X559" s="1">
        <v>0</v>
      </c>
      <c r="Y559" s="1">
        <v>31</v>
      </c>
      <c r="Z559" s="1">
        <v>24</v>
      </c>
      <c r="AA559" s="1">
        <v>29</v>
      </c>
      <c r="AB559" s="1">
        <v>11</v>
      </c>
      <c r="AC559" s="19">
        <f t="shared" si="299"/>
        <v>3.7894736842105261</v>
      </c>
      <c r="AD559" s="10"/>
      <c r="AE559" s="11"/>
      <c r="AF559" s="11"/>
    </row>
    <row r="560" spans="2:33" x14ac:dyDescent="0.45">
      <c r="B560" s="1" t="s">
        <v>100</v>
      </c>
      <c r="C560" s="1" t="s">
        <v>101</v>
      </c>
      <c r="D560" s="57" t="s">
        <v>2</v>
      </c>
      <c r="E560" s="1" t="s">
        <v>7</v>
      </c>
      <c r="F560" s="7">
        <v>55</v>
      </c>
      <c r="G560" s="7">
        <f t="shared" si="284"/>
        <v>52</v>
      </c>
      <c r="H560" s="7">
        <v>50</v>
      </c>
      <c r="I560" s="16">
        <f t="shared" si="293"/>
        <v>0.96153846153846156</v>
      </c>
      <c r="J560" s="1">
        <v>50</v>
      </c>
      <c r="K560" s="87">
        <f t="shared" si="294"/>
        <v>0.96153846153846156</v>
      </c>
      <c r="L560" s="2">
        <v>0</v>
      </c>
      <c r="M560" s="44">
        <f t="shared" si="295"/>
        <v>0</v>
      </c>
      <c r="N560" s="2">
        <v>0</v>
      </c>
      <c r="O560" s="2">
        <v>0</v>
      </c>
      <c r="P560" s="11">
        <v>3</v>
      </c>
      <c r="Q560" s="2">
        <v>0</v>
      </c>
      <c r="R560" s="2">
        <v>2</v>
      </c>
      <c r="S560" s="2">
        <v>2</v>
      </c>
      <c r="T560" s="2">
        <v>0</v>
      </c>
      <c r="U560" s="11">
        <v>0</v>
      </c>
      <c r="V560" s="44">
        <f t="shared" si="298"/>
        <v>0</v>
      </c>
      <c r="W560" s="1">
        <v>0</v>
      </c>
      <c r="X560" s="1">
        <v>0</v>
      </c>
      <c r="Y560" s="1">
        <v>21</v>
      </c>
      <c r="Z560" s="1">
        <v>9</v>
      </c>
      <c r="AA560" s="1">
        <v>8</v>
      </c>
      <c r="AB560" s="1">
        <v>12</v>
      </c>
      <c r="AC560" s="19">
        <f t="shared" si="299"/>
        <v>3.78</v>
      </c>
      <c r="AD560" s="10"/>
      <c r="AE560" s="11"/>
      <c r="AF560" s="11"/>
    </row>
    <row r="561" spans="2:33" x14ac:dyDescent="0.45">
      <c r="B561" s="1" t="s">
        <v>100</v>
      </c>
      <c r="C561" s="1" t="s">
        <v>101</v>
      </c>
      <c r="D561" s="57" t="s">
        <v>2</v>
      </c>
      <c r="E561" s="1" t="s">
        <v>8</v>
      </c>
      <c r="F561" s="7">
        <v>26</v>
      </c>
      <c r="G561" s="7">
        <f t="shared" si="284"/>
        <v>25</v>
      </c>
      <c r="H561" s="7">
        <v>25</v>
      </c>
      <c r="I561" s="16">
        <f t="shared" si="293"/>
        <v>1</v>
      </c>
      <c r="J561" s="1">
        <v>25</v>
      </c>
      <c r="K561" s="87">
        <f t="shared" si="294"/>
        <v>1</v>
      </c>
      <c r="L561" s="2">
        <v>0</v>
      </c>
      <c r="M561" s="44">
        <f t="shared" si="295"/>
        <v>0</v>
      </c>
      <c r="N561" s="2">
        <v>0</v>
      </c>
      <c r="O561" s="2">
        <v>0</v>
      </c>
      <c r="P561" s="11">
        <v>0</v>
      </c>
      <c r="Q561" s="2">
        <v>0</v>
      </c>
      <c r="R561" s="2">
        <v>1</v>
      </c>
      <c r="S561" s="2">
        <v>1</v>
      </c>
      <c r="T561" s="2">
        <v>0</v>
      </c>
      <c r="U561" s="11">
        <v>1</v>
      </c>
      <c r="V561" s="44">
        <f t="shared" si="298"/>
        <v>0.04</v>
      </c>
      <c r="W561" s="1">
        <v>1</v>
      </c>
      <c r="X561" s="1">
        <v>0</v>
      </c>
      <c r="Y561" s="1">
        <v>10</v>
      </c>
      <c r="Z561" s="1">
        <v>6</v>
      </c>
      <c r="AA561" s="1">
        <v>2</v>
      </c>
      <c r="AB561" s="1">
        <v>7</v>
      </c>
      <c r="AC561" s="19">
        <f t="shared" si="299"/>
        <v>3.76</v>
      </c>
      <c r="AD561" s="10"/>
      <c r="AE561" s="11"/>
      <c r="AF561" s="11"/>
    </row>
    <row r="562" spans="2:33" s="5" customFormat="1" x14ac:dyDescent="0.45">
      <c r="B562" s="2"/>
      <c r="C562" s="2"/>
      <c r="D562" s="58"/>
      <c r="E562" s="2"/>
      <c r="F562" s="8"/>
      <c r="G562" s="7">
        <f t="shared" si="284"/>
        <v>0</v>
      </c>
      <c r="H562" s="8"/>
      <c r="I562" s="16"/>
      <c r="J562" s="2"/>
      <c r="K562" s="87"/>
      <c r="L562" s="2"/>
      <c r="M562" s="44"/>
      <c r="N562" s="2"/>
      <c r="O562" s="2"/>
      <c r="P562" s="11"/>
      <c r="Q562" s="2"/>
      <c r="R562" s="2"/>
      <c r="S562" s="2"/>
      <c r="T562" s="2"/>
      <c r="U562" s="11"/>
      <c r="V562" s="44"/>
      <c r="W562" s="2"/>
      <c r="X562" s="2"/>
      <c r="Y562" s="2"/>
      <c r="Z562" s="2"/>
      <c r="AA562" s="2"/>
      <c r="AB562" s="2"/>
      <c r="AC562" s="40"/>
      <c r="AD562" s="41"/>
      <c r="AE562" s="2"/>
      <c r="AF562" s="2"/>
      <c r="AG562" s="24"/>
    </row>
    <row r="563" spans="2:33" x14ac:dyDescent="0.45">
      <c r="B563" s="1" t="s">
        <v>102</v>
      </c>
      <c r="C563" s="1" t="s">
        <v>103</v>
      </c>
      <c r="D563" s="57" t="s">
        <v>2</v>
      </c>
      <c r="E563" s="1" t="s">
        <v>3</v>
      </c>
      <c r="F563" s="7">
        <v>16</v>
      </c>
      <c r="G563" s="7">
        <f t="shared" si="284"/>
        <v>16</v>
      </c>
      <c r="H563" s="7">
        <v>9</v>
      </c>
      <c r="I563" s="16">
        <f t="shared" si="293"/>
        <v>0.5625</v>
      </c>
      <c r="J563" s="1">
        <v>9</v>
      </c>
      <c r="K563" s="87">
        <f t="shared" si="294"/>
        <v>0.5625</v>
      </c>
      <c r="L563" s="2">
        <v>0</v>
      </c>
      <c r="M563" s="44">
        <f t="shared" si="295"/>
        <v>0</v>
      </c>
      <c r="N563" s="2">
        <v>0</v>
      </c>
      <c r="O563" s="2">
        <v>0</v>
      </c>
      <c r="P563" s="11">
        <v>0</v>
      </c>
      <c r="Q563" s="2">
        <v>0</v>
      </c>
      <c r="R563" s="2">
        <v>7</v>
      </c>
      <c r="S563" s="2">
        <v>4</v>
      </c>
      <c r="T563" s="2">
        <v>3</v>
      </c>
      <c r="U563" s="11">
        <v>0</v>
      </c>
      <c r="V563" s="44">
        <f t="shared" ref="V563:V568" si="300">U563/G563</f>
        <v>0</v>
      </c>
      <c r="W563" s="1">
        <v>0</v>
      </c>
      <c r="X563" s="1">
        <v>0</v>
      </c>
      <c r="Y563" s="1">
        <v>0</v>
      </c>
      <c r="Z563" s="1">
        <v>2</v>
      </c>
      <c r="AA563" s="1">
        <v>4</v>
      </c>
      <c r="AB563" s="1">
        <v>3</v>
      </c>
      <c r="AC563" s="19">
        <f t="shared" ref="AC563:AC568" si="301">((Y563*5)+(Z563*4)+(AA563*3)+(AB563*2))/H563</f>
        <v>2.8888888888888888</v>
      </c>
      <c r="AD563" s="10">
        <v>6</v>
      </c>
      <c r="AE563" s="11" t="s">
        <v>1106</v>
      </c>
      <c r="AF563" s="11"/>
    </row>
    <row r="564" spans="2:33" x14ac:dyDescent="0.45">
      <c r="B564" s="1" t="s">
        <v>102</v>
      </c>
      <c r="C564" s="1" t="s">
        <v>103</v>
      </c>
      <c r="D564" s="57" t="s">
        <v>2</v>
      </c>
      <c r="E564" s="1" t="s">
        <v>4</v>
      </c>
      <c r="F564" s="7">
        <v>28</v>
      </c>
      <c r="G564" s="7">
        <f t="shared" si="284"/>
        <v>28</v>
      </c>
      <c r="H564" s="7">
        <v>17</v>
      </c>
      <c r="I564" s="16">
        <f t="shared" si="293"/>
        <v>0.6071428571428571</v>
      </c>
      <c r="J564" s="1">
        <v>11</v>
      </c>
      <c r="K564" s="87">
        <f t="shared" si="294"/>
        <v>0.39285714285714285</v>
      </c>
      <c r="L564" s="2">
        <v>6</v>
      </c>
      <c r="M564" s="44">
        <f t="shared" si="295"/>
        <v>0.21428571428571427</v>
      </c>
      <c r="N564" s="2">
        <v>0</v>
      </c>
      <c r="O564" s="2">
        <v>0</v>
      </c>
      <c r="P564" s="11">
        <v>0</v>
      </c>
      <c r="Q564" s="2">
        <v>0</v>
      </c>
      <c r="R564" s="2">
        <v>11</v>
      </c>
      <c r="S564" s="2">
        <v>11</v>
      </c>
      <c r="T564" s="2">
        <v>0</v>
      </c>
      <c r="U564" s="11">
        <v>0</v>
      </c>
      <c r="V564" s="44">
        <f t="shared" si="300"/>
        <v>0</v>
      </c>
      <c r="W564" s="1">
        <v>0</v>
      </c>
      <c r="X564" s="1">
        <v>0</v>
      </c>
      <c r="Y564" s="1">
        <v>4</v>
      </c>
      <c r="Z564" s="1">
        <v>2</v>
      </c>
      <c r="AA564" s="1">
        <v>6</v>
      </c>
      <c r="AB564" s="1">
        <v>5</v>
      </c>
      <c r="AC564" s="19">
        <f t="shared" si="301"/>
        <v>3.2941176470588234</v>
      </c>
      <c r="AD564" s="10"/>
      <c r="AE564" s="11"/>
      <c r="AF564" s="11"/>
    </row>
    <row r="565" spans="2:33" x14ac:dyDescent="0.45">
      <c r="B565" s="1" t="s">
        <v>102</v>
      </c>
      <c r="C565" s="1" t="s">
        <v>103</v>
      </c>
      <c r="D565" s="57" t="s">
        <v>2</v>
      </c>
      <c r="E565" s="1" t="s">
        <v>5</v>
      </c>
      <c r="F565" s="7">
        <v>30</v>
      </c>
      <c r="G565" s="7">
        <f t="shared" si="284"/>
        <v>30</v>
      </c>
      <c r="H565" s="7">
        <v>21</v>
      </c>
      <c r="I565" s="16">
        <f t="shared" si="293"/>
        <v>0.7</v>
      </c>
      <c r="J565" s="1">
        <v>11</v>
      </c>
      <c r="K565" s="87">
        <f t="shared" si="294"/>
        <v>0.36666666666666664</v>
      </c>
      <c r="L565" s="2">
        <v>10</v>
      </c>
      <c r="M565" s="44">
        <f t="shared" si="295"/>
        <v>0.33333333333333331</v>
      </c>
      <c r="N565" s="2">
        <v>0</v>
      </c>
      <c r="O565" s="2">
        <v>0</v>
      </c>
      <c r="P565" s="11">
        <v>0</v>
      </c>
      <c r="Q565" s="2">
        <v>0</v>
      </c>
      <c r="R565" s="2">
        <v>9</v>
      </c>
      <c r="S565" s="2">
        <v>5</v>
      </c>
      <c r="T565" s="2">
        <v>4</v>
      </c>
      <c r="U565" s="11">
        <v>0</v>
      </c>
      <c r="V565" s="44">
        <f t="shared" si="300"/>
        <v>0</v>
      </c>
      <c r="W565" s="1">
        <v>0</v>
      </c>
      <c r="X565" s="1">
        <v>0</v>
      </c>
      <c r="Y565" s="1">
        <v>4</v>
      </c>
      <c r="Z565" s="1">
        <v>3</v>
      </c>
      <c r="AA565" s="1">
        <v>8</v>
      </c>
      <c r="AB565" s="1">
        <v>6</v>
      </c>
      <c r="AC565" s="19">
        <f t="shared" si="301"/>
        <v>3.2380952380952381</v>
      </c>
      <c r="AD565" s="10"/>
      <c r="AE565" s="11"/>
      <c r="AF565" s="11"/>
    </row>
    <row r="566" spans="2:33" x14ac:dyDescent="0.45">
      <c r="B566" s="1" t="s">
        <v>102</v>
      </c>
      <c r="C566" s="1" t="s">
        <v>103</v>
      </c>
      <c r="D566" s="57" t="s">
        <v>2</v>
      </c>
      <c r="E566" s="1" t="s">
        <v>6</v>
      </c>
      <c r="F566" s="7">
        <v>32</v>
      </c>
      <c r="G566" s="7">
        <f t="shared" si="284"/>
        <v>32</v>
      </c>
      <c r="H566" s="7">
        <v>17</v>
      </c>
      <c r="I566" s="16">
        <f t="shared" si="293"/>
        <v>0.53125</v>
      </c>
      <c r="J566" s="1">
        <v>11</v>
      </c>
      <c r="K566" s="87">
        <f t="shared" si="294"/>
        <v>0.34375</v>
      </c>
      <c r="L566" s="2">
        <v>6</v>
      </c>
      <c r="M566" s="44">
        <f t="shared" si="295"/>
        <v>0.1875</v>
      </c>
      <c r="N566" s="2">
        <v>0</v>
      </c>
      <c r="O566" s="2">
        <v>0</v>
      </c>
      <c r="P566" s="11">
        <v>0</v>
      </c>
      <c r="Q566" s="2">
        <v>1</v>
      </c>
      <c r="R566" s="2">
        <v>14</v>
      </c>
      <c r="S566" s="2">
        <v>13</v>
      </c>
      <c r="T566" s="2">
        <v>1</v>
      </c>
      <c r="U566" s="11">
        <v>0</v>
      </c>
      <c r="V566" s="44">
        <f t="shared" si="300"/>
        <v>0</v>
      </c>
      <c r="W566" s="1">
        <v>0</v>
      </c>
      <c r="X566" s="1">
        <v>0</v>
      </c>
      <c r="Y566" s="1">
        <v>0</v>
      </c>
      <c r="Z566" s="1">
        <v>4</v>
      </c>
      <c r="AA566" s="1">
        <v>7</v>
      </c>
      <c r="AB566" s="1">
        <v>6</v>
      </c>
      <c r="AC566" s="19">
        <f t="shared" si="301"/>
        <v>2.8823529411764706</v>
      </c>
      <c r="AD566" s="10"/>
      <c r="AE566" s="11"/>
      <c r="AF566" s="11"/>
    </row>
    <row r="567" spans="2:33" x14ac:dyDescent="0.45">
      <c r="B567" s="1" t="s">
        <v>102</v>
      </c>
      <c r="C567" s="1" t="s">
        <v>103</v>
      </c>
      <c r="D567" s="57" t="s">
        <v>2</v>
      </c>
      <c r="E567" s="1" t="s">
        <v>7</v>
      </c>
      <c r="F567" s="7">
        <v>28</v>
      </c>
      <c r="G567" s="7">
        <f t="shared" si="284"/>
        <v>28</v>
      </c>
      <c r="H567" s="7">
        <v>6</v>
      </c>
      <c r="I567" s="16">
        <f t="shared" si="293"/>
        <v>0.21428571428571427</v>
      </c>
      <c r="J567" s="1">
        <v>2</v>
      </c>
      <c r="K567" s="87">
        <f t="shared" si="294"/>
        <v>7.1428571428571425E-2</v>
      </c>
      <c r="L567" s="2">
        <v>4</v>
      </c>
      <c r="M567" s="44">
        <f t="shared" si="295"/>
        <v>0.14285714285714285</v>
      </c>
      <c r="N567" s="2">
        <v>0</v>
      </c>
      <c r="O567" s="2">
        <v>0</v>
      </c>
      <c r="P567" s="11">
        <v>0</v>
      </c>
      <c r="Q567" s="2">
        <v>0</v>
      </c>
      <c r="R567" s="2">
        <v>22</v>
      </c>
      <c r="S567" s="2">
        <v>22</v>
      </c>
      <c r="T567" s="2">
        <v>0</v>
      </c>
      <c r="U567" s="11">
        <v>0</v>
      </c>
      <c r="V567" s="44">
        <f t="shared" si="300"/>
        <v>0</v>
      </c>
      <c r="W567" s="1">
        <v>0</v>
      </c>
      <c r="X567" s="1">
        <v>0</v>
      </c>
      <c r="Y567" s="1">
        <v>0</v>
      </c>
      <c r="Z567" s="1">
        <v>2</v>
      </c>
      <c r="AA567" s="1">
        <v>2</v>
      </c>
      <c r="AB567" s="1">
        <v>2</v>
      </c>
      <c r="AC567" s="19">
        <f t="shared" si="301"/>
        <v>3</v>
      </c>
      <c r="AD567" s="10"/>
      <c r="AE567" s="11"/>
      <c r="AF567" s="11"/>
    </row>
    <row r="568" spans="2:33" x14ac:dyDescent="0.45">
      <c r="B568" s="1" t="s">
        <v>102</v>
      </c>
      <c r="C568" s="1" t="s">
        <v>103</v>
      </c>
      <c r="D568" s="57" t="s">
        <v>2</v>
      </c>
      <c r="E568" s="1" t="s">
        <v>8</v>
      </c>
      <c r="F568" s="7">
        <v>36</v>
      </c>
      <c r="G568" s="7">
        <f t="shared" si="284"/>
        <v>35</v>
      </c>
      <c r="H568" s="7">
        <v>21</v>
      </c>
      <c r="I568" s="16">
        <f t="shared" si="293"/>
        <v>0.6</v>
      </c>
      <c r="J568" s="1">
        <v>13</v>
      </c>
      <c r="K568" s="87">
        <f t="shared" si="294"/>
        <v>0.37142857142857144</v>
      </c>
      <c r="L568" s="2">
        <v>8</v>
      </c>
      <c r="M568" s="44">
        <f t="shared" si="295"/>
        <v>0.22857142857142856</v>
      </c>
      <c r="N568" s="2">
        <v>0</v>
      </c>
      <c r="O568" s="2">
        <v>0</v>
      </c>
      <c r="P568" s="11">
        <v>0</v>
      </c>
      <c r="Q568" s="2">
        <v>0</v>
      </c>
      <c r="R568" s="2">
        <v>15</v>
      </c>
      <c r="S568" s="2">
        <v>13</v>
      </c>
      <c r="T568" s="2">
        <v>2</v>
      </c>
      <c r="U568" s="11">
        <v>1</v>
      </c>
      <c r="V568" s="44">
        <f t="shared" si="300"/>
        <v>2.8571428571428571E-2</v>
      </c>
      <c r="W568" s="1">
        <v>1</v>
      </c>
      <c r="X568" s="1">
        <v>0</v>
      </c>
      <c r="Y568" s="1">
        <v>0</v>
      </c>
      <c r="Z568" s="1">
        <v>3</v>
      </c>
      <c r="AA568" s="1">
        <v>11</v>
      </c>
      <c r="AB568" s="1">
        <v>7</v>
      </c>
      <c r="AC568" s="19">
        <f t="shared" si="301"/>
        <v>2.8095238095238093</v>
      </c>
      <c r="AD568" s="10"/>
      <c r="AE568" s="11"/>
      <c r="AF568" s="11"/>
    </row>
    <row r="569" spans="2:33" s="5" customFormat="1" x14ac:dyDescent="0.45">
      <c r="B569" s="2"/>
      <c r="C569" s="2"/>
      <c r="D569" s="58"/>
      <c r="E569" s="2"/>
      <c r="F569" s="8"/>
      <c r="G569" s="7">
        <f t="shared" si="284"/>
        <v>0</v>
      </c>
      <c r="H569" s="8"/>
      <c r="I569" s="16"/>
      <c r="J569" s="2"/>
      <c r="K569" s="87"/>
      <c r="L569" s="2"/>
      <c r="M569" s="44"/>
      <c r="N569" s="2"/>
      <c r="O569" s="2"/>
      <c r="P569" s="11"/>
      <c r="Q569" s="2"/>
      <c r="R569" s="2"/>
      <c r="S569" s="2"/>
      <c r="T569" s="2"/>
      <c r="U569" s="11"/>
      <c r="V569" s="44"/>
      <c r="W569" s="2"/>
      <c r="X569" s="2"/>
      <c r="Y569" s="2"/>
      <c r="Z569" s="2"/>
      <c r="AA569" s="2"/>
      <c r="AB569" s="2"/>
      <c r="AC569" s="40"/>
      <c r="AD569" s="41"/>
      <c r="AE569" s="2"/>
      <c r="AF569" s="2"/>
      <c r="AG569" s="24"/>
    </row>
    <row r="570" spans="2:33" x14ac:dyDescent="0.45">
      <c r="B570" s="1" t="s">
        <v>104</v>
      </c>
      <c r="C570" s="1" t="s">
        <v>105</v>
      </c>
      <c r="D570" s="57" t="s">
        <v>2</v>
      </c>
      <c r="E570" s="1" t="s">
        <v>3</v>
      </c>
      <c r="F570" s="7">
        <v>17</v>
      </c>
      <c r="G570" s="7">
        <f t="shared" si="284"/>
        <v>17</v>
      </c>
      <c r="H570" s="7">
        <v>15</v>
      </c>
      <c r="I570" s="16">
        <f t="shared" si="293"/>
        <v>0.88235294117647056</v>
      </c>
      <c r="J570" s="1">
        <v>15</v>
      </c>
      <c r="K570" s="87">
        <f t="shared" si="294"/>
        <v>0.88235294117647056</v>
      </c>
      <c r="L570" s="2">
        <v>0</v>
      </c>
      <c r="M570" s="44">
        <f t="shared" si="295"/>
        <v>0</v>
      </c>
      <c r="N570" s="2">
        <v>0</v>
      </c>
      <c r="O570" s="2">
        <v>0</v>
      </c>
      <c r="P570" s="11">
        <v>0</v>
      </c>
      <c r="Q570" s="2">
        <v>0</v>
      </c>
      <c r="R570" s="2">
        <v>2</v>
      </c>
      <c r="S570" s="2">
        <v>0</v>
      </c>
      <c r="T570" s="2">
        <v>2</v>
      </c>
      <c r="U570" s="11">
        <v>0</v>
      </c>
      <c r="V570" s="44">
        <f t="shared" ref="V570:V575" si="302">U570/G570</f>
        <v>0</v>
      </c>
      <c r="W570" s="1">
        <v>0</v>
      </c>
      <c r="X570" s="1">
        <v>0</v>
      </c>
      <c r="Y570" s="1">
        <v>5</v>
      </c>
      <c r="Z570" s="1">
        <v>5</v>
      </c>
      <c r="AA570" s="1">
        <v>3</v>
      </c>
      <c r="AB570" s="1">
        <v>2</v>
      </c>
      <c r="AC570" s="19">
        <f t="shared" ref="AC570:AC575" si="303">((Y570*5)+(Z570*4)+(AA570*3)+(AB570*2))/H570</f>
        <v>3.8666666666666667</v>
      </c>
      <c r="AD570" s="10">
        <v>6</v>
      </c>
      <c r="AE570" s="11" t="s">
        <v>1106</v>
      </c>
      <c r="AF570" s="11"/>
    </row>
    <row r="571" spans="2:33" x14ac:dyDescent="0.45">
      <c r="B571" s="1" t="s">
        <v>104</v>
      </c>
      <c r="C571" s="1" t="s">
        <v>105</v>
      </c>
      <c r="D571" s="57" t="s">
        <v>2</v>
      </c>
      <c r="E571" s="1" t="s">
        <v>4</v>
      </c>
      <c r="F571" s="7">
        <v>22</v>
      </c>
      <c r="G571" s="7">
        <f t="shared" si="284"/>
        <v>22</v>
      </c>
      <c r="H571" s="7">
        <v>21</v>
      </c>
      <c r="I571" s="16">
        <f t="shared" si="293"/>
        <v>0.95454545454545459</v>
      </c>
      <c r="J571" s="1">
        <v>19</v>
      </c>
      <c r="K571" s="87">
        <f t="shared" si="294"/>
        <v>0.86363636363636365</v>
      </c>
      <c r="L571" s="2">
        <v>2</v>
      </c>
      <c r="M571" s="44">
        <f t="shared" si="295"/>
        <v>9.0909090909090912E-2</v>
      </c>
      <c r="N571" s="2">
        <v>0</v>
      </c>
      <c r="O571" s="2">
        <v>0</v>
      </c>
      <c r="P571" s="11">
        <v>0</v>
      </c>
      <c r="Q571" s="2">
        <v>0</v>
      </c>
      <c r="R571" s="2">
        <v>1</v>
      </c>
      <c r="S571" s="2">
        <v>1</v>
      </c>
      <c r="T571" s="2">
        <v>0</v>
      </c>
      <c r="U571" s="11">
        <v>0</v>
      </c>
      <c r="V571" s="44">
        <f t="shared" si="302"/>
        <v>0</v>
      </c>
      <c r="W571" s="1">
        <v>0</v>
      </c>
      <c r="X571" s="1">
        <v>0</v>
      </c>
      <c r="Y571" s="1">
        <v>6</v>
      </c>
      <c r="Z571" s="1">
        <v>10</v>
      </c>
      <c r="AA571" s="1">
        <v>3</v>
      </c>
      <c r="AB571" s="1">
        <v>2</v>
      </c>
      <c r="AC571" s="19">
        <f t="shared" si="303"/>
        <v>3.9523809523809526</v>
      </c>
      <c r="AD571" s="10"/>
      <c r="AE571" s="11"/>
      <c r="AF571" s="11"/>
    </row>
    <row r="572" spans="2:33" x14ac:dyDescent="0.45">
      <c r="B572" s="1" t="s">
        <v>104</v>
      </c>
      <c r="C572" s="1" t="s">
        <v>105</v>
      </c>
      <c r="D572" s="57" t="s">
        <v>2</v>
      </c>
      <c r="E572" s="1" t="s">
        <v>5</v>
      </c>
      <c r="F572" s="7">
        <v>20</v>
      </c>
      <c r="G572" s="7">
        <f t="shared" si="284"/>
        <v>20</v>
      </c>
      <c r="H572" s="7">
        <v>19</v>
      </c>
      <c r="I572" s="16">
        <f t="shared" si="293"/>
        <v>0.95</v>
      </c>
      <c r="J572" s="1">
        <v>19</v>
      </c>
      <c r="K572" s="87">
        <f t="shared" si="294"/>
        <v>0.95</v>
      </c>
      <c r="L572" s="2">
        <v>0</v>
      </c>
      <c r="M572" s="44">
        <f t="shared" si="295"/>
        <v>0</v>
      </c>
      <c r="N572" s="2">
        <v>0</v>
      </c>
      <c r="O572" s="2">
        <v>0</v>
      </c>
      <c r="P572" s="11">
        <v>0</v>
      </c>
      <c r="Q572" s="2">
        <v>0</v>
      </c>
      <c r="R572" s="2">
        <v>1</v>
      </c>
      <c r="S572" s="2">
        <v>0</v>
      </c>
      <c r="T572" s="2">
        <v>1</v>
      </c>
      <c r="U572" s="11">
        <v>0</v>
      </c>
      <c r="V572" s="44">
        <f t="shared" si="302"/>
        <v>0</v>
      </c>
      <c r="W572" s="1">
        <v>0</v>
      </c>
      <c r="X572" s="1">
        <v>0</v>
      </c>
      <c r="Y572" s="1">
        <v>3</v>
      </c>
      <c r="Z572" s="1">
        <v>5</v>
      </c>
      <c r="AA572" s="1">
        <v>10</v>
      </c>
      <c r="AB572" s="1">
        <v>1</v>
      </c>
      <c r="AC572" s="19">
        <f t="shared" si="303"/>
        <v>3.5263157894736841</v>
      </c>
      <c r="AD572" s="10"/>
      <c r="AE572" s="11"/>
      <c r="AF572" s="11"/>
    </row>
    <row r="573" spans="2:33" x14ac:dyDescent="0.45">
      <c r="B573" s="1" t="s">
        <v>104</v>
      </c>
      <c r="C573" s="1" t="s">
        <v>105</v>
      </c>
      <c r="D573" s="57" t="s">
        <v>2</v>
      </c>
      <c r="E573" s="1" t="s">
        <v>6</v>
      </c>
      <c r="F573" s="7">
        <v>26</v>
      </c>
      <c r="G573" s="7">
        <f t="shared" si="284"/>
        <v>26</v>
      </c>
      <c r="H573" s="7">
        <v>21</v>
      </c>
      <c r="I573" s="16">
        <f t="shared" si="293"/>
        <v>0.80769230769230771</v>
      </c>
      <c r="J573" s="1">
        <v>21</v>
      </c>
      <c r="K573" s="87">
        <f t="shared" si="294"/>
        <v>0.80769230769230771</v>
      </c>
      <c r="L573" s="2">
        <v>0</v>
      </c>
      <c r="M573" s="44">
        <f t="shared" si="295"/>
        <v>0</v>
      </c>
      <c r="N573" s="2">
        <v>0</v>
      </c>
      <c r="O573" s="2">
        <v>0</v>
      </c>
      <c r="P573" s="11">
        <v>0</v>
      </c>
      <c r="Q573" s="2">
        <v>1</v>
      </c>
      <c r="R573" s="2">
        <v>4</v>
      </c>
      <c r="S573" s="2">
        <v>2</v>
      </c>
      <c r="T573" s="2">
        <v>2</v>
      </c>
      <c r="U573" s="11">
        <v>0</v>
      </c>
      <c r="V573" s="44">
        <f t="shared" si="302"/>
        <v>0</v>
      </c>
      <c r="W573" s="1">
        <v>0</v>
      </c>
      <c r="X573" s="1">
        <v>0</v>
      </c>
      <c r="Y573" s="1">
        <v>2</v>
      </c>
      <c r="Z573" s="1">
        <v>8</v>
      </c>
      <c r="AA573" s="1">
        <v>11</v>
      </c>
      <c r="AB573" s="1">
        <v>0</v>
      </c>
      <c r="AC573" s="19">
        <f t="shared" si="303"/>
        <v>3.5714285714285716</v>
      </c>
      <c r="AD573" s="10"/>
      <c r="AE573" s="11"/>
      <c r="AF573" s="11"/>
    </row>
    <row r="574" spans="2:33" x14ac:dyDescent="0.45">
      <c r="B574" s="1" t="s">
        <v>104</v>
      </c>
      <c r="C574" s="1" t="s">
        <v>105</v>
      </c>
      <c r="D574" s="57" t="s">
        <v>2</v>
      </c>
      <c r="E574" s="1" t="s">
        <v>7</v>
      </c>
      <c r="F574" s="7">
        <v>21</v>
      </c>
      <c r="G574" s="7">
        <f t="shared" si="284"/>
        <v>21</v>
      </c>
      <c r="H574" s="7">
        <v>13</v>
      </c>
      <c r="I574" s="16">
        <f t="shared" si="293"/>
        <v>0.61904761904761907</v>
      </c>
      <c r="J574" s="1">
        <v>13</v>
      </c>
      <c r="K574" s="87">
        <f t="shared" si="294"/>
        <v>0.61904761904761907</v>
      </c>
      <c r="L574" s="2">
        <v>0</v>
      </c>
      <c r="M574" s="44">
        <f t="shared" si="295"/>
        <v>0</v>
      </c>
      <c r="N574" s="2">
        <v>0</v>
      </c>
      <c r="O574" s="2">
        <v>0</v>
      </c>
      <c r="P574" s="11">
        <v>0</v>
      </c>
      <c r="Q574" s="2">
        <v>0</v>
      </c>
      <c r="R574" s="2">
        <v>8</v>
      </c>
      <c r="S574" s="2">
        <v>7</v>
      </c>
      <c r="T574" s="2">
        <v>1</v>
      </c>
      <c r="U574" s="11">
        <v>0</v>
      </c>
      <c r="V574" s="44">
        <f t="shared" si="302"/>
        <v>0</v>
      </c>
      <c r="W574" s="1">
        <v>0</v>
      </c>
      <c r="X574" s="1">
        <v>0</v>
      </c>
      <c r="Y574" s="1">
        <v>1</v>
      </c>
      <c r="Z574" s="1">
        <v>0</v>
      </c>
      <c r="AA574" s="1">
        <v>4</v>
      </c>
      <c r="AB574" s="1">
        <v>8</v>
      </c>
      <c r="AC574" s="19">
        <f t="shared" si="303"/>
        <v>2.5384615384615383</v>
      </c>
      <c r="AD574" s="10"/>
      <c r="AE574" s="11"/>
      <c r="AF574" s="11"/>
    </row>
    <row r="575" spans="2:33" x14ac:dyDescent="0.45">
      <c r="B575" s="1" t="s">
        <v>104</v>
      </c>
      <c r="C575" s="1" t="s">
        <v>105</v>
      </c>
      <c r="D575" s="57" t="s">
        <v>2</v>
      </c>
      <c r="E575" s="1" t="s">
        <v>8</v>
      </c>
      <c r="F575" s="7">
        <v>19</v>
      </c>
      <c r="G575" s="7">
        <f t="shared" si="284"/>
        <v>19</v>
      </c>
      <c r="H575" s="7">
        <v>13</v>
      </c>
      <c r="I575" s="16">
        <f t="shared" si="293"/>
        <v>0.68421052631578949</v>
      </c>
      <c r="J575" s="1">
        <v>11</v>
      </c>
      <c r="K575" s="87">
        <f t="shared" si="294"/>
        <v>0.57894736842105265</v>
      </c>
      <c r="L575" s="2">
        <v>2</v>
      </c>
      <c r="M575" s="44">
        <f t="shared" si="295"/>
        <v>0.10526315789473684</v>
      </c>
      <c r="N575" s="2">
        <v>0</v>
      </c>
      <c r="O575" s="2">
        <v>0</v>
      </c>
      <c r="P575" s="11">
        <v>0</v>
      </c>
      <c r="Q575" s="2">
        <v>0</v>
      </c>
      <c r="R575" s="2">
        <v>6</v>
      </c>
      <c r="S575" s="2">
        <v>3</v>
      </c>
      <c r="T575" s="2">
        <v>3</v>
      </c>
      <c r="U575" s="11">
        <v>0</v>
      </c>
      <c r="V575" s="44">
        <f t="shared" si="302"/>
        <v>0</v>
      </c>
      <c r="W575" s="1">
        <v>0</v>
      </c>
      <c r="X575" s="1">
        <v>0</v>
      </c>
      <c r="Y575" s="1">
        <v>0</v>
      </c>
      <c r="Z575" s="1">
        <v>3</v>
      </c>
      <c r="AA575" s="1">
        <v>8</v>
      </c>
      <c r="AB575" s="1">
        <v>2</v>
      </c>
      <c r="AC575" s="19">
        <f t="shared" si="303"/>
        <v>3.0769230769230771</v>
      </c>
      <c r="AD575" s="10"/>
      <c r="AE575" s="11"/>
      <c r="AF575" s="11"/>
    </row>
    <row r="576" spans="2:33" s="5" customFormat="1" x14ac:dyDescent="0.45">
      <c r="B576" s="2"/>
      <c r="C576" s="2"/>
      <c r="D576" s="58"/>
      <c r="E576" s="2"/>
      <c r="F576" s="8"/>
      <c r="G576" s="7">
        <f t="shared" si="284"/>
        <v>0</v>
      </c>
      <c r="H576" s="8"/>
      <c r="I576" s="16"/>
      <c r="J576" s="2"/>
      <c r="K576" s="87"/>
      <c r="L576" s="2"/>
      <c r="M576" s="44"/>
      <c r="N576" s="2"/>
      <c r="O576" s="2"/>
      <c r="P576" s="11"/>
      <c r="Q576" s="2"/>
      <c r="R576" s="2"/>
      <c r="S576" s="2"/>
      <c r="T576" s="2"/>
      <c r="U576" s="11"/>
      <c r="V576" s="44"/>
      <c r="W576" s="2"/>
      <c r="X576" s="2"/>
      <c r="Y576" s="2"/>
      <c r="Z576" s="2"/>
      <c r="AA576" s="2"/>
      <c r="AB576" s="2"/>
      <c r="AC576" s="40"/>
      <c r="AD576" s="41"/>
      <c r="AE576" s="2"/>
      <c r="AF576" s="2"/>
      <c r="AG576" s="24"/>
    </row>
    <row r="577" spans="2:33" x14ac:dyDescent="0.45">
      <c r="B577" s="1" t="s">
        <v>112</v>
      </c>
      <c r="C577" s="1" t="s">
        <v>113</v>
      </c>
      <c r="D577" s="57" t="s">
        <v>2</v>
      </c>
      <c r="E577" s="1" t="s">
        <v>3</v>
      </c>
      <c r="F577" s="7">
        <v>91</v>
      </c>
      <c r="G577" s="7">
        <f t="shared" si="284"/>
        <v>91</v>
      </c>
      <c r="H577" s="7">
        <v>89</v>
      </c>
      <c r="I577" s="16">
        <f t="shared" ref="I577:I629" si="304">H577/G577</f>
        <v>0.97802197802197799</v>
      </c>
      <c r="J577" s="1">
        <v>86</v>
      </c>
      <c r="K577" s="87">
        <f t="shared" ref="K577:K629" si="305">J577/G577</f>
        <v>0.94505494505494503</v>
      </c>
      <c r="L577" s="2">
        <v>3</v>
      </c>
      <c r="M577" s="44">
        <f t="shared" ref="M577:M629" si="306">L577/G577</f>
        <v>3.2967032967032968E-2</v>
      </c>
      <c r="N577" s="2">
        <v>0</v>
      </c>
      <c r="O577" s="2">
        <v>0</v>
      </c>
      <c r="P577" s="11">
        <v>0</v>
      </c>
      <c r="Q577" s="2">
        <v>0</v>
      </c>
      <c r="R577" s="2">
        <v>2</v>
      </c>
      <c r="S577" s="2">
        <v>1</v>
      </c>
      <c r="T577" s="2">
        <v>1</v>
      </c>
      <c r="U577" s="11">
        <v>0</v>
      </c>
      <c r="V577" s="44">
        <f t="shared" ref="V577:V582" si="307">U577/G577</f>
        <v>0</v>
      </c>
      <c r="W577" s="1">
        <v>0</v>
      </c>
      <c r="X577" s="1">
        <v>0</v>
      </c>
      <c r="Y577" s="1">
        <v>3</v>
      </c>
      <c r="Z577" s="1">
        <v>24</v>
      </c>
      <c r="AA577" s="1">
        <v>37</v>
      </c>
      <c r="AB577" s="1">
        <v>25</v>
      </c>
      <c r="AC577" s="19">
        <f t="shared" ref="AC577:AC582" si="308">((Y577*5)+(Z577*4)+(AA577*3)+(AB577*2))/H577</f>
        <v>3.0561797752808988</v>
      </c>
      <c r="AD577" s="10">
        <v>6</v>
      </c>
      <c r="AE577" s="11" t="s">
        <v>1108</v>
      </c>
      <c r="AF577" s="11"/>
    </row>
    <row r="578" spans="2:33" x14ac:dyDescent="0.45">
      <c r="B578" s="1" t="s">
        <v>112</v>
      </c>
      <c r="C578" s="1" t="s">
        <v>113</v>
      </c>
      <c r="D578" s="57" t="s">
        <v>2</v>
      </c>
      <c r="E578" s="1" t="s">
        <v>4</v>
      </c>
      <c r="F578" s="7">
        <v>36</v>
      </c>
      <c r="G578" s="7">
        <f t="shared" si="284"/>
        <v>36</v>
      </c>
      <c r="H578" s="7">
        <v>35</v>
      </c>
      <c r="I578" s="16">
        <f t="shared" si="304"/>
        <v>0.97222222222222221</v>
      </c>
      <c r="J578" s="1">
        <v>34</v>
      </c>
      <c r="K578" s="87">
        <f t="shared" si="305"/>
        <v>0.94444444444444442</v>
      </c>
      <c r="L578" s="2">
        <v>1</v>
      </c>
      <c r="M578" s="44">
        <f t="shared" si="306"/>
        <v>2.7777777777777776E-2</v>
      </c>
      <c r="N578" s="2">
        <v>0</v>
      </c>
      <c r="O578" s="2">
        <v>0</v>
      </c>
      <c r="P578" s="11">
        <v>0</v>
      </c>
      <c r="Q578" s="2">
        <v>0</v>
      </c>
      <c r="R578" s="2">
        <v>1</v>
      </c>
      <c r="S578" s="2">
        <v>0</v>
      </c>
      <c r="T578" s="2">
        <v>1</v>
      </c>
      <c r="U578" s="11">
        <v>0</v>
      </c>
      <c r="V578" s="44">
        <f t="shared" si="307"/>
        <v>0</v>
      </c>
      <c r="W578" s="1">
        <v>0</v>
      </c>
      <c r="X578" s="1">
        <v>0</v>
      </c>
      <c r="Y578" s="1">
        <v>2</v>
      </c>
      <c r="Z578" s="1">
        <v>5</v>
      </c>
      <c r="AA578" s="1">
        <v>12</v>
      </c>
      <c r="AB578" s="1">
        <v>16</v>
      </c>
      <c r="AC578" s="19">
        <f t="shared" si="308"/>
        <v>2.8</v>
      </c>
      <c r="AD578" s="10"/>
      <c r="AE578" s="11"/>
      <c r="AF578" s="11"/>
    </row>
    <row r="579" spans="2:33" x14ac:dyDescent="0.45">
      <c r="B579" s="1" t="s">
        <v>112</v>
      </c>
      <c r="C579" s="1" t="s">
        <v>113</v>
      </c>
      <c r="D579" s="57" t="s">
        <v>2</v>
      </c>
      <c r="E579" s="1" t="s">
        <v>5</v>
      </c>
      <c r="F579" s="7">
        <v>41</v>
      </c>
      <c r="G579" s="7">
        <f t="shared" si="284"/>
        <v>41</v>
      </c>
      <c r="H579" s="7">
        <v>41</v>
      </c>
      <c r="I579" s="16">
        <f t="shared" si="304"/>
        <v>1</v>
      </c>
      <c r="J579" s="1">
        <v>40</v>
      </c>
      <c r="K579" s="87">
        <f t="shared" si="305"/>
        <v>0.97560975609756095</v>
      </c>
      <c r="L579" s="2">
        <v>1</v>
      </c>
      <c r="M579" s="44">
        <f t="shared" si="306"/>
        <v>2.4390243902439025E-2</v>
      </c>
      <c r="N579" s="2">
        <v>0</v>
      </c>
      <c r="O579" s="2">
        <v>0</v>
      </c>
      <c r="P579" s="11">
        <v>0</v>
      </c>
      <c r="Q579" s="2">
        <v>0</v>
      </c>
      <c r="R579" s="2">
        <v>0</v>
      </c>
      <c r="S579" s="2">
        <v>0</v>
      </c>
      <c r="T579" s="2">
        <v>0</v>
      </c>
      <c r="U579" s="11">
        <v>0</v>
      </c>
      <c r="V579" s="44">
        <f t="shared" si="307"/>
        <v>0</v>
      </c>
      <c r="W579" s="1">
        <v>0</v>
      </c>
      <c r="X579" s="1">
        <v>0</v>
      </c>
      <c r="Y579" s="1">
        <v>14</v>
      </c>
      <c r="Z579" s="1">
        <v>15</v>
      </c>
      <c r="AA579" s="1">
        <v>8</v>
      </c>
      <c r="AB579" s="1">
        <v>4</v>
      </c>
      <c r="AC579" s="19">
        <f t="shared" si="308"/>
        <v>3.9512195121951219</v>
      </c>
      <c r="AD579" s="10"/>
      <c r="AE579" s="11"/>
      <c r="AF579" s="11"/>
    </row>
    <row r="580" spans="2:33" x14ac:dyDescent="0.45">
      <c r="B580" s="1" t="s">
        <v>112</v>
      </c>
      <c r="C580" s="1" t="s">
        <v>113</v>
      </c>
      <c r="D580" s="57" t="s">
        <v>2</v>
      </c>
      <c r="E580" s="1" t="s">
        <v>6</v>
      </c>
      <c r="F580" s="7">
        <v>50</v>
      </c>
      <c r="G580" s="7">
        <f t="shared" si="284"/>
        <v>50</v>
      </c>
      <c r="H580" s="7">
        <v>44</v>
      </c>
      <c r="I580" s="16">
        <f t="shared" si="304"/>
        <v>0.88</v>
      </c>
      <c r="J580" s="1">
        <v>44</v>
      </c>
      <c r="K580" s="87">
        <f t="shared" si="305"/>
        <v>0.88</v>
      </c>
      <c r="L580" s="2">
        <v>0</v>
      </c>
      <c r="M580" s="44">
        <f t="shared" si="306"/>
        <v>0</v>
      </c>
      <c r="N580" s="2">
        <v>0</v>
      </c>
      <c r="O580" s="2">
        <v>0</v>
      </c>
      <c r="P580" s="11">
        <v>0</v>
      </c>
      <c r="Q580" s="2">
        <v>0</v>
      </c>
      <c r="R580" s="2">
        <v>6</v>
      </c>
      <c r="S580" s="2">
        <v>5</v>
      </c>
      <c r="T580" s="2">
        <v>1</v>
      </c>
      <c r="U580" s="11">
        <v>0</v>
      </c>
      <c r="V580" s="44">
        <f t="shared" si="307"/>
        <v>0</v>
      </c>
      <c r="W580" s="1">
        <v>0</v>
      </c>
      <c r="X580" s="1">
        <v>0</v>
      </c>
      <c r="Y580" s="1">
        <v>6</v>
      </c>
      <c r="Z580" s="1">
        <v>9</v>
      </c>
      <c r="AA580" s="1">
        <v>10</v>
      </c>
      <c r="AB580" s="1">
        <v>19</v>
      </c>
      <c r="AC580" s="19">
        <f t="shared" si="308"/>
        <v>3.0454545454545454</v>
      </c>
      <c r="AD580" s="10"/>
      <c r="AE580" s="11"/>
      <c r="AF580" s="11"/>
    </row>
    <row r="581" spans="2:33" x14ac:dyDescent="0.45">
      <c r="B581" s="1" t="s">
        <v>112</v>
      </c>
      <c r="C581" s="1" t="s">
        <v>113</v>
      </c>
      <c r="D581" s="57" t="s">
        <v>2</v>
      </c>
      <c r="E581" s="1" t="s">
        <v>7</v>
      </c>
      <c r="F581" s="7">
        <v>47</v>
      </c>
      <c r="G581" s="7">
        <f t="shared" si="284"/>
        <v>45</v>
      </c>
      <c r="H581" s="7">
        <v>42</v>
      </c>
      <c r="I581" s="16">
        <f t="shared" si="304"/>
        <v>0.93333333333333335</v>
      </c>
      <c r="J581" s="1">
        <v>38</v>
      </c>
      <c r="K581" s="87">
        <f t="shared" si="305"/>
        <v>0.84444444444444444</v>
      </c>
      <c r="L581" s="2">
        <v>4</v>
      </c>
      <c r="M581" s="44">
        <f t="shared" si="306"/>
        <v>8.8888888888888892E-2</v>
      </c>
      <c r="N581" s="2">
        <v>0</v>
      </c>
      <c r="O581" s="2">
        <v>0</v>
      </c>
      <c r="P581" s="11">
        <v>1</v>
      </c>
      <c r="Q581" s="2">
        <v>0</v>
      </c>
      <c r="R581" s="2">
        <v>4</v>
      </c>
      <c r="S581" s="2">
        <v>4</v>
      </c>
      <c r="T581" s="2">
        <v>0</v>
      </c>
      <c r="U581" s="11">
        <v>1</v>
      </c>
      <c r="V581" s="44">
        <f t="shared" si="307"/>
        <v>2.2222222222222223E-2</v>
      </c>
      <c r="W581" s="1">
        <v>1</v>
      </c>
      <c r="X581" s="1">
        <v>0</v>
      </c>
      <c r="Y581" s="1">
        <v>4</v>
      </c>
      <c r="Z581" s="1">
        <v>17</v>
      </c>
      <c r="AA581" s="1">
        <v>9</v>
      </c>
      <c r="AB581" s="1">
        <v>12</v>
      </c>
      <c r="AC581" s="19">
        <f t="shared" si="308"/>
        <v>3.3095238095238093</v>
      </c>
      <c r="AD581" s="10"/>
      <c r="AE581" s="11"/>
      <c r="AF581" s="11"/>
    </row>
    <row r="582" spans="2:33" x14ac:dyDescent="0.45">
      <c r="B582" s="1" t="s">
        <v>112</v>
      </c>
      <c r="C582" s="1" t="s">
        <v>113</v>
      </c>
      <c r="D582" s="57" t="s">
        <v>2</v>
      </c>
      <c r="E582" s="1" t="s">
        <v>8</v>
      </c>
      <c r="F582" s="7">
        <v>40</v>
      </c>
      <c r="G582" s="7">
        <f t="shared" ref="G582:G645" si="309">F582-P582-U582</f>
        <v>40</v>
      </c>
      <c r="H582" s="7">
        <v>33</v>
      </c>
      <c r="I582" s="16">
        <f t="shared" si="304"/>
        <v>0.82499999999999996</v>
      </c>
      <c r="J582" s="1">
        <v>33</v>
      </c>
      <c r="K582" s="87">
        <f t="shared" si="305"/>
        <v>0.82499999999999996</v>
      </c>
      <c r="L582" s="2">
        <v>0</v>
      </c>
      <c r="M582" s="44">
        <f t="shared" si="306"/>
        <v>0</v>
      </c>
      <c r="N582" s="2">
        <v>0</v>
      </c>
      <c r="O582" s="2">
        <v>0</v>
      </c>
      <c r="P582" s="11">
        <v>0</v>
      </c>
      <c r="Q582" s="2">
        <v>0</v>
      </c>
      <c r="R582" s="2">
        <v>7</v>
      </c>
      <c r="S582" s="2">
        <v>6</v>
      </c>
      <c r="T582" s="2">
        <v>1</v>
      </c>
      <c r="U582" s="11">
        <v>0</v>
      </c>
      <c r="V582" s="44">
        <f t="shared" si="307"/>
        <v>0</v>
      </c>
      <c r="W582" s="1">
        <v>0</v>
      </c>
      <c r="X582" s="1">
        <v>0</v>
      </c>
      <c r="Y582" s="1">
        <v>3</v>
      </c>
      <c r="Z582" s="1">
        <v>4</v>
      </c>
      <c r="AA582" s="1">
        <v>8</v>
      </c>
      <c r="AB582" s="1">
        <v>18</v>
      </c>
      <c r="AC582" s="19">
        <f t="shared" si="308"/>
        <v>2.7575757575757578</v>
      </c>
      <c r="AD582" s="10"/>
      <c r="AE582" s="11"/>
      <c r="AF582" s="11"/>
    </row>
    <row r="583" spans="2:33" s="5" customFormat="1" x14ac:dyDescent="0.45">
      <c r="B583" s="2"/>
      <c r="C583" s="2"/>
      <c r="D583" s="58"/>
      <c r="E583" s="2"/>
      <c r="F583" s="8"/>
      <c r="G583" s="7">
        <f t="shared" si="309"/>
        <v>0</v>
      </c>
      <c r="H583" s="8"/>
      <c r="I583" s="16"/>
      <c r="J583" s="2"/>
      <c r="K583" s="87"/>
      <c r="L583" s="2"/>
      <c r="M583" s="44"/>
      <c r="N583" s="2"/>
      <c r="O583" s="2"/>
      <c r="P583" s="11"/>
      <c r="Q583" s="2"/>
      <c r="R583" s="2"/>
      <c r="S583" s="2"/>
      <c r="T583" s="2"/>
      <c r="U583" s="11"/>
      <c r="V583" s="44"/>
      <c r="W583" s="2"/>
      <c r="X583" s="2"/>
      <c r="Y583" s="2"/>
      <c r="Z583" s="2"/>
      <c r="AA583" s="2"/>
      <c r="AB583" s="2"/>
      <c r="AC583" s="40"/>
      <c r="AD583" s="41"/>
      <c r="AE583" s="2"/>
      <c r="AF583" s="2"/>
      <c r="AG583" s="24"/>
    </row>
    <row r="584" spans="2:33" x14ac:dyDescent="0.45">
      <c r="B584" s="1" t="s">
        <v>114</v>
      </c>
      <c r="C584" s="1" t="s">
        <v>115</v>
      </c>
      <c r="D584" s="57" t="s">
        <v>2</v>
      </c>
      <c r="E584" s="1" t="s">
        <v>3</v>
      </c>
      <c r="F584" s="7">
        <v>94</v>
      </c>
      <c r="G584" s="7">
        <f t="shared" si="309"/>
        <v>94</v>
      </c>
      <c r="H584" s="7">
        <v>89</v>
      </c>
      <c r="I584" s="16">
        <f t="shared" si="304"/>
        <v>0.94680851063829785</v>
      </c>
      <c r="J584" s="1">
        <v>86</v>
      </c>
      <c r="K584" s="87">
        <f t="shared" si="305"/>
        <v>0.91489361702127658</v>
      </c>
      <c r="L584" s="2">
        <v>3</v>
      </c>
      <c r="M584" s="44">
        <f t="shared" si="306"/>
        <v>3.1914893617021274E-2</v>
      </c>
      <c r="N584" s="2">
        <v>0</v>
      </c>
      <c r="O584" s="2">
        <v>0</v>
      </c>
      <c r="P584" s="11">
        <v>0</v>
      </c>
      <c r="Q584" s="2">
        <v>0</v>
      </c>
      <c r="R584" s="2">
        <v>5</v>
      </c>
      <c r="S584" s="2">
        <v>5</v>
      </c>
      <c r="T584" s="2">
        <v>0</v>
      </c>
      <c r="U584" s="11">
        <v>0</v>
      </c>
      <c r="V584" s="44">
        <f t="shared" ref="V584:V589" si="310">U584/G584</f>
        <v>0</v>
      </c>
      <c r="W584" s="1">
        <v>0</v>
      </c>
      <c r="X584" s="1">
        <v>0</v>
      </c>
      <c r="Y584" s="1">
        <v>44</v>
      </c>
      <c r="Z584" s="1">
        <v>20</v>
      </c>
      <c r="AA584" s="1">
        <v>16</v>
      </c>
      <c r="AB584" s="1">
        <v>9</v>
      </c>
      <c r="AC584" s="19">
        <f t="shared" ref="AC584:AC589" si="311">((Y584*5)+(Z584*4)+(AA584*3)+(AB584*2))/H584</f>
        <v>4.1123595505617976</v>
      </c>
      <c r="AD584" s="10"/>
      <c r="AE584" s="11"/>
      <c r="AF584" s="11"/>
    </row>
    <row r="585" spans="2:33" x14ac:dyDescent="0.45">
      <c r="B585" s="1" t="s">
        <v>114</v>
      </c>
      <c r="C585" s="1" t="s">
        <v>115</v>
      </c>
      <c r="D585" s="57" t="s">
        <v>2</v>
      </c>
      <c r="E585" s="1" t="s">
        <v>4</v>
      </c>
      <c r="F585" s="7">
        <v>62</v>
      </c>
      <c r="G585" s="7">
        <f t="shared" si="309"/>
        <v>62</v>
      </c>
      <c r="H585" s="7">
        <v>61</v>
      </c>
      <c r="I585" s="16">
        <f t="shared" si="304"/>
        <v>0.9838709677419355</v>
      </c>
      <c r="J585" s="1">
        <v>61</v>
      </c>
      <c r="K585" s="87">
        <f t="shared" si="305"/>
        <v>0.9838709677419355</v>
      </c>
      <c r="L585" s="2">
        <v>0</v>
      </c>
      <c r="M585" s="44">
        <f t="shared" si="306"/>
        <v>0</v>
      </c>
      <c r="N585" s="2">
        <v>0</v>
      </c>
      <c r="O585" s="2">
        <v>0</v>
      </c>
      <c r="P585" s="11">
        <v>0</v>
      </c>
      <c r="Q585" s="2">
        <v>0</v>
      </c>
      <c r="R585" s="2">
        <v>1</v>
      </c>
      <c r="S585" s="2">
        <v>1</v>
      </c>
      <c r="T585" s="2">
        <v>0</v>
      </c>
      <c r="U585" s="11">
        <v>0</v>
      </c>
      <c r="V585" s="44">
        <f t="shared" si="310"/>
        <v>0</v>
      </c>
      <c r="W585" s="1">
        <v>0</v>
      </c>
      <c r="X585" s="1">
        <v>0</v>
      </c>
      <c r="Y585" s="1">
        <v>39</v>
      </c>
      <c r="Z585" s="1">
        <v>11</v>
      </c>
      <c r="AA585" s="1">
        <v>7</v>
      </c>
      <c r="AB585" s="1">
        <v>4</v>
      </c>
      <c r="AC585" s="19">
        <f t="shared" si="311"/>
        <v>4.3934426229508201</v>
      </c>
      <c r="AD585" s="10"/>
      <c r="AE585" s="11"/>
      <c r="AF585" s="11"/>
    </row>
    <row r="586" spans="2:33" x14ac:dyDescent="0.45">
      <c r="B586" s="1" t="s">
        <v>114</v>
      </c>
      <c r="C586" s="1" t="s">
        <v>115</v>
      </c>
      <c r="D586" s="57" t="s">
        <v>2</v>
      </c>
      <c r="E586" s="1" t="s">
        <v>5</v>
      </c>
      <c r="F586" s="7">
        <v>102</v>
      </c>
      <c r="G586" s="7">
        <f t="shared" si="309"/>
        <v>99</v>
      </c>
      <c r="H586" s="7">
        <v>98</v>
      </c>
      <c r="I586" s="16">
        <f t="shared" si="304"/>
        <v>0.98989898989898994</v>
      </c>
      <c r="J586" s="1">
        <v>98</v>
      </c>
      <c r="K586" s="87">
        <f t="shared" si="305"/>
        <v>0.98989898989898994</v>
      </c>
      <c r="L586" s="2">
        <v>0</v>
      </c>
      <c r="M586" s="44">
        <f t="shared" si="306"/>
        <v>0</v>
      </c>
      <c r="N586" s="2">
        <v>0</v>
      </c>
      <c r="O586" s="2">
        <v>0</v>
      </c>
      <c r="P586" s="11">
        <v>3</v>
      </c>
      <c r="Q586" s="2">
        <v>0</v>
      </c>
      <c r="R586" s="2">
        <v>1</v>
      </c>
      <c r="S586" s="2">
        <v>1</v>
      </c>
      <c r="T586" s="2">
        <v>0</v>
      </c>
      <c r="U586" s="11">
        <v>0</v>
      </c>
      <c r="V586" s="44">
        <f t="shared" si="310"/>
        <v>0</v>
      </c>
      <c r="W586" s="1">
        <v>0</v>
      </c>
      <c r="X586" s="1">
        <v>0</v>
      </c>
      <c r="Y586" s="1">
        <v>55</v>
      </c>
      <c r="Z586" s="1">
        <v>22</v>
      </c>
      <c r="AA586" s="1">
        <v>14</v>
      </c>
      <c r="AB586" s="1">
        <v>7</v>
      </c>
      <c r="AC586" s="19">
        <f t="shared" si="311"/>
        <v>4.2755102040816331</v>
      </c>
      <c r="AD586" s="10"/>
      <c r="AE586" s="11"/>
      <c r="AF586" s="11"/>
    </row>
    <row r="587" spans="2:33" x14ac:dyDescent="0.45">
      <c r="B587" s="1" t="s">
        <v>114</v>
      </c>
      <c r="C587" s="1" t="s">
        <v>115</v>
      </c>
      <c r="D587" s="57" t="s">
        <v>2</v>
      </c>
      <c r="E587" s="1" t="s">
        <v>6</v>
      </c>
      <c r="F587" s="7">
        <v>116</v>
      </c>
      <c r="G587" s="7">
        <f t="shared" si="309"/>
        <v>115</v>
      </c>
      <c r="H587" s="7">
        <v>114</v>
      </c>
      <c r="I587" s="16">
        <f t="shared" si="304"/>
        <v>0.99130434782608701</v>
      </c>
      <c r="J587" s="1">
        <v>113</v>
      </c>
      <c r="K587" s="87">
        <f t="shared" si="305"/>
        <v>0.9826086956521739</v>
      </c>
      <c r="L587" s="2">
        <v>1</v>
      </c>
      <c r="M587" s="44">
        <f t="shared" si="306"/>
        <v>8.6956521739130436E-3</v>
      </c>
      <c r="N587" s="2">
        <v>0</v>
      </c>
      <c r="O587" s="2">
        <v>0</v>
      </c>
      <c r="P587" s="11">
        <v>0</v>
      </c>
      <c r="Q587" s="2">
        <v>0</v>
      </c>
      <c r="R587" s="2">
        <v>2</v>
      </c>
      <c r="S587" s="2">
        <v>2</v>
      </c>
      <c r="T587" s="2">
        <v>0</v>
      </c>
      <c r="U587" s="11">
        <v>1</v>
      </c>
      <c r="V587" s="44">
        <f t="shared" si="310"/>
        <v>8.6956521739130436E-3</v>
      </c>
      <c r="W587" s="1">
        <v>1</v>
      </c>
      <c r="X587" s="1">
        <v>0</v>
      </c>
      <c r="Y587" s="1">
        <v>46</v>
      </c>
      <c r="Z587" s="1">
        <v>40</v>
      </c>
      <c r="AA587" s="1">
        <v>23</v>
      </c>
      <c r="AB587" s="1">
        <v>5</v>
      </c>
      <c r="AC587" s="19">
        <f t="shared" si="311"/>
        <v>4.1140350877192979</v>
      </c>
      <c r="AD587" s="10"/>
      <c r="AE587" s="11"/>
      <c r="AF587" s="11"/>
    </row>
    <row r="588" spans="2:33" x14ac:dyDescent="0.45">
      <c r="B588" s="1" t="s">
        <v>114</v>
      </c>
      <c r="C588" s="1" t="s">
        <v>115</v>
      </c>
      <c r="D588" s="57" t="s">
        <v>2</v>
      </c>
      <c r="E588" s="1" t="s">
        <v>7</v>
      </c>
      <c r="F588" s="7">
        <v>96</v>
      </c>
      <c r="G588" s="7">
        <f t="shared" si="309"/>
        <v>95</v>
      </c>
      <c r="H588" s="7">
        <v>89</v>
      </c>
      <c r="I588" s="16">
        <f t="shared" si="304"/>
        <v>0.93684210526315792</v>
      </c>
      <c r="J588" s="1">
        <v>89</v>
      </c>
      <c r="K588" s="87">
        <f t="shared" si="305"/>
        <v>0.93684210526315792</v>
      </c>
      <c r="L588" s="2">
        <v>0</v>
      </c>
      <c r="M588" s="44">
        <f t="shared" si="306"/>
        <v>0</v>
      </c>
      <c r="N588" s="2">
        <v>0</v>
      </c>
      <c r="O588" s="2">
        <v>0</v>
      </c>
      <c r="P588" s="11">
        <v>1</v>
      </c>
      <c r="Q588" s="2">
        <v>0</v>
      </c>
      <c r="R588" s="2">
        <v>6</v>
      </c>
      <c r="S588" s="2">
        <v>6</v>
      </c>
      <c r="T588" s="2">
        <v>0</v>
      </c>
      <c r="U588" s="11">
        <v>0</v>
      </c>
      <c r="V588" s="44">
        <f t="shared" si="310"/>
        <v>0</v>
      </c>
      <c r="W588" s="1">
        <v>0</v>
      </c>
      <c r="X588" s="1">
        <v>0</v>
      </c>
      <c r="Y588" s="1">
        <v>21</v>
      </c>
      <c r="Z588" s="1">
        <v>31</v>
      </c>
      <c r="AA588" s="1">
        <v>18</v>
      </c>
      <c r="AB588" s="1">
        <v>19</v>
      </c>
      <c r="AC588" s="19">
        <f t="shared" si="311"/>
        <v>3.606741573033708</v>
      </c>
      <c r="AD588" s="10"/>
      <c r="AE588" s="11"/>
      <c r="AF588" s="11"/>
    </row>
    <row r="589" spans="2:33" x14ac:dyDescent="0.45">
      <c r="B589" s="1" t="s">
        <v>114</v>
      </c>
      <c r="C589" s="1" t="s">
        <v>115</v>
      </c>
      <c r="D589" s="57" t="s">
        <v>2</v>
      </c>
      <c r="E589" s="1" t="s">
        <v>8</v>
      </c>
      <c r="F589" s="7">
        <v>63</v>
      </c>
      <c r="G589" s="7">
        <f t="shared" si="309"/>
        <v>62</v>
      </c>
      <c r="H589" s="7">
        <v>60</v>
      </c>
      <c r="I589" s="16">
        <f t="shared" si="304"/>
        <v>0.967741935483871</v>
      </c>
      <c r="J589" s="1">
        <v>60</v>
      </c>
      <c r="K589" s="87">
        <f t="shared" si="305"/>
        <v>0.967741935483871</v>
      </c>
      <c r="L589" s="2">
        <v>0</v>
      </c>
      <c r="M589" s="44">
        <f t="shared" si="306"/>
        <v>0</v>
      </c>
      <c r="N589" s="2">
        <v>0</v>
      </c>
      <c r="O589" s="2">
        <v>0</v>
      </c>
      <c r="P589" s="11">
        <v>1</v>
      </c>
      <c r="Q589" s="2">
        <v>0</v>
      </c>
      <c r="R589" s="2">
        <v>2</v>
      </c>
      <c r="S589" s="2">
        <v>2</v>
      </c>
      <c r="T589" s="2">
        <v>0</v>
      </c>
      <c r="U589" s="11">
        <v>0</v>
      </c>
      <c r="V589" s="44">
        <f t="shared" si="310"/>
        <v>0</v>
      </c>
      <c r="W589" s="1">
        <v>0</v>
      </c>
      <c r="X589" s="1">
        <v>0</v>
      </c>
      <c r="Y589" s="1">
        <v>20</v>
      </c>
      <c r="Z589" s="1">
        <v>16</v>
      </c>
      <c r="AA589" s="1">
        <v>12</v>
      </c>
      <c r="AB589" s="1">
        <v>12</v>
      </c>
      <c r="AC589" s="19">
        <f t="shared" si="311"/>
        <v>3.7333333333333334</v>
      </c>
      <c r="AD589" s="10"/>
      <c r="AE589" s="11"/>
      <c r="AF589" s="11"/>
    </row>
    <row r="590" spans="2:33" s="5" customFormat="1" x14ac:dyDescent="0.45">
      <c r="B590" s="2"/>
      <c r="C590" s="2"/>
      <c r="D590" s="58"/>
      <c r="E590" s="2"/>
      <c r="F590" s="8"/>
      <c r="G590" s="7">
        <f t="shared" si="309"/>
        <v>0</v>
      </c>
      <c r="H590" s="8"/>
      <c r="I590" s="16"/>
      <c r="J590" s="2"/>
      <c r="K590" s="87"/>
      <c r="L590" s="2"/>
      <c r="M590" s="44"/>
      <c r="N590" s="2"/>
      <c r="O590" s="2"/>
      <c r="P590" s="11"/>
      <c r="Q590" s="2"/>
      <c r="R590" s="2"/>
      <c r="S590" s="2"/>
      <c r="T590" s="2"/>
      <c r="U590" s="11"/>
      <c r="V590" s="44"/>
      <c r="W590" s="2"/>
      <c r="X590" s="2"/>
      <c r="Y590" s="2"/>
      <c r="Z590" s="2"/>
      <c r="AA590" s="2"/>
      <c r="AB590" s="2"/>
      <c r="AC590" s="40"/>
      <c r="AD590" s="41"/>
      <c r="AE590" s="2"/>
      <c r="AF590" s="2"/>
      <c r="AG590" s="24"/>
    </row>
    <row r="591" spans="2:33" x14ac:dyDescent="0.45">
      <c r="B591" s="49" t="s">
        <v>114</v>
      </c>
      <c r="C591" s="49" t="s">
        <v>115</v>
      </c>
      <c r="D591" s="59" t="s">
        <v>13</v>
      </c>
      <c r="E591" s="49" t="s">
        <v>3</v>
      </c>
      <c r="F591" s="7">
        <v>20</v>
      </c>
      <c r="G591" s="7">
        <f t="shared" si="309"/>
        <v>20</v>
      </c>
      <c r="H591" s="7">
        <v>20</v>
      </c>
      <c r="I591" s="16">
        <f>H591/G591</f>
        <v>1</v>
      </c>
      <c r="J591" s="1">
        <v>20</v>
      </c>
      <c r="K591" s="87">
        <f>J591/G591</f>
        <v>1</v>
      </c>
      <c r="L591" s="2">
        <v>0</v>
      </c>
      <c r="M591" s="44">
        <f>L591/G591</f>
        <v>0</v>
      </c>
      <c r="N591" s="2">
        <v>0</v>
      </c>
      <c r="O591" s="2">
        <v>0</v>
      </c>
      <c r="P591" s="11">
        <v>0</v>
      </c>
      <c r="Q591" s="2">
        <v>0</v>
      </c>
      <c r="R591" s="2">
        <v>0</v>
      </c>
      <c r="S591" s="2">
        <v>0</v>
      </c>
      <c r="T591" s="2">
        <v>0</v>
      </c>
      <c r="U591" s="11">
        <v>0</v>
      </c>
      <c r="V591" s="44">
        <f>U591/G591</f>
        <v>0</v>
      </c>
      <c r="W591" s="1">
        <v>0</v>
      </c>
      <c r="X591" s="1">
        <v>0</v>
      </c>
      <c r="Y591" s="1">
        <v>9</v>
      </c>
      <c r="Z591" s="1">
        <v>7</v>
      </c>
      <c r="AA591" s="1">
        <v>1</v>
      </c>
      <c r="AB591" s="1">
        <v>3</v>
      </c>
      <c r="AC591" s="19">
        <f>((Y591*5)+(Z591*4)+(AA591*3)+(AB591*2))/H591</f>
        <v>4.0999999999999996</v>
      </c>
      <c r="AD591" s="10">
        <v>6</v>
      </c>
      <c r="AE591" s="11" t="s">
        <v>1108</v>
      </c>
      <c r="AF591" s="11"/>
    </row>
    <row r="592" spans="2:33" x14ac:dyDescent="0.45">
      <c r="B592" s="49" t="s">
        <v>114</v>
      </c>
      <c r="C592" s="49" t="s">
        <v>115</v>
      </c>
      <c r="D592" s="59" t="s">
        <v>13</v>
      </c>
      <c r="E592" s="49" t="s">
        <v>4</v>
      </c>
      <c r="F592" s="7">
        <v>32</v>
      </c>
      <c r="G592" s="7">
        <f t="shared" si="309"/>
        <v>32</v>
      </c>
      <c r="H592" s="7">
        <v>32</v>
      </c>
      <c r="I592" s="16">
        <f>H592/G592</f>
        <v>1</v>
      </c>
      <c r="J592" s="1">
        <v>32</v>
      </c>
      <c r="K592" s="87">
        <f>J592/G592</f>
        <v>1</v>
      </c>
      <c r="L592" s="2">
        <v>0</v>
      </c>
      <c r="M592" s="44">
        <f>L592/G592</f>
        <v>0</v>
      </c>
      <c r="N592" s="2">
        <v>0</v>
      </c>
      <c r="O592" s="2">
        <v>0</v>
      </c>
      <c r="P592" s="11">
        <v>0</v>
      </c>
      <c r="Q592" s="2">
        <v>0</v>
      </c>
      <c r="R592" s="2">
        <v>0</v>
      </c>
      <c r="S592" s="2">
        <v>0</v>
      </c>
      <c r="T592" s="2">
        <v>0</v>
      </c>
      <c r="U592" s="11">
        <v>0</v>
      </c>
      <c r="V592" s="44">
        <f>U592/G592</f>
        <v>0</v>
      </c>
      <c r="W592" s="1">
        <v>0</v>
      </c>
      <c r="X592" s="1">
        <v>0</v>
      </c>
      <c r="Y592" s="1">
        <v>19</v>
      </c>
      <c r="Z592" s="1">
        <v>6</v>
      </c>
      <c r="AA592" s="1">
        <v>5</v>
      </c>
      <c r="AB592" s="1">
        <v>2</v>
      </c>
      <c r="AC592" s="19">
        <f>((Y592*5)+(Z592*4)+(AA592*3)+(AB592*2))/H592</f>
        <v>4.3125</v>
      </c>
      <c r="AD592" s="10"/>
      <c r="AE592" s="11"/>
      <c r="AF592" s="11"/>
    </row>
    <row r="593" spans="2:33" x14ac:dyDescent="0.45">
      <c r="B593" s="49" t="s">
        <v>114</v>
      </c>
      <c r="C593" s="49" t="s">
        <v>115</v>
      </c>
      <c r="D593" s="59" t="s">
        <v>13</v>
      </c>
      <c r="E593" s="49" t="s">
        <v>5</v>
      </c>
      <c r="F593" s="7">
        <v>31</v>
      </c>
      <c r="G593" s="7">
        <f t="shared" si="309"/>
        <v>31</v>
      </c>
      <c r="H593" s="7">
        <v>31</v>
      </c>
      <c r="I593" s="16">
        <f>H593/G593</f>
        <v>1</v>
      </c>
      <c r="J593" s="1">
        <v>31</v>
      </c>
      <c r="K593" s="87">
        <f>J593/G593</f>
        <v>1</v>
      </c>
      <c r="L593" s="2">
        <v>0</v>
      </c>
      <c r="M593" s="44">
        <f>L593/G593</f>
        <v>0</v>
      </c>
      <c r="N593" s="2">
        <v>0</v>
      </c>
      <c r="O593" s="2">
        <v>0</v>
      </c>
      <c r="P593" s="11">
        <v>0</v>
      </c>
      <c r="Q593" s="2">
        <v>0</v>
      </c>
      <c r="R593" s="2">
        <v>0</v>
      </c>
      <c r="S593" s="2">
        <v>0</v>
      </c>
      <c r="T593" s="2">
        <v>0</v>
      </c>
      <c r="U593" s="11">
        <v>0</v>
      </c>
      <c r="V593" s="44">
        <f>U593/G593</f>
        <v>0</v>
      </c>
      <c r="W593" s="1">
        <v>0</v>
      </c>
      <c r="X593" s="1">
        <v>0</v>
      </c>
      <c r="Y593" s="1">
        <v>3</v>
      </c>
      <c r="Z593" s="1">
        <v>16</v>
      </c>
      <c r="AA593" s="1">
        <v>5</v>
      </c>
      <c r="AB593" s="1">
        <v>7</v>
      </c>
      <c r="AC593" s="19">
        <f>((Y593*5)+(Z593*4)+(AA593*3)+(AB593*2))/H593</f>
        <v>3.4838709677419355</v>
      </c>
      <c r="AD593" s="10"/>
      <c r="AE593" s="11"/>
      <c r="AF593" s="11"/>
    </row>
    <row r="594" spans="2:33" x14ac:dyDescent="0.45">
      <c r="B594" s="49" t="s">
        <v>114</v>
      </c>
      <c r="C594" s="49" t="s">
        <v>115</v>
      </c>
      <c r="D594" s="59" t="s">
        <v>13</v>
      </c>
      <c r="E594" s="49" t="s">
        <v>6</v>
      </c>
      <c r="F594" s="7">
        <v>36</v>
      </c>
      <c r="G594" s="7">
        <f t="shared" si="309"/>
        <v>36</v>
      </c>
      <c r="H594" s="7">
        <v>36</v>
      </c>
      <c r="I594" s="16">
        <f>H594/G594</f>
        <v>1</v>
      </c>
      <c r="J594" s="1">
        <v>36</v>
      </c>
      <c r="K594" s="87">
        <f>J594/G594</f>
        <v>1</v>
      </c>
      <c r="L594" s="2">
        <v>0</v>
      </c>
      <c r="M594" s="44">
        <f>L594/G594</f>
        <v>0</v>
      </c>
      <c r="N594" s="2">
        <v>0</v>
      </c>
      <c r="O594" s="2">
        <v>0</v>
      </c>
      <c r="P594" s="11">
        <v>0</v>
      </c>
      <c r="Q594" s="2">
        <v>0</v>
      </c>
      <c r="R594" s="2">
        <v>0</v>
      </c>
      <c r="S594" s="2">
        <v>0</v>
      </c>
      <c r="T594" s="2">
        <v>0</v>
      </c>
      <c r="U594" s="11">
        <v>0</v>
      </c>
      <c r="V594" s="44">
        <f>U594/G594</f>
        <v>0</v>
      </c>
      <c r="W594" s="1">
        <v>0</v>
      </c>
      <c r="X594" s="1">
        <v>0</v>
      </c>
      <c r="Y594" s="1">
        <v>29</v>
      </c>
      <c r="Z594" s="1">
        <v>7</v>
      </c>
      <c r="AA594" s="1">
        <v>0</v>
      </c>
      <c r="AB594" s="1">
        <v>0</v>
      </c>
      <c r="AC594" s="19">
        <f>((Y594*5)+(Z594*4)+(AA594*3)+(AB594*2))/H594</f>
        <v>4.8055555555555554</v>
      </c>
      <c r="AD594" s="10"/>
      <c r="AE594" s="11"/>
      <c r="AF594" s="11"/>
    </row>
    <row r="595" spans="2:33" x14ac:dyDescent="0.45">
      <c r="B595" s="49" t="s">
        <v>114</v>
      </c>
      <c r="C595" s="49" t="s">
        <v>115</v>
      </c>
      <c r="D595" s="59" t="s">
        <v>13</v>
      </c>
      <c r="E595" s="49" t="s">
        <v>7</v>
      </c>
      <c r="F595" s="7">
        <v>39</v>
      </c>
      <c r="G595" s="7">
        <f t="shared" si="309"/>
        <v>39</v>
      </c>
      <c r="H595" s="7">
        <v>39</v>
      </c>
      <c r="I595" s="16">
        <f>H595/G595</f>
        <v>1</v>
      </c>
      <c r="J595" s="1">
        <v>39</v>
      </c>
      <c r="K595" s="87">
        <f>J595/G595</f>
        <v>1</v>
      </c>
      <c r="L595" s="2">
        <v>0</v>
      </c>
      <c r="M595" s="44">
        <f>L595/G595</f>
        <v>0</v>
      </c>
      <c r="N595" s="2">
        <v>0</v>
      </c>
      <c r="O595" s="2">
        <v>0</v>
      </c>
      <c r="P595" s="11">
        <v>0</v>
      </c>
      <c r="Q595" s="2">
        <v>0</v>
      </c>
      <c r="R595" s="2">
        <v>0</v>
      </c>
      <c r="S595" s="2">
        <v>0</v>
      </c>
      <c r="T595" s="2">
        <v>0</v>
      </c>
      <c r="U595" s="11">
        <v>0</v>
      </c>
      <c r="V595" s="44">
        <f>U595/G595</f>
        <v>0</v>
      </c>
      <c r="W595" s="1">
        <v>0</v>
      </c>
      <c r="X595" s="1">
        <v>0</v>
      </c>
      <c r="Y595" s="1">
        <v>11</v>
      </c>
      <c r="Z595" s="1">
        <v>7</v>
      </c>
      <c r="AA595" s="1">
        <v>18</v>
      </c>
      <c r="AB595" s="1">
        <v>3</v>
      </c>
      <c r="AC595" s="19">
        <f>((Y595*5)+(Z595*4)+(AA595*3)+(AB595*2))/H595</f>
        <v>3.6666666666666665</v>
      </c>
      <c r="AD595" s="10"/>
      <c r="AE595" s="11"/>
      <c r="AF595" s="11"/>
    </row>
    <row r="596" spans="2:33" s="5" customFormat="1" x14ac:dyDescent="0.45">
      <c r="B596" s="2"/>
      <c r="C596" s="2"/>
      <c r="D596" s="58"/>
      <c r="E596" s="2"/>
      <c r="F596" s="8"/>
      <c r="G596" s="7">
        <f t="shared" si="309"/>
        <v>0</v>
      </c>
      <c r="H596" s="8"/>
      <c r="I596" s="16"/>
      <c r="J596" s="2"/>
      <c r="K596" s="87"/>
      <c r="L596" s="2"/>
      <c r="M596" s="44"/>
      <c r="N596" s="2"/>
      <c r="O596" s="2"/>
      <c r="P596" s="11"/>
      <c r="Q596" s="2"/>
      <c r="R596" s="2"/>
      <c r="S596" s="2"/>
      <c r="T596" s="2"/>
      <c r="U596" s="11"/>
      <c r="V596" s="44"/>
      <c r="W596" s="2"/>
      <c r="X596" s="2"/>
      <c r="Y596" s="2"/>
      <c r="Z596" s="2"/>
      <c r="AA596" s="2"/>
      <c r="AB596" s="2"/>
      <c r="AC596" s="40"/>
      <c r="AD596" s="41"/>
      <c r="AE596" s="2"/>
      <c r="AF596" s="2"/>
      <c r="AG596" s="24"/>
    </row>
    <row r="597" spans="2:33" x14ac:dyDescent="0.45">
      <c r="B597" s="1" t="s">
        <v>116</v>
      </c>
      <c r="C597" s="1" t="s">
        <v>117</v>
      </c>
      <c r="D597" s="57" t="s">
        <v>2</v>
      </c>
      <c r="E597" s="1" t="s">
        <v>3</v>
      </c>
      <c r="F597" s="7">
        <v>55</v>
      </c>
      <c r="G597" s="7">
        <f t="shared" si="309"/>
        <v>55</v>
      </c>
      <c r="H597" s="7">
        <v>52</v>
      </c>
      <c r="I597" s="16">
        <f t="shared" si="304"/>
        <v>0.94545454545454544</v>
      </c>
      <c r="J597" s="1">
        <v>51</v>
      </c>
      <c r="K597" s="87">
        <f t="shared" si="305"/>
        <v>0.92727272727272725</v>
      </c>
      <c r="L597" s="2">
        <v>1</v>
      </c>
      <c r="M597" s="44">
        <f t="shared" si="306"/>
        <v>1.8181818181818181E-2</v>
      </c>
      <c r="N597" s="2">
        <v>0</v>
      </c>
      <c r="O597" s="2">
        <v>0</v>
      </c>
      <c r="P597" s="11">
        <v>0</v>
      </c>
      <c r="Q597" s="2">
        <v>0</v>
      </c>
      <c r="R597" s="2">
        <v>3</v>
      </c>
      <c r="S597" s="2">
        <v>3</v>
      </c>
      <c r="T597" s="2">
        <v>0</v>
      </c>
      <c r="U597" s="11">
        <v>0</v>
      </c>
      <c r="V597" s="44">
        <f t="shared" ref="V597:V672" si="312">U597/G597</f>
        <v>0</v>
      </c>
      <c r="W597" s="1">
        <v>0</v>
      </c>
      <c r="X597" s="1">
        <v>0</v>
      </c>
      <c r="Y597" s="1">
        <v>23</v>
      </c>
      <c r="Z597" s="1">
        <v>16</v>
      </c>
      <c r="AA597" s="1">
        <v>7</v>
      </c>
      <c r="AB597" s="1">
        <v>6</v>
      </c>
      <c r="AC597" s="19">
        <f t="shared" ref="AC597:AC672" si="313">((Y597*5)+(Z597*4)+(AA597*3)+(AB597*2))/H597</f>
        <v>4.0769230769230766</v>
      </c>
      <c r="AD597" s="10"/>
      <c r="AE597" s="11"/>
      <c r="AF597" s="11"/>
    </row>
    <row r="598" spans="2:33" x14ac:dyDescent="0.45">
      <c r="B598" s="1" t="s">
        <v>116</v>
      </c>
      <c r="C598" s="1" t="s">
        <v>117</v>
      </c>
      <c r="D598" s="57" t="s">
        <v>2</v>
      </c>
      <c r="E598" s="1" t="s">
        <v>4</v>
      </c>
      <c r="F598" s="7">
        <v>36</v>
      </c>
      <c r="G598" s="7">
        <f t="shared" si="309"/>
        <v>36</v>
      </c>
      <c r="H598" s="7">
        <v>35</v>
      </c>
      <c r="I598" s="16">
        <f t="shared" si="304"/>
        <v>0.97222222222222221</v>
      </c>
      <c r="J598" s="1">
        <v>35</v>
      </c>
      <c r="K598" s="87">
        <f t="shared" si="305"/>
        <v>0.97222222222222221</v>
      </c>
      <c r="L598" s="2">
        <v>0</v>
      </c>
      <c r="M598" s="44">
        <f t="shared" si="306"/>
        <v>0</v>
      </c>
      <c r="N598" s="2">
        <v>0</v>
      </c>
      <c r="O598" s="2">
        <v>0</v>
      </c>
      <c r="P598" s="11">
        <v>0</v>
      </c>
      <c r="Q598" s="2">
        <v>0</v>
      </c>
      <c r="R598" s="2">
        <v>1</v>
      </c>
      <c r="S598" s="2">
        <v>1</v>
      </c>
      <c r="T598" s="2">
        <v>0</v>
      </c>
      <c r="U598" s="11">
        <v>0</v>
      </c>
      <c r="V598" s="44">
        <f t="shared" si="312"/>
        <v>0</v>
      </c>
      <c r="W598" s="1">
        <v>0</v>
      </c>
      <c r="X598" s="1">
        <v>0</v>
      </c>
      <c r="Y598" s="1">
        <v>21</v>
      </c>
      <c r="Z598" s="1">
        <v>6</v>
      </c>
      <c r="AA598" s="1">
        <v>5</v>
      </c>
      <c r="AB598" s="1">
        <v>3</v>
      </c>
      <c r="AC598" s="19">
        <f t="shared" si="313"/>
        <v>4.2857142857142856</v>
      </c>
      <c r="AD598" s="10"/>
      <c r="AE598" s="11"/>
      <c r="AF598" s="11"/>
    </row>
    <row r="599" spans="2:33" x14ac:dyDescent="0.45">
      <c r="B599" s="1" t="s">
        <v>116</v>
      </c>
      <c r="C599" s="1" t="s">
        <v>117</v>
      </c>
      <c r="D599" s="57" t="s">
        <v>2</v>
      </c>
      <c r="E599" s="1" t="s">
        <v>5</v>
      </c>
      <c r="F599" s="7">
        <v>55</v>
      </c>
      <c r="G599" s="7">
        <f t="shared" si="309"/>
        <v>55</v>
      </c>
      <c r="H599" s="7">
        <v>54</v>
      </c>
      <c r="I599" s="16">
        <f t="shared" si="304"/>
        <v>0.98181818181818181</v>
      </c>
      <c r="J599" s="1">
        <v>53</v>
      </c>
      <c r="K599" s="87">
        <f t="shared" si="305"/>
        <v>0.96363636363636362</v>
      </c>
      <c r="L599" s="2">
        <v>1</v>
      </c>
      <c r="M599" s="44">
        <f t="shared" si="306"/>
        <v>1.8181818181818181E-2</v>
      </c>
      <c r="N599" s="2">
        <v>0</v>
      </c>
      <c r="O599" s="2">
        <v>0</v>
      </c>
      <c r="P599" s="11">
        <v>0</v>
      </c>
      <c r="Q599" s="2">
        <v>0</v>
      </c>
      <c r="R599" s="2">
        <v>1</v>
      </c>
      <c r="S599" s="2">
        <v>1</v>
      </c>
      <c r="T599" s="2">
        <v>0</v>
      </c>
      <c r="U599" s="11">
        <v>0</v>
      </c>
      <c r="V599" s="44">
        <f t="shared" si="312"/>
        <v>0</v>
      </c>
      <c r="W599" s="1">
        <v>0</v>
      </c>
      <c r="X599" s="1">
        <v>0</v>
      </c>
      <c r="Y599" s="1">
        <v>31</v>
      </c>
      <c r="Z599" s="1">
        <v>17</v>
      </c>
      <c r="AA599" s="1">
        <v>2</v>
      </c>
      <c r="AB599" s="1">
        <v>4</v>
      </c>
      <c r="AC599" s="19">
        <f t="shared" si="313"/>
        <v>4.3888888888888893</v>
      </c>
      <c r="AD599" s="10"/>
      <c r="AE599" s="11"/>
      <c r="AF599" s="11"/>
    </row>
    <row r="600" spans="2:33" x14ac:dyDescent="0.45">
      <c r="B600" s="1" t="s">
        <v>116</v>
      </c>
      <c r="C600" s="1" t="s">
        <v>117</v>
      </c>
      <c r="D600" s="57" t="s">
        <v>2</v>
      </c>
      <c r="E600" s="1" t="s">
        <v>6</v>
      </c>
      <c r="F600" s="7">
        <v>46</v>
      </c>
      <c r="G600" s="7">
        <f t="shared" si="309"/>
        <v>43</v>
      </c>
      <c r="H600" s="7">
        <v>41</v>
      </c>
      <c r="I600" s="16">
        <f t="shared" si="304"/>
        <v>0.95348837209302328</v>
      </c>
      <c r="J600" s="1">
        <v>40</v>
      </c>
      <c r="K600" s="87">
        <f t="shared" si="305"/>
        <v>0.93023255813953487</v>
      </c>
      <c r="L600" s="2">
        <v>1</v>
      </c>
      <c r="M600" s="44">
        <f t="shared" si="306"/>
        <v>2.3255813953488372E-2</v>
      </c>
      <c r="N600" s="2">
        <v>0</v>
      </c>
      <c r="O600" s="2">
        <v>0</v>
      </c>
      <c r="P600" s="11">
        <v>2</v>
      </c>
      <c r="Q600" s="2">
        <v>0</v>
      </c>
      <c r="R600" s="2">
        <v>3</v>
      </c>
      <c r="S600" s="2">
        <v>1</v>
      </c>
      <c r="T600" s="2">
        <v>2</v>
      </c>
      <c r="U600" s="11">
        <v>1</v>
      </c>
      <c r="V600" s="44">
        <f t="shared" si="312"/>
        <v>2.3255813953488372E-2</v>
      </c>
      <c r="W600" s="1">
        <v>0</v>
      </c>
      <c r="X600" s="1">
        <v>1</v>
      </c>
      <c r="Y600" s="1">
        <v>13</v>
      </c>
      <c r="Z600" s="1">
        <v>9</v>
      </c>
      <c r="AA600" s="1">
        <v>14</v>
      </c>
      <c r="AB600" s="1">
        <v>5</v>
      </c>
      <c r="AC600" s="19">
        <f t="shared" si="313"/>
        <v>3.7317073170731709</v>
      </c>
      <c r="AD600" s="10"/>
      <c r="AE600" s="11"/>
      <c r="AF600" s="11"/>
    </row>
    <row r="601" spans="2:33" x14ac:dyDescent="0.45">
      <c r="B601" s="1" t="s">
        <v>116</v>
      </c>
      <c r="C601" s="1" t="s">
        <v>117</v>
      </c>
      <c r="D601" s="57" t="s">
        <v>2</v>
      </c>
      <c r="E601" s="1" t="s">
        <v>7</v>
      </c>
      <c r="F601" s="7">
        <v>33</v>
      </c>
      <c r="G601" s="7">
        <f t="shared" si="309"/>
        <v>33</v>
      </c>
      <c r="H601" s="7">
        <v>30</v>
      </c>
      <c r="I601" s="16">
        <f t="shared" si="304"/>
        <v>0.90909090909090906</v>
      </c>
      <c r="J601" s="1">
        <v>29</v>
      </c>
      <c r="K601" s="87">
        <f t="shared" si="305"/>
        <v>0.87878787878787878</v>
      </c>
      <c r="L601" s="2">
        <v>1</v>
      </c>
      <c r="M601" s="44">
        <f t="shared" si="306"/>
        <v>3.0303030303030304E-2</v>
      </c>
      <c r="N601" s="2">
        <v>0</v>
      </c>
      <c r="O601" s="2">
        <v>0</v>
      </c>
      <c r="P601" s="11">
        <v>0</v>
      </c>
      <c r="Q601" s="2">
        <v>0</v>
      </c>
      <c r="R601" s="2">
        <v>3</v>
      </c>
      <c r="S601" s="2">
        <v>3</v>
      </c>
      <c r="T601" s="2">
        <v>0</v>
      </c>
      <c r="U601" s="11">
        <v>0</v>
      </c>
      <c r="V601" s="44">
        <f t="shared" si="312"/>
        <v>0</v>
      </c>
      <c r="W601" s="1">
        <v>0</v>
      </c>
      <c r="X601" s="1">
        <v>0</v>
      </c>
      <c r="Y601" s="1">
        <v>7</v>
      </c>
      <c r="Z601" s="1">
        <v>6</v>
      </c>
      <c r="AA601" s="1">
        <v>7</v>
      </c>
      <c r="AB601" s="1">
        <v>10</v>
      </c>
      <c r="AC601" s="19">
        <f t="shared" si="313"/>
        <v>3.3333333333333335</v>
      </c>
      <c r="AD601" s="10"/>
      <c r="AE601" s="11"/>
      <c r="AF601" s="11"/>
    </row>
    <row r="602" spans="2:33" x14ac:dyDescent="0.45">
      <c r="B602" s="1" t="s">
        <v>116</v>
      </c>
      <c r="C602" s="1" t="s">
        <v>117</v>
      </c>
      <c r="D602" s="57" t="s">
        <v>2</v>
      </c>
      <c r="E602" s="1" t="s">
        <v>8</v>
      </c>
      <c r="F602" s="7">
        <v>32</v>
      </c>
      <c r="G602" s="7">
        <f t="shared" si="309"/>
        <v>32</v>
      </c>
      <c r="H602" s="7">
        <v>30</v>
      </c>
      <c r="I602" s="16">
        <f t="shared" si="304"/>
        <v>0.9375</v>
      </c>
      <c r="J602" s="1">
        <v>30</v>
      </c>
      <c r="K602" s="87">
        <f t="shared" si="305"/>
        <v>0.9375</v>
      </c>
      <c r="L602" s="2">
        <v>0</v>
      </c>
      <c r="M602" s="44">
        <f t="shared" si="306"/>
        <v>0</v>
      </c>
      <c r="N602" s="2">
        <v>0</v>
      </c>
      <c r="O602" s="2">
        <v>0</v>
      </c>
      <c r="P602" s="11">
        <v>0</v>
      </c>
      <c r="Q602" s="2">
        <v>0</v>
      </c>
      <c r="R602" s="2">
        <v>2</v>
      </c>
      <c r="S602" s="2">
        <v>2</v>
      </c>
      <c r="T602" s="2">
        <v>0</v>
      </c>
      <c r="U602" s="11">
        <v>0</v>
      </c>
      <c r="V602" s="44">
        <f t="shared" si="312"/>
        <v>0</v>
      </c>
      <c r="W602" s="1">
        <v>0</v>
      </c>
      <c r="X602" s="1">
        <v>0</v>
      </c>
      <c r="Y602" s="1">
        <v>5</v>
      </c>
      <c r="Z602" s="1">
        <v>8</v>
      </c>
      <c r="AA602" s="1">
        <v>9</v>
      </c>
      <c r="AB602" s="1">
        <v>8</v>
      </c>
      <c r="AC602" s="19">
        <f t="shared" si="313"/>
        <v>3.3333333333333335</v>
      </c>
      <c r="AD602" s="10"/>
      <c r="AE602" s="11"/>
      <c r="AF602" s="11"/>
    </row>
    <row r="603" spans="2:33" s="5" customFormat="1" x14ac:dyDescent="0.45">
      <c r="B603" s="2"/>
      <c r="C603" s="2"/>
      <c r="D603" s="58"/>
      <c r="E603" s="2"/>
      <c r="F603" s="8"/>
      <c r="G603" s="7">
        <f t="shared" si="309"/>
        <v>0</v>
      </c>
      <c r="H603" s="8"/>
      <c r="I603" s="16"/>
      <c r="J603" s="2"/>
      <c r="K603" s="87"/>
      <c r="L603" s="2"/>
      <c r="M603" s="44"/>
      <c r="N603" s="2"/>
      <c r="O603" s="2"/>
      <c r="P603" s="11"/>
      <c r="Q603" s="2"/>
      <c r="R603" s="2"/>
      <c r="S603" s="2"/>
      <c r="T603" s="2"/>
      <c r="U603" s="11"/>
      <c r="V603" s="44"/>
      <c r="W603" s="2"/>
      <c r="X603" s="2"/>
      <c r="Y603" s="2"/>
      <c r="Z603" s="2"/>
      <c r="AA603" s="2"/>
      <c r="AB603" s="2"/>
      <c r="AC603" s="40"/>
      <c r="AD603" s="41"/>
      <c r="AE603" s="2"/>
      <c r="AF603" s="2"/>
      <c r="AG603" s="24"/>
    </row>
    <row r="604" spans="2:33" x14ac:dyDescent="0.45">
      <c r="B604" s="49" t="s">
        <v>116</v>
      </c>
      <c r="C604" s="49" t="s">
        <v>117</v>
      </c>
      <c r="D604" s="59" t="s">
        <v>13</v>
      </c>
      <c r="E604" s="49" t="s">
        <v>3</v>
      </c>
      <c r="F604" s="7">
        <v>15</v>
      </c>
      <c r="G604" s="7">
        <f t="shared" si="309"/>
        <v>15</v>
      </c>
      <c r="H604" s="7">
        <v>15</v>
      </c>
      <c r="I604" s="16">
        <f t="shared" ref="I604:I609" si="314">H604/G604</f>
        <v>1</v>
      </c>
      <c r="J604" s="1">
        <v>15</v>
      </c>
      <c r="K604" s="87">
        <f t="shared" ref="K604:K609" si="315">J604/G604</f>
        <v>1</v>
      </c>
      <c r="L604" s="2">
        <v>0</v>
      </c>
      <c r="M604" s="44">
        <f t="shared" ref="M604:M609" si="316">L604/G604</f>
        <v>0</v>
      </c>
      <c r="N604" s="2">
        <v>0</v>
      </c>
      <c r="O604" s="2">
        <v>0</v>
      </c>
      <c r="P604" s="11">
        <v>0</v>
      </c>
      <c r="Q604" s="2">
        <v>0</v>
      </c>
      <c r="R604" s="2">
        <v>0</v>
      </c>
      <c r="S604" s="2">
        <v>0</v>
      </c>
      <c r="T604" s="2">
        <v>0</v>
      </c>
      <c r="U604" s="11">
        <v>0</v>
      </c>
      <c r="V604" s="44">
        <f t="shared" ref="V604:V609" si="317">U604/G604</f>
        <v>0</v>
      </c>
      <c r="W604" s="1">
        <v>0</v>
      </c>
      <c r="X604" s="1">
        <v>0</v>
      </c>
      <c r="Y604" s="1">
        <v>3</v>
      </c>
      <c r="Z604" s="1">
        <v>9</v>
      </c>
      <c r="AA604" s="1">
        <v>3</v>
      </c>
      <c r="AB604" s="1">
        <v>0</v>
      </c>
      <c r="AC604" s="19">
        <f t="shared" ref="AC604:AC609" si="318">((Y604*5)+(Z604*4)+(AA604*3)+(AB604*2))/H604</f>
        <v>4</v>
      </c>
      <c r="AD604" s="10">
        <v>5</v>
      </c>
      <c r="AE604" s="11" t="s">
        <v>1108</v>
      </c>
      <c r="AF604" s="11"/>
    </row>
    <row r="605" spans="2:33" x14ac:dyDescent="0.45">
      <c r="B605" s="49" t="s">
        <v>116</v>
      </c>
      <c r="C605" s="49" t="s">
        <v>117</v>
      </c>
      <c r="D605" s="59" t="s">
        <v>13</v>
      </c>
      <c r="E605" s="49" t="s">
        <v>4</v>
      </c>
      <c r="F605" s="7">
        <v>24</v>
      </c>
      <c r="G605" s="7">
        <f t="shared" si="309"/>
        <v>24</v>
      </c>
      <c r="H605" s="7">
        <v>23</v>
      </c>
      <c r="I605" s="16">
        <f t="shared" si="314"/>
        <v>0.95833333333333337</v>
      </c>
      <c r="J605" s="1">
        <v>23</v>
      </c>
      <c r="K605" s="87">
        <f t="shared" si="315"/>
        <v>0.95833333333333337</v>
      </c>
      <c r="L605" s="2">
        <v>0</v>
      </c>
      <c r="M605" s="44">
        <f t="shared" si="316"/>
        <v>0</v>
      </c>
      <c r="N605" s="2">
        <v>0</v>
      </c>
      <c r="O605" s="2">
        <v>0</v>
      </c>
      <c r="P605" s="11">
        <v>0</v>
      </c>
      <c r="Q605" s="2">
        <v>0</v>
      </c>
      <c r="R605" s="2">
        <v>1</v>
      </c>
      <c r="S605" s="2">
        <v>1</v>
      </c>
      <c r="T605" s="2">
        <v>0</v>
      </c>
      <c r="U605" s="11">
        <v>0</v>
      </c>
      <c r="V605" s="44">
        <f t="shared" si="317"/>
        <v>0</v>
      </c>
      <c r="W605" s="1">
        <v>0</v>
      </c>
      <c r="X605" s="1">
        <v>0</v>
      </c>
      <c r="Y605" s="1">
        <v>16</v>
      </c>
      <c r="Z605" s="1">
        <v>6</v>
      </c>
      <c r="AA605" s="1">
        <v>1</v>
      </c>
      <c r="AB605" s="1">
        <v>0</v>
      </c>
      <c r="AC605" s="19">
        <f t="shared" si="318"/>
        <v>4.6521739130434785</v>
      </c>
      <c r="AD605" s="10"/>
      <c r="AE605" s="11"/>
      <c r="AF605" s="11"/>
    </row>
    <row r="606" spans="2:33" x14ac:dyDescent="0.45">
      <c r="B606" s="49" t="s">
        <v>116</v>
      </c>
      <c r="C606" s="49" t="s">
        <v>117</v>
      </c>
      <c r="D606" s="59" t="s">
        <v>13</v>
      </c>
      <c r="E606" s="49" t="s">
        <v>5</v>
      </c>
      <c r="F606" s="7">
        <v>19</v>
      </c>
      <c r="G606" s="7">
        <f t="shared" si="309"/>
        <v>19</v>
      </c>
      <c r="H606" s="7">
        <v>18</v>
      </c>
      <c r="I606" s="16">
        <f t="shared" si="314"/>
        <v>0.94736842105263153</v>
      </c>
      <c r="J606" s="1">
        <v>18</v>
      </c>
      <c r="K606" s="87">
        <f t="shared" si="315"/>
        <v>0.94736842105263153</v>
      </c>
      <c r="L606" s="2">
        <v>0</v>
      </c>
      <c r="M606" s="44">
        <f t="shared" si="316"/>
        <v>0</v>
      </c>
      <c r="N606" s="2">
        <v>0</v>
      </c>
      <c r="O606" s="2">
        <v>0</v>
      </c>
      <c r="P606" s="11">
        <v>0</v>
      </c>
      <c r="Q606" s="2">
        <v>0</v>
      </c>
      <c r="R606" s="2">
        <v>1</v>
      </c>
      <c r="S606" s="2">
        <v>0</v>
      </c>
      <c r="T606" s="2">
        <v>1</v>
      </c>
      <c r="U606" s="11">
        <v>0</v>
      </c>
      <c r="V606" s="44">
        <f t="shared" si="317"/>
        <v>0</v>
      </c>
      <c r="W606" s="1">
        <v>0</v>
      </c>
      <c r="X606" s="1">
        <v>0</v>
      </c>
      <c r="Y606" s="1">
        <v>13</v>
      </c>
      <c r="Z606" s="1">
        <v>5</v>
      </c>
      <c r="AA606" s="1">
        <v>0</v>
      </c>
      <c r="AB606" s="1">
        <v>0</v>
      </c>
      <c r="AC606" s="19">
        <f t="shared" si="318"/>
        <v>4.7222222222222223</v>
      </c>
      <c r="AD606" s="10"/>
      <c r="AE606" s="11"/>
      <c r="AF606" s="11"/>
    </row>
    <row r="607" spans="2:33" x14ac:dyDescent="0.45">
      <c r="B607" s="49" t="s">
        <v>116</v>
      </c>
      <c r="C607" s="49" t="s">
        <v>117</v>
      </c>
      <c r="D607" s="59" t="s">
        <v>13</v>
      </c>
      <c r="E607" s="49" t="s">
        <v>6</v>
      </c>
      <c r="F607" s="7">
        <v>13</v>
      </c>
      <c r="G607" s="7">
        <f t="shared" si="309"/>
        <v>13</v>
      </c>
      <c r="H607" s="7">
        <v>11</v>
      </c>
      <c r="I607" s="16">
        <f t="shared" si="314"/>
        <v>0.84615384615384615</v>
      </c>
      <c r="J607" s="1">
        <v>11</v>
      </c>
      <c r="K607" s="87">
        <f t="shared" si="315"/>
        <v>0.84615384615384615</v>
      </c>
      <c r="L607" s="2">
        <v>0</v>
      </c>
      <c r="M607" s="44">
        <f t="shared" si="316"/>
        <v>0</v>
      </c>
      <c r="N607" s="2">
        <v>0</v>
      </c>
      <c r="O607" s="2">
        <v>0</v>
      </c>
      <c r="P607" s="11">
        <v>0</v>
      </c>
      <c r="Q607" s="2">
        <v>0</v>
      </c>
      <c r="R607" s="2">
        <v>2</v>
      </c>
      <c r="S607" s="2">
        <v>0</v>
      </c>
      <c r="T607" s="2">
        <v>2</v>
      </c>
      <c r="U607" s="11">
        <v>0</v>
      </c>
      <c r="V607" s="44">
        <f t="shared" si="317"/>
        <v>0</v>
      </c>
      <c r="W607" s="1">
        <v>0</v>
      </c>
      <c r="X607" s="1">
        <v>0</v>
      </c>
      <c r="Y607" s="1">
        <v>8</v>
      </c>
      <c r="Z607" s="1">
        <v>3</v>
      </c>
      <c r="AA607" s="1">
        <v>0</v>
      </c>
      <c r="AB607" s="1">
        <v>0</v>
      </c>
      <c r="AC607" s="19">
        <f t="shared" si="318"/>
        <v>4.7272727272727275</v>
      </c>
      <c r="AD607" s="10"/>
      <c r="AE607" s="11"/>
      <c r="AF607" s="11"/>
    </row>
    <row r="608" spans="2:33" x14ac:dyDescent="0.45">
      <c r="B608" s="49" t="s">
        <v>116</v>
      </c>
      <c r="C608" s="49" t="s">
        <v>117</v>
      </c>
      <c r="D608" s="59" t="s">
        <v>13</v>
      </c>
      <c r="E608" s="49" t="s">
        <v>7</v>
      </c>
      <c r="F608" s="7">
        <v>33</v>
      </c>
      <c r="G608" s="7">
        <f t="shared" si="309"/>
        <v>33</v>
      </c>
      <c r="H608" s="7">
        <v>32</v>
      </c>
      <c r="I608" s="16">
        <f t="shared" si="314"/>
        <v>0.96969696969696972</v>
      </c>
      <c r="J608" s="1">
        <v>32</v>
      </c>
      <c r="K608" s="87">
        <f t="shared" si="315"/>
        <v>0.96969696969696972</v>
      </c>
      <c r="L608" s="2">
        <v>0</v>
      </c>
      <c r="M608" s="44">
        <f t="shared" si="316"/>
        <v>0</v>
      </c>
      <c r="N608" s="2">
        <v>0</v>
      </c>
      <c r="O608" s="2">
        <v>0</v>
      </c>
      <c r="P608" s="11">
        <v>0</v>
      </c>
      <c r="Q608" s="2">
        <v>0</v>
      </c>
      <c r="R608" s="2">
        <v>1</v>
      </c>
      <c r="S608" s="2">
        <v>0</v>
      </c>
      <c r="T608" s="2">
        <v>1</v>
      </c>
      <c r="U608" s="11">
        <v>0</v>
      </c>
      <c r="V608" s="44">
        <f t="shared" si="317"/>
        <v>0</v>
      </c>
      <c r="W608" s="1">
        <v>0</v>
      </c>
      <c r="X608" s="1">
        <v>0</v>
      </c>
      <c r="Y608" s="1">
        <v>6</v>
      </c>
      <c r="Z608" s="1">
        <v>17</v>
      </c>
      <c r="AA608" s="1">
        <v>5</v>
      </c>
      <c r="AB608" s="1">
        <v>4</v>
      </c>
      <c r="AC608" s="19">
        <f t="shared" si="318"/>
        <v>3.78125</v>
      </c>
      <c r="AD608" s="10"/>
      <c r="AE608" s="11"/>
      <c r="AF608" s="11"/>
    </row>
    <row r="609" spans="2:33" x14ac:dyDescent="0.45">
      <c r="B609" s="49" t="s">
        <v>116</v>
      </c>
      <c r="C609" s="49" t="s">
        <v>117</v>
      </c>
      <c r="D609" s="59" t="s">
        <v>13</v>
      </c>
      <c r="E609" s="49" t="s">
        <v>8</v>
      </c>
      <c r="F609" s="7">
        <v>39</v>
      </c>
      <c r="G609" s="7">
        <f t="shared" si="309"/>
        <v>39</v>
      </c>
      <c r="H609" s="7">
        <v>39</v>
      </c>
      <c r="I609" s="16">
        <f t="shared" si="314"/>
        <v>1</v>
      </c>
      <c r="J609" s="1">
        <v>39</v>
      </c>
      <c r="K609" s="87">
        <f t="shared" si="315"/>
        <v>1</v>
      </c>
      <c r="L609" s="2">
        <v>0</v>
      </c>
      <c r="M609" s="44">
        <f t="shared" si="316"/>
        <v>0</v>
      </c>
      <c r="N609" s="2">
        <v>0</v>
      </c>
      <c r="O609" s="2">
        <v>0</v>
      </c>
      <c r="P609" s="11">
        <v>0</v>
      </c>
      <c r="Q609" s="2">
        <v>0</v>
      </c>
      <c r="R609" s="2">
        <v>0</v>
      </c>
      <c r="S609" s="2">
        <v>0</v>
      </c>
      <c r="T609" s="2">
        <v>0</v>
      </c>
      <c r="U609" s="11">
        <v>0</v>
      </c>
      <c r="V609" s="44">
        <f t="shared" si="317"/>
        <v>0</v>
      </c>
      <c r="W609" s="1">
        <v>0</v>
      </c>
      <c r="X609" s="1">
        <v>0</v>
      </c>
      <c r="Y609" s="1">
        <v>19</v>
      </c>
      <c r="Z609" s="1">
        <v>18</v>
      </c>
      <c r="AA609" s="1">
        <v>0</v>
      </c>
      <c r="AB609" s="1">
        <v>2</v>
      </c>
      <c r="AC609" s="19">
        <f t="shared" si="318"/>
        <v>4.384615384615385</v>
      </c>
      <c r="AD609" s="10"/>
      <c r="AE609" s="11"/>
      <c r="AF609" s="11"/>
    </row>
    <row r="610" spans="2:33" s="5" customFormat="1" x14ac:dyDescent="0.45">
      <c r="B610" s="2"/>
      <c r="C610" s="2"/>
      <c r="D610" s="58"/>
      <c r="E610" s="2"/>
      <c r="F610" s="8"/>
      <c r="G610" s="7">
        <f t="shared" si="309"/>
        <v>0</v>
      </c>
      <c r="H610" s="8"/>
      <c r="I610" s="16"/>
      <c r="J610" s="2"/>
      <c r="K610" s="87"/>
      <c r="L610" s="2"/>
      <c r="M610" s="44"/>
      <c r="N610" s="2"/>
      <c r="O610" s="2"/>
      <c r="P610" s="11"/>
      <c r="Q610" s="2"/>
      <c r="R610" s="2"/>
      <c r="S610" s="2"/>
      <c r="T610" s="2"/>
      <c r="U610" s="11"/>
      <c r="V610" s="44"/>
      <c r="W610" s="2"/>
      <c r="X610" s="2"/>
      <c r="Y610" s="2"/>
      <c r="Z610" s="2"/>
      <c r="AA610" s="2"/>
      <c r="AB610" s="2"/>
      <c r="AC610" s="40"/>
      <c r="AD610" s="41"/>
      <c r="AE610" s="2"/>
      <c r="AF610" s="2"/>
      <c r="AG610" s="24"/>
    </row>
    <row r="611" spans="2:33" x14ac:dyDescent="0.45">
      <c r="B611" s="1" t="s">
        <v>118</v>
      </c>
      <c r="C611" s="1" t="s">
        <v>119</v>
      </c>
      <c r="D611" s="57" t="s">
        <v>2</v>
      </c>
      <c r="E611" s="1" t="s">
        <v>3</v>
      </c>
      <c r="F611" s="7">
        <v>29</v>
      </c>
      <c r="G611" s="7">
        <f t="shared" si="309"/>
        <v>28</v>
      </c>
      <c r="H611" s="7">
        <v>23</v>
      </c>
      <c r="I611" s="16">
        <f t="shared" si="304"/>
        <v>0.8214285714285714</v>
      </c>
      <c r="J611" s="1">
        <v>21</v>
      </c>
      <c r="K611" s="87">
        <f t="shared" si="305"/>
        <v>0.75</v>
      </c>
      <c r="L611" s="2">
        <v>2</v>
      </c>
      <c r="M611" s="44">
        <f t="shared" si="306"/>
        <v>7.1428571428571425E-2</v>
      </c>
      <c r="N611" s="2">
        <v>0</v>
      </c>
      <c r="O611" s="2">
        <v>0</v>
      </c>
      <c r="P611" s="11">
        <v>0</v>
      </c>
      <c r="Q611" s="2">
        <v>0</v>
      </c>
      <c r="R611" s="2">
        <v>6</v>
      </c>
      <c r="S611" s="2">
        <v>6</v>
      </c>
      <c r="T611" s="2">
        <v>0</v>
      </c>
      <c r="U611" s="11">
        <v>1</v>
      </c>
      <c r="V611" s="44">
        <f t="shared" si="312"/>
        <v>3.5714285714285712E-2</v>
      </c>
      <c r="W611" s="1">
        <v>1</v>
      </c>
      <c r="X611" s="1">
        <v>0</v>
      </c>
      <c r="Y611" s="1">
        <v>1</v>
      </c>
      <c r="Z611" s="1">
        <v>14</v>
      </c>
      <c r="AA611" s="1">
        <v>6</v>
      </c>
      <c r="AB611" s="1">
        <v>2</v>
      </c>
      <c r="AC611" s="19">
        <f t="shared" si="313"/>
        <v>3.6086956521739131</v>
      </c>
      <c r="AD611" s="10"/>
      <c r="AE611" s="11"/>
      <c r="AF611" s="11"/>
    </row>
    <row r="612" spans="2:33" x14ac:dyDescent="0.45">
      <c r="B612" s="1" t="s">
        <v>118</v>
      </c>
      <c r="C612" s="1" t="s">
        <v>119</v>
      </c>
      <c r="D612" s="57" t="s">
        <v>2</v>
      </c>
      <c r="E612" s="1" t="s">
        <v>4</v>
      </c>
      <c r="F612" s="7">
        <v>34</v>
      </c>
      <c r="G612" s="7">
        <f t="shared" si="309"/>
        <v>34</v>
      </c>
      <c r="H612" s="7">
        <v>25</v>
      </c>
      <c r="I612" s="16">
        <f t="shared" si="304"/>
        <v>0.73529411764705888</v>
      </c>
      <c r="J612" s="1">
        <v>22</v>
      </c>
      <c r="K612" s="87">
        <f t="shared" si="305"/>
        <v>0.6470588235294118</v>
      </c>
      <c r="L612" s="2">
        <v>3</v>
      </c>
      <c r="M612" s="44">
        <f t="shared" si="306"/>
        <v>8.8235294117647065E-2</v>
      </c>
      <c r="N612" s="2">
        <v>0</v>
      </c>
      <c r="O612" s="2">
        <v>0</v>
      </c>
      <c r="P612" s="11">
        <v>0</v>
      </c>
      <c r="Q612" s="2">
        <v>0</v>
      </c>
      <c r="R612" s="2">
        <v>9</v>
      </c>
      <c r="S612" s="2">
        <v>7</v>
      </c>
      <c r="T612" s="2">
        <v>2</v>
      </c>
      <c r="U612" s="11">
        <v>0</v>
      </c>
      <c r="V612" s="44">
        <f t="shared" si="312"/>
        <v>0</v>
      </c>
      <c r="W612" s="1">
        <v>0</v>
      </c>
      <c r="X612" s="1">
        <v>0</v>
      </c>
      <c r="Y612" s="1">
        <v>6</v>
      </c>
      <c r="Z612" s="1">
        <v>12</v>
      </c>
      <c r="AA612" s="1">
        <v>5</v>
      </c>
      <c r="AB612" s="1">
        <v>2</v>
      </c>
      <c r="AC612" s="19">
        <f t="shared" si="313"/>
        <v>3.88</v>
      </c>
      <c r="AD612" s="10"/>
      <c r="AE612" s="11"/>
      <c r="AF612" s="11"/>
    </row>
    <row r="613" spans="2:33" x14ac:dyDescent="0.45">
      <c r="B613" s="1" t="s">
        <v>118</v>
      </c>
      <c r="C613" s="1" t="s">
        <v>119</v>
      </c>
      <c r="D613" s="57" t="s">
        <v>2</v>
      </c>
      <c r="E613" s="1" t="s">
        <v>5</v>
      </c>
      <c r="F613" s="7">
        <v>26</v>
      </c>
      <c r="G613" s="7">
        <f t="shared" si="309"/>
        <v>26</v>
      </c>
      <c r="H613" s="7">
        <v>22</v>
      </c>
      <c r="I613" s="16">
        <f t="shared" si="304"/>
        <v>0.84615384615384615</v>
      </c>
      <c r="J613" s="1">
        <v>16</v>
      </c>
      <c r="K613" s="87">
        <f t="shared" si="305"/>
        <v>0.61538461538461542</v>
      </c>
      <c r="L613" s="2">
        <v>6</v>
      </c>
      <c r="M613" s="44">
        <f t="shared" si="306"/>
        <v>0.23076923076923078</v>
      </c>
      <c r="N613" s="2">
        <v>0</v>
      </c>
      <c r="O613" s="2">
        <v>0</v>
      </c>
      <c r="P613" s="11">
        <v>0</v>
      </c>
      <c r="Q613" s="2">
        <v>0</v>
      </c>
      <c r="R613" s="2">
        <v>4</v>
      </c>
      <c r="S613" s="2">
        <v>1</v>
      </c>
      <c r="T613" s="2">
        <v>3</v>
      </c>
      <c r="U613" s="11">
        <v>0</v>
      </c>
      <c r="V613" s="44">
        <f t="shared" si="312"/>
        <v>0</v>
      </c>
      <c r="W613" s="1">
        <v>0</v>
      </c>
      <c r="X613" s="1">
        <v>0</v>
      </c>
      <c r="Y613" s="1">
        <v>2</v>
      </c>
      <c r="Z613" s="1">
        <v>8</v>
      </c>
      <c r="AA613" s="1">
        <v>11</v>
      </c>
      <c r="AB613" s="1">
        <v>1</v>
      </c>
      <c r="AC613" s="19">
        <f t="shared" si="313"/>
        <v>3.5</v>
      </c>
      <c r="AD613" s="10"/>
      <c r="AE613" s="11"/>
      <c r="AF613" s="11"/>
    </row>
    <row r="614" spans="2:33" x14ac:dyDescent="0.45">
      <c r="B614" s="1" t="s">
        <v>118</v>
      </c>
      <c r="C614" s="1" t="s">
        <v>119</v>
      </c>
      <c r="D614" s="57" t="s">
        <v>2</v>
      </c>
      <c r="E614" s="1" t="s">
        <v>6</v>
      </c>
      <c r="F614" s="7">
        <v>50</v>
      </c>
      <c r="G614" s="7">
        <f t="shared" si="309"/>
        <v>50</v>
      </c>
      <c r="H614" s="7">
        <v>49</v>
      </c>
      <c r="I614" s="16">
        <f t="shared" si="304"/>
        <v>0.98</v>
      </c>
      <c r="J614" s="1">
        <v>46</v>
      </c>
      <c r="K614" s="87">
        <f t="shared" si="305"/>
        <v>0.92</v>
      </c>
      <c r="L614" s="2">
        <v>3</v>
      </c>
      <c r="M614" s="44">
        <f t="shared" si="306"/>
        <v>0.06</v>
      </c>
      <c r="N614" s="2">
        <v>0</v>
      </c>
      <c r="O614" s="2">
        <v>0</v>
      </c>
      <c r="P614" s="11">
        <v>0</v>
      </c>
      <c r="Q614" s="2">
        <v>0</v>
      </c>
      <c r="R614" s="2">
        <v>1</v>
      </c>
      <c r="S614" s="2">
        <v>0</v>
      </c>
      <c r="T614" s="2">
        <v>1</v>
      </c>
      <c r="U614" s="11">
        <v>0</v>
      </c>
      <c r="V614" s="44">
        <f t="shared" si="312"/>
        <v>0</v>
      </c>
      <c r="W614" s="1">
        <v>0</v>
      </c>
      <c r="X614" s="1">
        <v>0</v>
      </c>
      <c r="Y614" s="1">
        <v>18</v>
      </c>
      <c r="Z614" s="1">
        <v>17</v>
      </c>
      <c r="AA614" s="1">
        <v>12</v>
      </c>
      <c r="AB614" s="1">
        <v>2</v>
      </c>
      <c r="AC614" s="19">
        <f t="shared" si="313"/>
        <v>4.0408163265306118</v>
      </c>
      <c r="AD614" s="10"/>
      <c r="AE614" s="11"/>
      <c r="AF614" s="11"/>
    </row>
    <row r="615" spans="2:33" x14ac:dyDescent="0.45">
      <c r="B615" s="1" t="s">
        <v>118</v>
      </c>
      <c r="C615" s="1" t="s">
        <v>119</v>
      </c>
      <c r="D615" s="57" t="s">
        <v>2</v>
      </c>
      <c r="E615" s="1" t="s">
        <v>7</v>
      </c>
      <c r="F615" s="7">
        <v>33</v>
      </c>
      <c r="G615" s="7">
        <f t="shared" si="309"/>
        <v>32</v>
      </c>
      <c r="H615" s="7">
        <v>24</v>
      </c>
      <c r="I615" s="16">
        <f t="shared" si="304"/>
        <v>0.75</v>
      </c>
      <c r="J615" s="1">
        <v>23</v>
      </c>
      <c r="K615" s="87">
        <f t="shared" si="305"/>
        <v>0.71875</v>
      </c>
      <c r="L615" s="2">
        <v>1</v>
      </c>
      <c r="M615" s="44">
        <f t="shared" si="306"/>
        <v>3.125E-2</v>
      </c>
      <c r="N615" s="2">
        <v>0</v>
      </c>
      <c r="O615" s="2">
        <v>0</v>
      </c>
      <c r="P615" s="11">
        <v>1</v>
      </c>
      <c r="Q615" s="2">
        <v>0</v>
      </c>
      <c r="R615" s="2">
        <v>8</v>
      </c>
      <c r="S615" s="2">
        <v>5</v>
      </c>
      <c r="T615" s="2">
        <v>3</v>
      </c>
      <c r="U615" s="11">
        <v>0</v>
      </c>
      <c r="V615" s="44">
        <f t="shared" si="312"/>
        <v>0</v>
      </c>
      <c r="W615" s="1">
        <v>0</v>
      </c>
      <c r="X615" s="1">
        <v>0</v>
      </c>
      <c r="Y615" s="1">
        <v>3</v>
      </c>
      <c r="Z615" s="1">
        <v>8</v>
      </c>
      <c r="AA615" s="1">
        <v>7</v>
      </c>
      <c r="AB615" s="1">
        <v>6</v>
      </c>
      <c r="AC615" s="19">
        <f t="shared" si="313"/>
        <v>3.3333333333333335</v>
      </c>
      <c r="AD615" s="10"/>
      <c r="AE615" s="11"/>
      <c r="AF615" s="11"/>
    </row>
    <row r="616" spans="2:33" x14ac:dyDescent="0.45">
      <c r="B616" s="1" t="s">
        <v>118</v>
      </c>
      <c r="C616" s="1" t="s">
        <v>119</v>
      </c>
      <c r="D616" s="57" t="s">
        <v>2</v>
      </c>
      <c r="E616" s="1" t="s">
        <v>8</v>
      </c>
      <c r="F616" s="7">
        <v>33</v>
      </c>
      <c r="G616" s="7">
        <f t="shared" si="309"/>
        <v>33</v>
      </c>
      <c r="H616" s="7">
        <v>27</v>
      </c>
      <c r="I616" s="16">
        <f t="shared" si="304"/>
        <v>0.81818181818181823</v>
      </c>
      <c r="J616" s="1">
        <v>26</v>
      </c>
      <c r="K616" s="87">
        <f t="shared" si="305"/>
        <v>0.78787878787878785</v>
      </c>
      <c r="L616" s="2">
        <v>1</v>
      </c>
      <c r="M616" s="44">
        <f t="shared" si="306"/>
        <v>3.0303030303030304E-2</v>
      </c>
      <c r="N616" s="2">
        <v>0</v>
      </c>
      <c r="O616" s="2">
        <v>0</v>
      </c>
      <c r="P616" s="11">
        <v>0</v>
      </c>
      <c r="Q616" s="2">
        <v>0</v>
      </c>
      <c r="R616" s="2">
        <v>6</v>
      </c>
      <c r="S616" s="2">
        <v>6</v>
      </c>
      <c r="T616" s="2">
        <v>0</v>
      </c>
      <c r="U616" s="11">
        <v>0</v>
      </c>
      <c r="V616" s="44">
        <f t="shared" si="312"/>
        <v>0</v>
      </c>
      <c r="W616" s="1">
        <v>0</v>
      </c>
      <c r="X616" s="1">
        <v>0</v>
      </c>
      <c r="Y616" s="1">
        <v>0</v>
      </c>
      <c r="Z616" s="1">
        <v>10</v>
      </c>
      <c r="AA616" s="1">
        <v>11</v>
      </c>
      <c r="AB616" s="1">
        <v>6</v>
      </c>
      <c r="AC616" s="19">
        <f t="shared" si="313"/>
        <v>3.1481481481481484</v>
      </c>
      <c r="AD616" s="10"/>
      <c r="AE616" s="11"/>
      <c r="AF616" s="11"/>
    </row>
    <row r="617" spans="2:33" s="5" customFormat="1" x14ac:dyDescent="0.45">
      <c r="B617" s="2"/>
      <c r="C617" s="2"/>
      <c r="D617" s="58"/>
      <c r="E617" s="2"/>
      <c r="F617" s="8"/>
      <c r="G617" s="7">
        <f t="shared" si="309"/>
        <v>0</v>
      </c>
      <c r="H617" s="8"/>
      <c r="I617" s="16"/>
      <c r="J617" s="2"/>
      <c r="K617" s="87"/>
      <c r="L617" s="2"/>
      <c r="M617" s="44"/>
      <c r="N617" s="2"/>
      <c r="O617" s="2"/>
      <c r="P617" s="11"/>
      <c r="Q617" s="2"/>
      <c r="R617" s="2"/>
      <c r="S617" s="2"/>
      <c r="T617" s="2"/>
      <c r="U617" s="11"/>
      <c r="V617" s="44"/>
      <c r="W617" s="2"/>
      <c r="X617" s="2"/>
      <c r="Y617" s="2"/>
      <c r="Z617" s="2"/>
      <c r="AA617" s="2"/>
      <c r="AB617" s="2"/>
      <c r="AC617" s="40"/>
      <c r="AD617" s="41"/>
      <c r="AE617" s="2"/>
      <c r="AF617" s="2"/>
      <c r="AG617" s="24"/>
    </row>
    <row r="618" spans="2:33" x14ac:dyDescent="0.45">
      <c r="B618" s="49" t="s">
        <v>118</v>
      </c>
      <c r="C618" s="49" t="s">
        <v>119</v>
      </c>
      <c r="D618" s="59" t="s">
        <v>13</v>
      </c>
      <c r="E618" s="49" t="s">
        <v>3</v>
      </c>
      <c r="F618" s="7">
        <v>21</v>
      </c>
      <c r="G618" s="7">
        <f t="shared" si="309"/>
        <v>21</v>
      </c>
      <c r="H618" s="7">
        <v>21</v>
      </c>
      <c r="I618" s="16">
        <f>H618/G618</f>
        <v>1</v>
      </c>
      <c r="J618" s="1">
        <v>21</v>
      </c>
      <c r="K618" s="87">
        <f>J618/G618</f>
        <v>1</v>
      </c>
      <c r="L618" s="2">
        <v>0</v>
      </c>
      <c r="M618" s="44">
        <f>L618/G618</f>
        <v>0</v>
      </c>
      <c r="N618" s="2">
        <v>0</v>
      </c>
      <c r="O618" s="2">
        <v>0</v>
      </c>
      <c r="P618" s="11">
        <v>0</v>
      </c>
      <c r="Q618" s="2">
        <v>0</v>
      </c>
      <c r="R618" s="2">
        <v>0</v>
      </c>
      <c r="S618" s="2">
        <v>0</v>
      </c>
      <c r="T618" s="2">
        <v>0</v>
      </c>
      <c r="U618" s="11">
        <v>0</v>
      </c>
      <c r="V618" s="44">
        <f>U618/G618</f>
        <v>0</v>
      </c>
      <c r="W618" s="1">
        <v>0</v>
      </c>
      <c r="X618" s="1">
        <v>0</v>
      </c>
      <c r="Y618" s="1">
        <v>4</v>
      </c>
      <c r="Z618" s="1">
        <v>8</v>
      </c>
      <c r="AA618" s="1">
        <v>5</v>
      </c>
      <c r="AB618" s="1">
        <v>4</v>
      </c>
      <c r="AC618" s="19">
        <f>((Y618*5)+(Z618*4)+(AA618*3)+(AB618*2))/H618</f>
        <v>3.5714285714285716</v>
      </c>
      <c r="AD618" s="10">
        <v>5</v>
      </c>
      <c r="AE618" s="11" t="s">
        <v>1108</v>
      </c>
      <c r="AF618" s="11"/>
    </row>
    <row r="619" spans="2:33" x14ac:dyDescent="0.45">
      <c r="B619" s="49" t="s">
        <v>118</v>
      </c>
      <c r="C619" s="49" t="s">
        <v>119</v>
      </c>
      <c r="D619" s="59" t="s">
        <v>13</v>
      </c>
      <c r="E619" s="49" t="s">
        <v>5</v>
      </c>
      <c r="F619" s="7">
        <v>22</v>
      </c>
      <c r="G619" s="7">
        <f t="shared" si="309"/>
        <v>22</v>
      </c>
      <c r="H619" s="7">
        <v>22</v>
      </c>
      <c r="I619" s="16">
        <f>H619/G619</f>
        <v>1</v>
      </c>
      <c r="J619" s="1">
        <v>22</v>
      </c>
      <c r="K619" s="87">
        <f>J619/G619</f>
        <v>1</v>
      </c>
      <c r="L619" s="2">
        <v>0</v>
      </c>
      <c r="M619" s="44">
        <f>L619/G619</f>
        <v>0</v>
      </c>
      <c r="N619" s="2">
        <v>0</v>
      </c>
      <c r="O619" s="2">
        <v>0</v>
      </c>
      <c r="P619" s="11">
        <v>0</v>
      </c>
      <c r="Q619" s="2">
        <v>0</v>
      </c>
      <c r="R619" s="2">
        <v>0</v>
      </c>
      <c r="S619" s="2">
        <v>0</v>
      </c>
      <c r="T619" s="2">
        <v>0</v>
      </c>
      <c r="U619" s="11">
        <v>0</v>
      </c>
      <c r="V619" s="44">
        <f>U619/G619</f>
        <v>0</v>
      </c>
      <c r="W619" s="1">
        <v>0</v>
      </c>
      <c r="X619" s="1">
        <v>0</v>
      </c>
      <c r="Y619" s="1">
        <v>6</v>
      </c>
      <c r="Z619" s="1">
        <v>8</v>
      </c>
      <c r="AA619" s="1">
        <v>8</v>
      </c>
      <c r="AB619" s="1">
        <v>0</v>
      </c>
      <c r="AC619" s="19">
        <f>((Y619*5)+(Z619*4)+(AA619*3)+(AB619*2))/H619</f>
        <v>3.9090909090909092</v>
      </c>
      <c r="AD619" s="10"/>
      <c r="AE619" s="11"/>
      <c r="AF619" s="11"/>
    </row>
    <row r="620" spans="2:33" x14ac:dyDescent="0.45">
      <c r="B620" s="49" t="s">
        <v>118</v>
      </c>
      <c r="C620" s="49" t="s">
        <v>119</v>
      </c>
      <c r="D620" s="59" t="s">
        <v>13</v>
      </c>
      <c r="E620" s="49" t="s">
        <v>6</v>
      </c>
      <c r="F620" s="7">
        <v>9</v>
      </c>
      <c r="G620" s="7">
        <f t="shared" si="309"/>
        <v>9</v>
      </c>
      <c r="H620" s="7">
        <v>9</v>
      </c>
      <c r="I620" s="16">
        <f>H620/G620</f>
        <v>1</v>
      </c>
      <c r="J620" s="1">
        <v>9</v>
      </c>
      <c r="K620" s="87">
        <f>J620/G620</f>
        <v>1</v>
      </c>
      <c r="L620" s="2">
        <v>0</v>
      </c>
      <c r="M620" s="44">
        <f>L620/G620</f>
        <v>0</v>
      </c>
      <c r="N620" s="2">
        <v>0</v>
      </c>
      <c r="O620" s="2">
        <v>0</v>
      </c>
      <c r="P620" s="11">
        <v>0</v>
      </c>
      <c r="Q620" s="2">
        <v>0</v>
      </c>
      <c r="R620" s="2">
        <v>0</v>
      </c>
      <c r="S620" s="2">
        <v>0</v>
      </c>
      <c r="T620" s="2">
        <v>0</v>
      </c>
      <c r="U620" s="11">
        <v>0</v>
      </c>
      <c r="V620" s="44">
        <f>U620/G620</f>
        <v>0</v>
      </c>
      <c r="W620" s="1">
        <v>0</v>
      </c>
      <c r="X620" s="1">
        <v>0</v>
      </c>
      <c r="Y620" s="1">
        <v>2</v>
      </c>
      <c r="Z620" s="1">
        <v>4</v>
      </c>
      <c r="AA620" s="1">
        <v>3</v>
      </c>
      <c r="AB620" s="1">
        <v>0</v>
      </c>
      <c r="AC620" s="19">
        <f>((Y620*5)+(Z620*4)+(AA620*3)+(AB620*2))/H620</f>
        <v>3.8888888888888888</v>
      </c>
      <c r="AD620" s="10"/>
      <c r="AE620" s="11"/>
      <c r="AF620" s="11"/>
    </row>
    <row r="621" spans="2:33" x14ac:dyDescent="0.45">
      <c r="B621" s="49" t="s">
        <v>118</v>
      </c>
      <c r="C621" s="49" t="s">
        <v>119</v>
      </c>
      <c r="D621" s="59" t="s">
        <v>13</v>
      </c>
      <c r="E621" s="49" t="s">
        <v>7</v>
      </c>
      <c r="F621" s="7">
        <v>34</v>
      </c>
      <c r="G621" s="7">
        <f t="shared" si="309"/>
        <v>34</v>
      </c>
      <c r="H621" s="7">
        <v>32</v>
      </c>
      <c r="I621" s="16">
        <f>H621/G621</f>
        <v>0.94117647058823528</v>
      </c>
      <c r="J621" s="1">
        <v>32</v>
      </c>
      <c r="K621" s="87">
        <f>J621/G621</f>
        <v>0.94117647058823528</v>
      </c>
      <c r="L621" s="2">
        <v>0</v>
      </c>
      <c r="M621" s="44">
        <f>L621/G621</f>
        <v>0</v>
      </c>
      <c r="N621" s="2">
        <v>0</v>
      </c>
      <c r="O621" s="2">
        <v>0</v>
      </c>
      <c r="P621" s="11">
        <v>0</v>
      </c>
      <c r="Q621" s="2">
        <v>0</v>
      </c>
      <c r="R621" s="2">
        <v>2</v>
      </c>
      <c r="S621" s="2">
        <v>0</v>
      </c>
      <c r="T621" s="2">
        <v>2</v>
      </c>
      <c r="U621" s="11">
        <v>0</v>
      </c>
      <c r="V621" s="44">
        <f>U621/G621</f>
        <v>0</v>
      </c>
      <c r="W621" s="1">
        <v>0</v>
      </c>
      <c r="X621" s="1">
        <v>0</v>
      </c>
      <c r="Y621" s="1">
        <v>6</v>
      </c>
      <c r="Z621" s="1">
        <v>15</v>
      </c>
      <c r="AA621" s="1">
        <v>11</v>
      </c>
      <c r="AB621" s="1">
        <v>0</v>
      </c>
      <c r="AC621" s="19">
        <f>((Y621*5)+(Z621*4)+(AA621*3)+(AB621*2))/H621</f>
        <v>3.84375</v>
      </c>
      <c r="AD621" s="10"/>
      <c r="AE621" s="11"/>
      <c r="AF621" s="11"/>
    </row>
    <row r="622" spans="2:33" x14ac:dyDescent="0.45">
      <c r="B622" s="49" t="s">
        <v>118</v>
      </c>
      <c r="C622" s="49" t="s">
        <v>119</v>
      </c>
      <c r="D622" s="59" t="s">
        <v>13</v>
      </c>
      <c r="E622" s="49" t="s">
        <v>8</v>
      </c>
      <c r="F622" s="7">
        <v>40</v>
      </c>
      <c r="G622" s="7">
        <f t="shared" si="309"/>
        <v>40</v>
      </c>
      <c r="H622" s="7">
        <v>40</v>
      </c>
      <c r="I622" s="16">
        <f>H622/G622</f>
        <v>1</v>
      </c>
      <c r="J622" s="1">
        <v>40</v>
      </c>
      <c r="K622" s="87">
        <f>J622/G622</f>
        <v>1</v>
      </c>
      <c r="L622" s="2">
        <v>0</v>
      </c>
      <c r="M622" s="44">
        <f>L622/G622</f>
        <v>0</v>
      </c>
      <c r="N622" s="2">
        <v>0</v>
      </c>
      <c r="O622" s="2">
        <v>0</v>
      </c>
      <c r="P622" s="11">
        <v>0</v>
      </c>
      <c r="Q622" s="2">
        <v>0</v>
      </c>
      <c r="R622" s="2">
        <v>0</v>
      </c>
      <c r="S622" s="2">
        <v>0</v>
      </c>
      <c r="T622" s="2">
        <v>0</v>
      </c>
      <c r="U622" s="11">
        <v>0</v>
      </c>
      <c r="V622" s="44">
        <f>U622/G622</f>
        <v>0</v>
      </c>
      <c r="W622" s="1">
        <v>0</v>
      </c>
      <c r="X622" s="1">
        <v>0</v>
      </c>
      <c r="Y622" s="1">
        <v>11</v>
      </c>
      <c r="Z622" s="1">
        <v>16</v>
      </c>
      <c r="AA622" s="1">
        <v>12</v>
      </c>
      <c r="AB622" s="1">
        <v>1</v>
      </c>
      <c r="AC622" s="19">
        <f>((Y622*5)+(Z622*4)+(AA622*3)+(AB622*2))/H622</f>
        <v>3.9249999999999998</v>
      </c>
      <c r="AD622" s="10"/>
      <c r="AE622" s="11"/>
      <c r="AF622" s="11"/>
    </row>
    <row r="623" spans="2:33" s="5" customFormat="1" x14ac:dyDescent="0.45">
      <c r="B623" s="2"/>
      <c r="C623" s="2"/>
      <c r="D623" s="58"/>
      <c r="E623" s="2"/>
      <c r="F623" s="8"/>
      <c r="G623" s="7">
        <f t="shared" si="309"/>
        <v>0</v>
      </c>
      <c r="H623" s="8"/>
      <c r="I623" s="16"/>
      <c r="J623" s="2"/>
      <c r="K623" s="87"/>
      <c r="L623" s="2"/>
      <c r="M623" s="44"/>
      <c r="N623" s="2"/>
      <c r="O623" s="2"/>
      <c r="P623" s="11"/>
      <c r="Q623" s="2"/>
      <c r="R623" s="2"/>
      <c r="S623" s="2"/>
      <c r="T623" s="2"/>
      <c r="U623" s="11"/>
      <c r="V623" s="44"/>
      <c r="W623" s="2"/>
      <c r="X623" s="2"/>
      <c r="Y623" s="2"/>
      <c r="Z623" s="2"/>
      <c r="AA623" s="2"/>
      <c r="AB623" s="2"/>
      <c r="AC623" s="40"/>
      <c r="AD623" s="41"/>
      <c r="AE623" s="2"/>
      <c r="AF623" s="2"/>
      <c r="AG623" s="24"/>
    </row>
    <row r="624" spans="2:33" x14ac:dyDescent="0.45">
      <c r="B624" s="1" t="s">
        <v>120</v>
      </c>
      <c r="C624" s="1" t="s">
        <v>121</v>
      </c>
      <c r="D624" s="57" t="s">
        <v>2</v>
      </c>
      <c r="E624" s="1" t="s">
        <v>3</v>
      </c>
      <c r="F624" s="7">
        <v>26</v>
      </c>
      <c r="G624" s="7">
        <f t="shared" si="309"/>
        <v>26</v>
      </c>
      <c r="H624" s="7">
        <v>24</v>
      </c>
      <c r="I624" s="16">
        <f t="shared" si="304"/>
        <v>0.92307692307692313</v>
      </c>
      <c r="J624" s="1">
        <v>23</v>
      </c>
      <c r="K624" s="87">
        <f t="shared" si="305"/>
        <v>0.88461538461538458</v>
      </c>
      <c r="L624" s="2">
        <v>1</v>
      </c>
      <c r="M624" s="44">
        <f t="shared" si="306"/>
        <v>3.8461538461538464E-2</v>
      </c>
      <c r="N624" s="2">
        <v>0</v>
      </c>
      <c r="O624" s="2">
        <v>0</v>
      </c>
      <c r="P624" s="11">
        <v>0</v>
      </c>
      <c r="Q624" s="2">
        <v>0</v>
      </c>
      <c r="R624" s="2">
        <v>2</v>
      </c>
      <c r="S624" s="2">
        <v>2</v>
      </c>
      <c r="T624" s="2">
        <v>0</v>
      </c>
      <c r="U624" s="11">
        <v>0</v>
      </c>
      <c r="V624" s="44">
        <f t="shared" si="312"/>
        <v>0</v>
      </c>
      <c r="W624" s="1">
        <v>0</v>
      </c>
      <c r="X624" s="1">
        <v>0</v>
      </c>
      <c r="Y624" s="1">
        <v>4</v>
      </c>
      <c r="Z624" s="1">
        <v>5</v>
      </c>
      <c r="AA624" s="1">
        <v>10</v>
      </c>
      <c r="AB624" s="1">
        <v>5</v>
      </c>
      <c r="AC624" s="19">
        <f t="shared" si="313"/>
        <v>3.3333333333333335</v>
      </c>
      <c r="AD624" s="10">
        <v>5</v>
      </c>
      <c r="AE624" s="11" t="s">
        <v>1106</v>
      </c>
      <c r="AF624" s="11"/>
    </row>
    <row r="625" spans="2:33" x14ac:dyDescent="0.45">
      <c r="B625" s="1" t="s">
        <v>120</v>
      </c>
      <c r="C625" s="1" t="s">
        <v>121</v>
      </c>
      <c r="D625" s="57" t="s">
        <v>2</v>
      </c>
      <c r="E625" s="1" t="s">
        <v>4</v>
      </c>
      <c r="F625" s="7">
        <v>26</v>
      </c>
      <c r="G625" s="7">
        <f t="shared" si="309"/>
        <v>26</v>
      </c>
      <c r="H625" s="7">
        <v>25</v>
      </c>
      <c r="I625" s="16">
        <f t="shared" si="304"/>
        <v>0.96153846153846156</v>
      </c>
      <c r="J625" s="1">
        <v>25</v>
      </c>
      <c r="K625" s="87">
        <f t="shared" si="305"/>
        <v>0.96153846153846156</v>
      </c>
      <c r="L625" s="2">
        <v>0</v>
      </c>
      <c r="M625" s="44">
        <f t="shared" si="306"/>
        <v>0</v>
      </c>
      <c r="N625" s="2">
        <v>0</v>
      </c>
      <c r="O625" s="2">
        <v>0</v>
      </c>
      <c r="P625" s="11">
        <v>0</v>
      </c>
      <c r="Q625" s="2">
        <v>0</v>
      </c>
      <c r="R625" s="2">
        <v>1</v>
      </c>
      <c r="S625" s="2">
        <v>1</v>
      </c>
      <c r="T625" s="2">
        <v>0</v>
      </c>
      <c r="U625" s="11">
        <v>0</v>
      </c>
      <c r="V625" s="44">
        <f t="shared" si="312"/>
        <v>0</v>
      </c>
      <c r="W625" s="1">
        <v>0</v>
      </c>
      <c r="X625" s="1">
        <v>0</v>
      </c>
      <c r="Y625" s="1">
        <v>2</v>
      </c>
      <c r="Z625" s="1">
        <v>10</v>
      </c>
      <c r="AA625" s="1">
        <v>7</v>
      </c>
      <c r="AB625" s="1">
        <v>6</v>
      </c>
      <c r="AC625" s="19">
        <f t="shared" si="313"/>
        <v>3.32</v>
      </c>
      <c r="AD625" s="10"/>
      <c r="AE625" s="11"/>
      <c r="AF625" s="11"/>
    </row>
    <row r="626" spans="2:33" x14ac:dyDescent="0.45">
      <c r="B626" s="1" t="s">
        <v>120</v>
      </c>
      <c r="C626" s="1" t="s">
        <v>121</v>
      </c>
      <c r="D626" s="57" t="s">
        <v>2</v>
      </c>
      <c r="E626" s="1" t="s">
        <v>5</v>
      </c>
      <c r="F626" s="7">
        <v>24</v>
      </c>
      <c r="G626" s="7">
        <f t="shared" si="309"/>
        <v>24</v>
      </c>
      <c r="H626" s="7">
        <v>23</v>
      </c>
      <c r="I626" s="16">
        <f t="shared" si="304"/>
        <v>0.95833333333333337</v>
      </c>
      <c r="J626" s="1">
        <v>22</v>
      </c>
      <c r="K626" s="87">
        <f t="shared" si="305"/>
        <v>0.91666666666666663</v>
      </c>
      <c r="L626" s="2">
        <v>1</v>
      </c>
      <c r="M626" s="44">
        <f t="shared" si="306"/>
        <v>4.1666666666666664E-2</v>
      </c>
      <c r="N626" s="2">
        <v>0</v>
      </c>
      <c r="O626" s="2">
        <v>0</v>
      </c>
      <c r="P626" s="11">
        <v>0</v>
      </c>
      <c r="Q626" s="2">
        <v>0</v>
      </c>
      <c r="R626" s="2">
        <v>1</v>
      </c>
      <c r="S626" s="2">
        <v>1</v>
      </c>
      <c r="T626" s="2">
        <v>0</v>
      </c>
      <c r="U626" s="11">
        <v>0</v>
      </c>
      <c r="V626" s="44">
        <f t="shared" si="312"/>
        <v>0</v>
      </c>
      <c r="W626" s="1">
        <v>0</v>
      </c>
      <c r="X626" s="1">
        <v>0</v>
      </c>
      <c r="Y626" s="1">
        <v>4</v>
      </c>
      <c r="Z626" s="1">
        <v>5</v>
      </c>
      <c r="AA626" s="1">
        <v>5</v>
      </c>
      <c r="AB626" s="1">
        <v>9</v>
      </c>
      <c r="AC626" s="19">
        <f t="shared" si="313"/>
        <v>3.1739130434782608</v>
      </c>
      <c r="AD626" s="10"/>
      <c r="AE626" s="11"/>
      <c r="AF626" s="11"/>
    </row>
    <row r="627" spans="2:33" x14ac:dyDescent="0.45">
      <c r="B627" s="1" t="s">
        <v>120</v>
      </c>
      <c r="C627" s="1" t="s">
        <v>121</v>
      </c>
      <c r="D627" s="57" t="s">
        <v>2</v>
      </c>
      <c r="E627" s="1" t="s">
        <v>6</v>
      </c>
      <c r="F627" s="7">
        <v>33</v>
      </c>
      <c r="G627" s="7">
        <f t="shared" si="309"/>
        <v>33</v>
      </c>
      <c r="H627" s="7">
        <v>33</v>
      </c>
      <c r="I627" s="16">
        <f t="shared" si="304"/>
        <v>1</v>
      </c>
      <c r="J627" s="1">
        <v>32</v>
      </c>
      <c r="K627" s="87">
        <f t="shared" si="305"/>
        <v>0.96969696969696972</v>
      </c>
      <c r="L627" s="2">
        <v>1</v>
      </c>
      <c r="M627" s="44">
        <f t="shared" si="306"/>
        <v>3.0303030303030304E-2</v>
      </c>
      <c r="N627" s="2">
        <v>0</v>
      </c>
      <c r="O627" s="2">
        <v>0</v>
      </c>
      <c r="P627" s="11">
        <v>0</v>
      </c>
      <c r="Q627" s="2">
        <v>0</v>
      </c>
      <c r="R627" s="2">
        <v>0</v>
      </c>
      <c r="S627" s="2">
        <v>0</v>
      </c>
      <c r="T627" s="2">
        <v>0</v>
      </c>
      <c r="U627" s="11">
        <v>0</v>
      </c>
      <c r="V627" s="44">
        <f t="shared" si="312"/>
        <v>0</v>
      </c>
      <c r="W627" s="1">
        <v>0</v>
      </c>
      <c r="X627" s="1">
        <v>0</v>
      </c>
      <c r="Y627" s="1">
        <v>7</v>
      </c>
      <c r="Z627" s="1">
        <v>4</v>
      </c>
      <c r="AA627" s="1">
        <v>11</v>
      </c>
      <c r="AB627" s="1">
        <v>11</v>
      </c>
      <c r="AC627" s="19">
        <f t="shared" si="313"/>
        <v>3.2121212121212119</v>
      </c>
      <c r="AD627" s="10"/>
      <c r="AE627" s="11"/>
      <c r="AF627" s="11"/>
    </row>
    <row r="628" spans="2:33" x14ac:dyDescent="0.45">
      <c r="B628" s="1" t="s">
        <v>120</v>
      </c>
      <c r="C628" s="1" t="s">
        <v>121</v>
      </c>
      <c r="D628" s="57" t="s">
        <v>2</v>
      </c>
      <c r="E628" s="1" t="s">
        <v>7</v>
      </c>
      <c r="F628" s="7">
        <v>24</v>
      </c>
      <c r="G628" s="7">
        <f t="shared" si="309"/>
        <v>24</v>
      </c>
      <c r="H628" s="7">
        <v>24</v>
      </c>
      <c r="I628" s="16">
        <f t="shared" si="304"/>
        <v>1</v>
      </c>
      <c r="J628" s="1">
        <v>24</v>
      </c>
      <c r="K628" s="87">
        <f t="shared" si="305"/>
        <v>1</v>
      </c>
      <c r="L628" s="2">
        <v>0</v>
      </c>
      <c r="M628" s="44">
        <f t="shared" si="306"/>
        <v>0</v>
      </c>
      <c r="N628" s="2">
        <v>0</v>
      </c>
      <c r="O628" s="2">
        <v>0</v>
      </c>
      <c r="P628" s="11">
        <v>0</v>
      </c>
      <c r="Q628" s="2">
        <v>0</v>
      </c>
      <c r="R628" s="2">
        <v>0</v>
      </c>
      <c r="S628" s="2">
        <v>0</v>
      </c>
      <c r="T628" s="2">
        <v>0</v>
      </c>
      <c r="U628" s="11">
        <v>0</v>
      </c>
      <c r="V628" s="44">
        <f t="shared" si="312"/>
        <v>0</v>
      </c>
      <c r="W628" s="1">
        <v>0</v>
      </c>
      <c r="X628" s="1">
        <v>0</v>
      </c>
      <c r="Y628" s="1">
        <v>0</v>
      </c>
      <c r="Z628" s="1">
        <v>3</v>
      </c>
      <c r="AA628" s="1">
        <v>10</v>
      </c>
      <c r="AB628" s="1">
        <v>11</v>
      </c>
      <c r="AC628" s="19">
        <f t="shared" si="313"/>
        <v>2.6666666666666665</v>
      </c>
      <c r="AD628" s="10"/>
      <c r="AE628" s="11"/>
      <c r="AF628" s="11"/>
    </row>
    <row r="629" spans="2:33" x14ac:dyDescent="0.45">
      <c r="B629" s="1" t="s">
        <v>120</v>
      </c>
      <c r="C629" s="1" t="s">
        <v>121</v>
      </c>
      <c r="D629" s="57" t="s">
        <v>2</v>
      </c>
      <c r="E629" s="1" t="s">
        <v>8</v>
      </c>
      <c r="F629" s="7">
        <v>24</v>
      </c>
      <c r="G629" s="7">
        <f t="shared" si="309"/>
        <v>24</v>
      </c>
      <c r="H629" s="7">
        <v>20</v>
      </c>
      <c r="I629" s="16">
        <f t="shared" si="304"/>
        <v>0.83333333333333337</v>
      </c>
      <c r="J629" s="1">
        <v>20</v>
      </c>
      <c r="K629" s="87">
        <f t="shared" si="305"/>
        <v>0.83333333333333337</v>
      </c>
      <c r="L629" s="2">
        <v>0</v>
      </c>
      <c r="M629" s="44">
        <f t="shared" si="306"/>
        <v>0</v>
      </c>
      <c r="N629" s="2">
        <v>0</v>
      </c>
      <c r="O629" s="2">
        <v>0</v>
      </c>
      <c r="P629" s="11">
        <v>0</v>
      </c>
      <c r="Q629" s="2">
        <v>0</v>
      </c>
      <c r="R629" s="2">
        <v>4</v>
      </c>
      <c r="S629" s="2">
        <v>4</v>
      </c>
      <c r="T629" s="2">
        <v>0</v>
      </c>
      <c r="U629" s="11">
        <v>0</v>
      </c>
      <c r="V629" s="44">
        <f t="shared" si="312"/>
        <v>0</v>
      </c>
      <c r="W629" s="1">
        <v>0</v>
      </c>
      <c r="X629" s="1">
        <v>0</v>
      </c>
      <c r="Y629" s="1">
        <v>3</v>
      </c>
      <c r="Z629" s="1">
        <v>6</v>
      </c>
      <c r="AA629" s="1">
        <v>7</v>
      </c>
      <c r="AB629" s="1">
        <v>4</v>
      </c>
      <c r="AC629" s="19">
        <f t="shared" si="313"/>
        <v>3.4</v>
      </c>
      <c r="AD629" s="10"/>
      <c r="AE629" s="11"/>
      <c r="AF629" s="11"/>
    </row>
    <row r="630" spans="2:33" s="5" customFormat="1" x14ac:dyDescent="0.45">
      <c r="B630" s="2"/>
      <c r="C630" s="2"/>
      <c r="D630" s="58"/>
      <c r="E630" s="2"/>
      <c r="F630" s="8"/>
      <c r="G630" s="7">
        <f t="shared" si="309"/>
        <v>0</v>
      </c>
      <c r="H630" s="8"/>
      <c r="I630" s="16"/>
      <c r="J630" s="2"/>
      <c r="K630" s="87"/>
      <c r="L630" s="2"/>
      <c r="M630" s="44"/>
      <c r="N630" s="2"/>
      <c r="O630" s="2"/>
      <c r="P630" s="11"/>
      <c r="Q630" s="2"/>
      <c r="R630" s="2"/>
      <c r="S630" s="2"/>
      <c r="T630" s="2"/>
      <c r="U630" s="11"/>
      <c r="V630" s="44"/>
      <c r="W630" s="2"/>
      <c r="X630" s="2"/>
      <c r="Y630" s="2"/>
      <c r="Z630" s="2"/>
      <c r="AA630" s="2"/>
      <c r="AB630" s="2"/>
      <c r="AC630" s="40"/>
      <c r="AD630" s="41"/>
      <c r="AE630" s="2"/>
      <c r="AF630" s="2"/>
      <c r="AG630" s="24"/>
    </row>
    <row r="631" spans="2:33" x14ac:dyDescent="0.45">
      <c r="B631" s="1" t="s">
        <v>130</v>
      </c>
      <c r="C631" s="1" t="s">
        <v>131</v>
      </c>
      <c r="D631" s="57" t="s">
        <v>2</v>
      </c>
      <c r="E631" s="1" t="s">
        <v>3</v>
      </c>
      <c r="F631" s="7">
        <v>27</v>
      </c>
      <c r="G631" s="7">
        <f t="shared" si="309"/>
        <v>27</v>
      </c>
      <c r="H631" s="7">
        <v>26</v>
      </c>
      <c r="I631" s="16">
        <f t="shared" ref="I631:I693" si="319">H631/G631</f>
        <v>0.96296296296296291</v>
      </c>
      <c r="J631" s="1">
        <v>26</v>
      </c>
      <c r="K631" s="87">
        <f t="shared" ref="K631:K693" si="320">J631/G631</f>
        <v>0.96296296296296291</v>
      </c>
      <c r="L631" s="2">
        <v>0</v>
      </c>
      <c r="M631" s="44">
        <f t="shared" ref="M631:M693" si="321">L631/G631</f>
        <v>0</v>
      </c>
      <c r="N631" s="2">
        <v>0</v>
      </c>
      <c r="O631" s="2">
        <v>0</v>
      </c>
      <c r="P631" s="11">
        <v>0</v>
      </c>
      <c r="Q631" s="2">
        <v>0</v>
      </c>
      <c r="R631" s="2">
        <v>1</v>
      </c>
      <c r="S631" s="2">
        <v>1</v>
      </c>
      <c r="T631" s="2">
        <v>0</v>
      </c>
      <c r="U631" s="11">
        <v>0</v>
      </c>
      <c r="V631" s="44">
        <f t="shared" si="312"/>
        <v>0</v>
      </c>
      <c r="W631" s="1">
        <v>0</v>
      </c>
      <c r="X631" s="1">
        <v>0</v>
      </c>
      <c r="Y631" s="1">
        <v>25</v>
      </c>
      <c r="Z631" s="1">
        <v>1</v>
      </c>
      <c r="AA631" s="1">
        <v>0</v>
      </c>
      <c r="AB631" s="1">
        <v>0</v>
      </c>
      <c r="AC631" s="19">
        <f t="shared" si="313"/>
        <v>4.9615384615384617</v>
      </c>
      <c r="AD631" s="10"/>
      <c r="AE631" s="11"/>
      <c r="AF631" s="11"/>
    </row>
    <row r="632" spans="2:33" x14ac:dyDescent="0.45">
      <c r="B632" s="1" t="s">
        <v>130</v>
      </c>
      <c r="C632" s="1" t="s">
        <v>131</v>
      </c>
      <c r="D632" s="57" t="s">
        <v>2</v>
      </c>
      <c r="E632" s="1" t="s">
        <v>4</v>
      </c>
      <c r="F632" s="7">
        <v>12</v>
      </c>
      <c r="G632" s="7">
        <f t="shared" si="309"/>
        <v>12</v>
      </c>
      <c r="H632" s="7">
        <v>12</v>
      </c>
      <c r="I632" s="16">
        <f t="shared" si="319"/>
        <v>1</v>
      </c>
      <c r="J632" s="1">
        <v>12</v>
      </c>
      <c r="K632" s="87">
        <f t="shared" si="320"/>
        <v>1</v>
      </c>
      <c r="L632" s="2">
        <v>0</v>
      </c>
      <c r="M632" s="44">
        <f t="shared" si="321"/>
        <v>0</v>
      </c>
      <c r="N632" s="2">
        <v>0</v>
      </c>
      <c r="O632" s="2">
        <v>0</v>
      </c>
      <c r="P632" s="11">
        <v>0</v>
      </c>
      <c r="Q632" s="2">
        <v>0</v>
      </c>
      <c r="R632" s="2">
        <v>0</v>
      </c>
      <c r="S632" s="2">
        <v>0</v>
      </c>
      <c r="T632" s="2">
        <v>0</v>
      </c>
      <c r="U632" s="11">
        <v>0</v>
      </c>
      <c r="V632" s="44">
        <f t="shared" si="312"/>
        <v>0</v>
      </c>
      <c r="W632" s="1">
        <v>0</v>
      </c>
      <c r="X632" s="1">
        <v>0</v>
      </c>
      <c r="Y632" s="1">
        <v>10</v>
      </c>
      <c r="Z632" s="1">
        <v>2</v>
      </c>
      <c r="AA632" s="1">
        <v>0</v>
      </c>
      <c r="AB632" s="1">
        <v>0</v>
      </c>
      <c r="AC632" s="19">
        <f t="shared" si="313"/>
        <v>4.833333333333333</v>
      </c>
      <c r="AD632" s="10"/>
      <c r="AE632" s="11"/>
      <c r="AF632" s="11"/>
    </row>
    <row r="633" spans="2:33" x14ac:dyDescent="0.45">
      <c r="B633" s="1" t="s">
        <v>130</v>
      </c>
      <c r="C633" s="1" t="s">
        <v>131</v>
      </c>
      <c r="D633" s="57" t="s">
        <v>2</v>
      </c>
      <c r="E633" s="1" t="s">
        <v>5</v>
      </c>
      <c r="F633" s="7">
        <v>3</v>
      </c>
      <c r="G633" s="7">
        <f t="shared" si="309"/>
        <v>3</v>
      </c>
      <c r="H633" s="7">
        <v>3</v>
      </c>
      <c r="I633" s="16">
        <f t="shared" si="319"/>
        <v>1</v>
      </c>
      <c r="J633" s="1">
        <v>3</v>
      </c>
      <c r="K633" s="87">
        <f t="shared" si="320"/>
        <v>1</v>
      </c>
      <c r="L633" s="2">
        <v>0</v>
      </c>
      <c r="M633" s="44">
        <f t="shared" si="321"/>
        <v>0</v>
      </c>
      <c r="N633" s="2">
        <v>0</v>
      </c>
      <c r="O633" s="2">
        <v>0</v>
      </c>
      <c r="P633" s="11">
        <v>0</v>
      </c>
      <c r="Q633" s="2">
        <v>0</v>
      </c>
      <c r="R633" s="2">
        <v>0</v>
      </c>
      <c r="S633" s="2">
        <v>0</v>
      </c>
      <c r="T633" s="2">
        <v>0</v>
      </c>
      <c r="U633" s="11">
        <v>0</v>
      </c>
      <c r="V633" s="44">
        <f t="shared" si="312"/>
        <v>0</v>
      </c>
      <c r="W633" s="1">
        <v>0</v>
      </c>
      <c r="X633" s="1">
        <v>0</v>
      </c>
      <c r="Y633" s="1">
        <v>1</v>
      </c>
      <c r="Z633" s="1">
        <v>2</v>
      </c>
      <c r="AA633" s="1">
        <v>0</v>
      </c>
      <c r="AB633" s="1">
        <v>0</v>
      </c>
      <c r="AC633" s="19">
        <f t="shared" si="313"/>
        <v>4.333333333333333</v>
      </c>
      <c r="AD633" s="10"/>
      <c r="AE633" s="11"/>
      <c r="AF633" s="11"/>
    </row>
    <row r="634" spans="2:33" x14ac:dyDescent="0.45">
      <c r="B634" s="1" t="s">
        <v>130</v>
      </c>
      <c r="C634" s="1" t="s">
        <v>131</v>
      </c>
      <c r="D634" s="57" t="s">
        <v>2</v>
      </c>
      <c r="E634" s="1" t="s">
        <v>7</v>
      </c>
      <c r="F634" s="7">
        <v>11</v>
      </c>
      <c r="G634" s="7">
        <f t="shared" si="309"/>
        <v>11</v>
      </c>
      <c r="H634" s="7">
        <v>8</v>
      </c>
      <c r="I634" s="16">
        <f t="shared" si="319"/>
        <v>0.72727272727272729</v>
      </c>
      <c r="J634" s="1">
        <v>8</v>
      </c>
      <c r="K634" s="87">
        <f t="shared" si="320"/>
        <v>0.72727272727272729</v>
      </c>
      <c r="L634" s="2">
        <v>0</v>
      </c>
      <c r="M634" s="44">
        <f t="shared" si="321"/>
        <v>0</v>
      </c>
      <c r="N634" s="2">
        <v>0</v>
      </c>
      <c r="O634" s="2">
        <v>0</v>
      </c>
      <c r="P634" s="11">
        <v>0</v>
      </c>
      <c r="Q634" s="2">
        <v>0</v>
      </c>
      <c r="R634" s="2">
        <v>3</v>
      </c>
      <c r="S634" s="2">
        <v>1</v>
      </c>
      <c r="T634" s="2">
        <v>2</v>
      </c>
      <c r="U634" s="11">
        <v>0</v>
      </c>
      <c r="V634" s="44">
        <f t="shared" si="312"/>
        <v>0</v>
      </c>
      <c r="W634" s="1">
        <v>0</v>
      </c>
      <c r="X634" s="1">
        <v>0</v>
      </c>
      <c r="Y634" s="1">
        <v>6</v>
      </c>
      <c r="Z634" s="1">
        <v>2</v>
      </c>
      <c r="AA634" s="1">
        <v>0</v>
      </c>
      <c r="AB634" s="1">
        <v>0</v>
      </c>
      <c r="AC634" s="19">
        <f t="shared" si="313"/>
        <v>4.75</v>
      </c>
      <c r="AD634" s="10"/>
      <c r="AE634" s="11"/>
      <c r="AF634" s="11"/>
    </row>
    <row r="635" spans="2:33" x14ac:dyDescent="0.45">
      <c r="B635" s="1" t="s">
        <v>130</v>
      </c>
      <c r="C635" s="1" t="s">
        <v>131</v>
      </c>
      <c r="D635" s="57" t="s">
        <v>2</v>
      </c>
      <c r="E635" s="1" t="s">
        <v>8</v>
      </c>
      <c r="F635" s="7">
        <v>9</v>
      </c>
      <c r="G635" s="7">
        <f t="shared" si="309"/>
        <v>8</v>
      </c>
      <c r="H635" s="7">
        <v>7</v>
      </c>
      <c r="I635" s="16">
        <f t="shared" si="319"/>
        <v>0.875</v>
      </c>
      <c r="J635" s="1">
        <v>6</v>
      </c>
      <c r="K635" s="87">
        <f t="shared" si="320"/>
        <v>0.75</v>
      </c>
      <c r="L635" s="2">
        <v>1</v>
      </c>
      <c r="M635" s="44">
        <f t="shared" si="321"/>
        <v>0.125</v>
      </c>
      <c r="N635" s="2">
        <v>0</v>
      </c>
      <c r="O635" s="2">
        <v>0</v>
      </c>
      <c r="P635" s="11">
        <v>0</v>
      </c>
      <c r="Q635" s="2">
        <v>0</v>
      </c>
      <c r="R635" s="2">
        <v>2</v>
      </c>
      <c r="S635" s="2">
        <v>0</v>
      </c>
      <c r="T635" s="2">
        <v>2</v>
      </c>
      <c r="U635" s="11">
        <v>1</v>
      </c>
      <c r="V635" s="44">
        <f t="shared" si="312"/>
        <v>0.125</v>
      </c>
      <c r="W635" s="1">
        <v>0</v>
      </c>
      <c r="X635" s="1">
        <v>1</v>
      </c>
      <c r="Y635" s="1">
        <v>4</v>
      </c>
      <c r="Z635" s="1">
        <v>1</v>
      </c>
      <c r="AA635" s="1">
        <v>2</v>
      </c>
      <c r="AB635" s="1">
        <v>0</v>
      </c>
      <c r="AC635" s="19">
        <f t="shared" si="313"/>
        <v>4.2857142857142856</v>
      </c>
      <c r="AD635" s="10"/>
      <c r="AE635" s="11"/>
      <c r="AF635" s="11"/>
    </row>
    <row r="636" spans="2:33" s="5" customFormat="1" x14ac:dyDescent="0.45">
      <c r="B636" s="2"/>
      <c r="C636" s="2"/>
      <c r="D636" s="58"/>
      <c r="E636" s="2"/>
      <c r="F636" s="8"/>
      <c r="G636" s="7">
        <f t="shared" si="309"/>
        <v>0</v>
      </c>
      <c r="H636" s="8"/>
      <c r="I636" s="16"/>
      <c r="J636" s="2"/>
      <c r="K636" s="87"/>
      <c r="L636" s="2"/>
      <c r="M636" s="44"/>
      <c r="N636" s="2"/>
      <c r="O636" s="2"/>
      <c r="P636" s="11"/>
      <c r="Q636" s="2"/>
      <c r="R636" s="2"/>
      <c r="S636" s="2"/>
      <c r="T636" s="2"/>
      <c r="U636" s="11"/>
      <c r="V636" s="44"/>
      <c r="W636" s="2"/>
      <c r="X636" s="2"/>
      <c r="Y636" s="2"/>
      <c r="Z636" s="2"/>
      <c r="AA636" s="2"/>
      <c r="AB636" s="2"/>
      <c r="AC636" s="40"/>
      <c r="AD636" s="41"/>
      <c r="AE636" s="2"/>
      <c r="AF636" s="2"/>
      <c r="AG636" s="24"/>
    </row>
    <row r="637" spans="2:33" x14ac:dyDescent="0.45">
      <c r="B637" s="49" t="s">
        <v>130</v>
      </c>
      <c r="C637" s="49" t="s">
        <v>131</v>
      </c>
      <c r="D637" s="59" t="s">
        <v>13</v>
      </c>
      <c r="E637" s="49" t="s">
        <v>3</v>
      </c>
      <c r="F637" s="7">
        <v>11</v>
      </c>
      <c r="G637" s="7">
        <f t="shared" si="309"/>
        <v>11</v>
      </c>
      <c r="H637" s="7">
        <v>11</v>
      </c>
      <c r="I637" s="16">
        <f>H637/G637</f>
        <v>1</v>
      </c>
      <c r="J637" s="1">
        <v>11</v>
      </c>
      <c r="K637" s="87">
        <f>J637/G637</f>
        <v>1</v>
      </c>
      <c r="L637" s="2">
        <v>0</v>
      </c>
      <c r="M637" s="44">
        <f>L637/G637</f>
        <v>0</v>
      </c>
      <c r="N637" s="2">
        <v>0</v>
      </c>
      <c r="O637" s="2">
        <v>0</v>
      </c>
      <c r="P637" s="11">
        <v>0</v>
      </c>
      <c r="Q637" s="2">
        <v>0</v>
      </c>
      <c r="R637" s="2">
        <v>0</v>
      </c>
      <c r="S637" s="2">
        <v>0</v>
      </c>
      <c r="T637" s="2">
        <v>0</v>
      </c>
      <c r="U637" s="11">
        <v>0</v>
      </c>
      <c r="V637" s="44">
        <f>U637/G637</f>
        <v>0</v>
      </c>
      <c r="W637" s="1">
        <v>0</v>
      </c>
      <c r="X637" s="1">
        <v>0</v>
      </c>
      <c r="Y637" s="1">
        <v>11</v>
      </c>
      <c r="Z637" s="1">
        <v>0</v>
      </c>
      <c r="AA637" s="1">
        <v>0</v>
      </c>
      <c r="AB637" s="1">
        <v>0</v>
      </c>
      <c r="AC637" s="19">
        <f>((Y637*5)+(Z637*4)+(AA637*3)+(AB637*2))/H637</f>
        <v>5</v>
      </c>
      <c r="AD637" s="10">
        <v>5</v>
      </c>
      <c r="AE637" s="11" t="s">
        <v>1102</v>
      </c>
      <c r="AF637" s="11"/>
    </row>
    <row r="638" spans="2:33" x14ac:dyDescent="0.45">
      <c r="B638" s="49" t="s">
        <v>130</v>
      </c>
      <c r="C638" s="49" t="s">
        <v>131</v>
      </c>
      <c r="D638" s="59" t="s">
        <v>13</v>
      </c>
      <c r="E638" s="49" t="s">
        <v>4</v>
      </c>
      <c r="F638" s="7">
        <v>2</v>
      </c>
      <c r="G638" s="7">
        <f t="shared" si="309"/>
        <v>2</v>
      </c>
      <c r="H638" s="7">
        <v>2</v>
      </c>
      <c r="I638" s="16">
        <f>H638/G638</f>
        <v>1</v>
      </c>
      <c r="J638" s="1">
        <v>2</v>
      </c>
      <c r="K638" s="87">
        <f>J638/G638</f>
        <v>1</v>
      </c>
      <c r="L638" s="2">
        <v>0</v>
      </c>
      <c r="M638" s="44">
        <f>L638/G638</f>
        <v>0</v>
      </c>
      <c r="N638" s="2">
        <v>0</v>
      </c>
      <c r="O638" s="2">
        <v>0</v>
      </c>
      <c r="P638" s="11">
        <v>0</v>
      </c>
      <c r="Q638" s="2">
        <v>0</v>
      </c>
      <c r="R638" s="2">
        <v>0</v>
      </c>
      <c r="S638" s="2">
        <v>0</v>
      </c>
      <c r="T638" s="2">
        <v>0</v>
      </c>
      <c r="U638" s="11">
        <v>0</v>
      </c>
      <c r="V638" s="44">
        <f>U638/G638</f>
        <v>0</v>
      </c>
      <c r="W638" s="1">
        <v>0</v>
      </c>
      <c r="X638" s="1">
        <v>0</v>
      </c>
      <c r="Y638" s="1">
        <v>1</v>
      </c>
      <c r="Z638" s="1">
        <v>1</v>
      </c>
      <c r="AA638" s="1">
        <v>0</v>
      </c>
      <c r="AB638" s="1">
        <v>0</v>
      </c>
      <c r="AC638" s="19">
        <f>((Y638*5)+(Z638*4)+(AA638*3)+(AB638*2))/H638</f>
        <v>4.5</v>
      </c>
      <c r="AD638" s="10"/>
      <c r="AE638" s="11"/>
      <c r="AF638" s="11"/>
    </row>
    <row r="639" spans="2:33" x14ac:dyDescent="0.45">
      <c r="B639" s="49" t="s">
        <v>130</v>
      </c>
      <c r="C639" s="49" t="s">
        <v>131</v>
      </c>
      <c r="D639" s="59" t="s">
        <v>13</v>
      </c>
      <c r="E639" s="49" t="s">
        <v>5</v>
      </c>
      <c r="F639" s="7">
        <v>4</v>
      </c>
      <c r="G639" s="7">
        <f t="shared" si="309"/>
        <v>4</v>
      </c>
      <c r="H639" s="7">
        <v>4</v>
      </c>
      <c r="I639" s="16">
        <f>H639/G639</f>
        <v>1</v>
      </c>
      <c r="J639" s="1">
        <v>4</v>
      </c>
      <c r="K639" s="87">
        <f>J639/G639</f>
        <v>1</v>
      </c>
      <c r="L639" s="2">
        <v>0</v>
      </c>
      <c r="M639" s="44">
        <f>L639/G639</f>
        <v>0</v>
      </c>
      <c r="N639" s="2">
        <v>0</v>
      </c>
      <c r="O639" s="2">
        <v>0</v>
      </c>
      <c r="P639" s="11">
        <v>0</v>
      </c>
      <c r="Q639" s="2">
        <v>0</v>
      </c>
      <c r="R639" s="2">
        <v>0</v>
      </c>
      <c r="S639" s="2">
        <v>0</v>
      </c>
      <c r="T639" s="2">
        <v>0</v>
      </c>
      <c r="U639" s="11">
        <v>0</v>
      </c>
      <c r="V639" s="44">
        <f>U639/G639</f>
        <v>0</v>
      </c>
      <c r="W639" s="1">
        <v>0</v>
      </c>
      <c r="X639" s="1">
        <v>0</v>
      </c>
      <c r="Y639" s="1">
        <v>4</v>
      </c>
      <c r="Z639" s="1">
        <v>0</v>
      </c>
      <c r="AA639" s="1">
        <v>0</v>
      </c>
      <c r="AB639" s="1">
        <v>0</v>
      </c>
      <c r="AC639" s="19">
        <f>((Y639*5)+(Z639*4)+(AA639*3)+(AB639*2))/H639</f>
        <v>5</v>
      </c>
      <c r="AD639" s="10"/>
      <c r="AE639" s="11"/>
      <c r="AF639" s="11"/>
    </row>
    <row r="640" spans="2:33" x14ac:dyDescent="0.45">
      <c r="B640" s="49" t="s">
        <v>130</v>
      </c>
      <c r="C640" s="49" t="s">
        <v>131</v>
      </c>
      <c r="D640" s="59" t="s">
        <v>13</v>
      </c>
      <c r="E640" s="49" t="s">
        <v>7</v>
      </c>
      <c r="F640" s="7">
        <v>8</v>
      </c>
      <c r="G640" s="7">
        <f t="shared" si="309"/>
        <v>8</v>
      </c>
      <c r="H640" s="7">
        <v>8</v>
      </c>
      <c r="I640" s="16">
        <f>H640/G640</f>
        <v>1</v>
      </c>
      <c r="J640" s="1">
        <v>8</v>
      </c>
      <c r="K640" s="87">
        <f>J640/G640</f>
        <v>1</v>
      </c>
      <c r="L640" s="2">
        <v>0</v>
      </c>
      <c r="M640" s="44">
        <f>L640/G640</f>
        <v>0</v>
      </c>
      <c r="N640" s="2">
        <v>0</v>
      </c>
      <c r="O640" s="2">
        <v>0</v>
      </c>
      <c r="P640" s="11">
        <v>0</v>
      </c>
      <c r="Q640" s="2">
        <v>0</v>
      </c>
      <c r="R640" s="2">
        <v>0</v>
      </c>
      <c r="S640" s="2">
        <v>0</v>
      </c>
      <c r="T640" s="2">
        <v>0</v>
      </c>
      <c r="U640" s="11">
        <v>0</v>
      </c>
      <c r="V640" s="44">
        <f>U640/G640</f>
        <v>0</v>
      </c>
      <c r="W640" s="1">
        <v>0</v>
      </c>
      <c r="X640" s="1">
        <v>0</v>
      </c>
      <c r="Y640" s="1">
        <v>8</v>
      </c>
      <c r="Z640" s="1">
        <v>0</v>
      </c>
      <c r="AA640" s="1">
        <v>0</v>
      </c>
      <c r="AB640" s="1">
        <v>0</v>
      </c>
      <c r="AC640" s="19">
        <f>((Y640*5)+(Z640*4)+(AA640*3)+(AB640*2))/H640</f>
        <v>5</v>
      </c>
      <c r="AD640" s="10"/>
      <c r="AE640" s="11"/>
      <c r="AF640" s="11"/>
    </row>
    <row r="641" spans="2:33" x14ac:dyDescent="0.45">
      <c r="B641" s="49" t="s">
        <v>130</v>
      </c>
      <c r="C641" s="49" t="s">
        <v>131</v>
      </c>
      <c r="D641" s="59" t="s">
        <v>13</v>
      </c>
      <c r="E641" s="49" t="s">
        <v>8</v>
      </c>
      <c r="F641" s="7">
        <v>17</v>
      </c>
      <c r="G641" s="7">
        <f t="shared" si="309"/>
        <v>16</v>
      </c>
      <c r="H641" s="7">
        <v>15</v>
      </c>
      <c r="I641" s="16">
        <f>H641/G641</f>
        <v>0.9375</v>
      </c>
      <c r="J641" s="1">
        <v>15</v>
      </c>
      <c r="K641" s="87">
        <f>J641/G641</f>
        <v>0.9375</v>
      </c>
      <c r="L641" s="2">
        <v>0</v>
      </c>
      <c r="M641" s="44">
        <f>L641/G641</f>
        <v>0</v>
      </c>
      <c r="N641" s="2">
        <v>0</v>
      </c>
      <c r="O641" s="2">
        <v>0</v>
      </c>
      <c r="P641" s="11">
        <v>1</v>
      </c>
      <c r="Q641" s="2">
        <v>0</v>
      </c>
      <c r="R641" s="2">
        <v>1</v>
      </c>
      <c r="S641" s="2">
        <v>0</v>
      </c>
      <c r="T641" s="2">
        <v>1</v>
      </c>
      <c r="U641" s="11">
        <v>0</v>
      </c>
      <c r="V641" s="44">
        <f>U641/G641</f>
        <v>0</v>
      </c>
      <c r="W641" s="1">
        <v>0</v>
      </c>
      <c r="X641" s="1">
        <v>0</v>
      </c>
      <c r="Y641" s="1">
        <v>3</v>
      </c>
      <c r="Z641" s="1">
        <v>12</v>
      </c>
      <c r="AA641" s="1">
        <v>0</v>
      </c>
      <c r="AB641" s="1">
        <v>0</v>
      </c>
      <c r="AC641" s="19">
        <f>((Y641*5)+(Z641*4)+(AA641*3)+(AB641*2))/H641</f>
        <v>4.2</v>
      </c>
      <c r="AD641" s="10"/>
      <c r="AE641" s="11"/>
      <c r="AF641" s="11"/>
    </row>
    <row r="642" spans="2:33" s="5" customFormat="1" x14ac:dyDescent="0.45">
      <c r="B642" s="2"/>
      <c r="C642" s="2"/>
      <c r="D642" s="58"/>
      <c r="E642" s="2"/>
      <c r="F642" s="8"/>
      <c r="G642" s="7">
        <f t="shared" si="309"/>
        <v>0</v>
      </c>
      <c r="H642" s="8"/>
      <c r="I642" s="16"/>
      <c r="J642" s="2"/>
      <c r="K642" s="87"/>
      <c r="L642" s="2"/>
      <c r="M642" s="44"/>
      <c r="N642" s="2"/>
      <c r="O642" s="2"/>
      <c r="P642" s="11"/>
      <c r="Q642" s="2"/>
      <c r="R642" s="2"/>
      <c r="S642" s="2"/>
      <c r="T642" s="2"/>
      <c r="U642" s="11"/>
      <c r="V642" s="44"/>
      <c r="W642" s="2"/>
      <c r="X642" s="2"/>
      <c r="Y642" s="2"/>
      <c r="Z642" s="2"/>
      <c r="AA642" s="2"/>
      <c r="AB642" s="2"/>
      <c r="AC642" s="40"/>
      <c r="AD642" s="41"/>
      <c r="AE642" s="2"/>
      <c r="AF642" s="2"/>
      <c r="AG642" s="24"/>
    </row>
    <row r="643" spans="2:33" x14ac:dyDescent="0.45">
      <c r="B643" s="1" t="s">
        <v>132</v>
      </c>
      <c r="C643" s="1" t="s">
        <v>133</v>
      </c>
      <c r="D643" s="57" t="s">
        <v>2</v>
      </c>
      <c r="E643" s="1" t="s">
        <v>3</v>
      </c>
      <c r="F643" s="7">
        <v>11</v>
      </c>
      <c r="G643" s="7">
        <f t="shared" si="309"/>
        <v>11</v>
      </c>
      <c r="H643" s="7">
        <v>11</v>
      </c>
      <c r="I643" s="16">
        <f t="shared" si="319"/>
        <v>1</v>
      </c>
      <c r="J643" s="1">
        <v>11</v>
      </c>
      <c r="K643" s="87">
        <f t="shared" si="320"/>
        <v>1</v>
      </c>
      <c r="L643" s="2">
        <v>0</v>
      </c>
      <c r="M643" s="44">
        <f t="shared" si="321"/>
        <v>0</v>
      </c>
      <c r="N643" s="2">
        <v>0</v>
      </c>
      <c r="O643" s="2">
        <v>0</v>
      </c>
      <c r="P643" s="11">
        <v>0</v>
      </c>
      <c r="Q643" s="2">
        <v>0</v>
      </c>
      <c r="R643" s="2">
        <v>0</v>
      </c>
      <c r="S643" s="2">
        <v>0</v>
      </c>
      <c r="T643" s="2">
        <v>0</v>
      </c>
      <c r="U643" s="11">
        <v>0</v>
      </c>
      <c r="V643" s="44">
        <f t="shared" si="312"/>
        <v>0</v>
      </c>
      <c r="W643" s="1">
        <v>0</v>
      </c>
      <c r="X643" s="1">
        <v>0</v>
      </c>
      <c r="Y643" s="1">
        <v>8</v>
      </c>
      <c r="Z643" s="1">
        <v>3</v>
      </c>
      <c r="AA643" s="1">
        <v>0</v>
      </c>
      <c r="AB643" s="1">
        <v>0</v>
      </c>
      <c r="AC643" s="19">
        <f t="shared" si="313"/>
        <v>4.7272727272727275</v>
      </c>
      <c r="AD643" s="10"/>
      <c r="AE643" s="11"/>
      <c r="AF643" s="11"/>
    </row>
    <row r="644" spans="2:33" x14ac:dyDescent="0.45">
      <c r="B644" s="1" t="s">
        <v>132</v>
      </c>
      <c r="C644" s="1" t="s">
        <v>133</v>
      </c>
      <c r="D644" s="57" t="s">
        <v>2</v>
      </c>
      <c r="E644" s="1" t="s">
        <v>4</v>
      </c>
      <c r="F644" s="7">
        <v>6</v>
      </c>
      <c r="G644" s="7">
        <f t="shared" si="309"/>
        <v>6</v>
      </c>
      <c r="H644" s="7">
        <v>6</v>
      </c>
      <c r="I644" s="16">
        <f t="shared" si="319"/>
        <v>1</v>
      </c>
      <c r="J644" s="1">
        <v>6</v>
      </c>
      <c r="K644" s="87">
        <f t="shared" si="320"/>
        <v>1</v>
      </c>
      <c r="L644" s="2">
        <v>0</v>
      </c>
      <c r="M644" s="44">
        <f t="shared" si="321"/>
        <v>0</v>
      </c>
      <c r="N644" s="2">
        <v>0</v>
      </c>
      <c r="O644" s="2">
        <v>0</v>
      </c>
      <c r="P644" s="11">
        <v>0</v>
      </c>
      <c r="Q644" s="2">
        <v>0</v>
      </c>
      <c r="R644" s="2">
        <v>0</v>
      </c>
      <c r="S644" s="2">
        <v>0</v>
      </c>
      <c r="T644" s="2">
        <v>0</v>
      </c>
      <c r="U644" s="11">
        <v>0</v>
      </c>
      <c r="V644" s="44">
        <f t="shared" si="312"/>
        <v>0</v>
      </c>
      <c r="W644" s="1">
        <v>0</v>
      </c>
      <c r="X644" s="1">
        <v>0</v>
      </c>
      <c r="Y644" s="1">
        <v>5</v>
      </c>
      <c r="Z644" s="1">
        <v>1</v>
      </c>
      <c r="AA644" s="1">
        <v>0</v>
      </c>
      <c r="AB644" s="1">
        <v>0</v>
      </c>
      <c r="AC644" s="19">
        <f t="shared" si="313"/>
        <v>4.833333333333333</v>
      </c>
      <c r="AD644" s="10"/>
      <c r="AE644" s="11"/>
      <c r="AF644" s="11"/>
    </row>
    <row r="645" spans="2:33" x14ac:dyDescent="0.45">
      <c r="B645" s="1" t="s">
        <v>132</v>
      </c>
      <c r="C645" s="1" t="s">
        <v>133</v>
      </c>
      <c r="D645" s="57" t="s">
        <v>2</v>
      </c>
      <c r="E645" s="1" t="s">
        <v>8</v>
      </c>
      <c r="F645" s="7">
        <v>4</v>
      </c>
      <c r="G645" s="7">
        <f t="shared" si="309"/>
        <v>4</v>
      </c>
      <c r="H645" s="7">
        <v>3</v>
      </c>
      <c r="I645" s="16">
        <f t="shared" si="319"/>
        <v>0.75</v>
      </c>
      <c r="J645" s="1">
        <v>3</v>
      </c>
      <c r="K645" s="87">
        <f t="shared" si="320"/>
        <v>0.75</v>
      </c>
      <c r="L645" s="2">
        <v>0</v>
      </c>
      <c r="M645" s="44">
        <f t="shared" si="321"/>
        <v>0</v>
      </c>
      <c r="N645" s="2">
        <v>0</v>
      </c>
      <c r="O645" s="2">
        <v>0</v>
      </c>
      <c r="P645" s="11">
        <v>0</v>
      </c>
      <c r="Q645" s="2">
        <v>0</v>
      </c>
      <c r="R645" s="2">
        <v>1</v>
      </c>
      <c r="S645" s="2">
        <v>0</v>
      </c>
      <c r="T645" s="2">
        <v>1</v>
      </c>
      <c r="U645" s="11">
        <v>0</v>
      </c>
      <c r="V645" s="44">
        <f t="shared" si="312"/>
        <v>0</v>
      </c>
      <c r="W645" s="1">
        <v>0</v>
      </c>
      <c r="X645" s="1">
        <v>0</v>
      </c>
      <c r="Y645" s="1">
        <v>3</v>
      </c>
      <c r="Z645" s="1">
        <v>0</v>
      </c>
      <c r="AA645" s="1">
        <v>0</v>
      </c>
      <c r="AB645" s="1">
        <v>0</v>
      </c>
      <c r="AC645" s="19">
        <f t="shared" si="313"/>
        <v>5</v>
      </c>
      <c r="AD645" s="10"/>
      <c r="AE645" s="11"/>
      <c r="AF645" s="11"/>
    </row>
    <row r="646" spans="2:33" s="5" customFormat="1" x14ac:dyDescent="0.45">
      <c r="B646" s="2"/>
      <c r="C646" s="2"/>
      <c r="D646" s="58"/>
      <c r="E646" s="2"/>
      <c r="F646" s="8"/>
      <c r="G646" s="7">
        <f t="shared" ref="G646:G709" si="322">F646-P646-U646</f>
        <v>0</v>
      </c>
      <c r="H646" s="8"/>
      <c r="I646" s="16"/>
      <c r="J646" s="2"/>
      <c r="K646" s="87"/>
      <c r="L646" s="2"/>
      <c r="M646" s="44"/>
      <c r="N646" s="2"/>
      <c r="O646" s="2"/>
      <c r="P646" s="11"/>
      <c r="Q646" s="2"/>
      <c r="R646" s="2"/>
      <c r="S646" s="2"/>
      <c r="T646" s="2"/>
      <c r="U646" s="11"/>
      <c r="V646" s="44"/>
      <c r="W646" s="2"/>
      <c r="X646" s="2"/>
      <c r="Y646" s="2"/>
      <c r="Z646" s="2"/>
      <c r="AA646" s="2"/>
      <c r="AB646" s="2"/>
      <c r="AC646" s="40"/>
      <c r="AD646" s="41"/>
      <c r="AE646" s="2"/>
      <c r="AF646" s="2"/>
      <c r="AG646" s="24"/>
    </row>
    <row r="647" spans="2:33" x14ac:dyDescent="0.45">
      <c r="B647" s="49" t="s">
        <v>132</v>
      </c>
      <c r="C647" s="49" t="s">
        <v>133</v>
      </c>
      <c r="D647" s="59" t="s">
        <v>13</v>
      </c>
      <c r="E647" s="49" t="s">
        <v>3</v>
      </c>
      <c r="F647" s="7">
        <v>6</v>
      </c>
      <c r="G647" s="7">
        <f t="shared" si="322"/>
        <v>6</v>
      </c>
      <c r="H647" s="7">
        <v>6</v>
      </c>
      <c r="I647" s="16">
        <f>H647/G647</f>
        <v>1</v>
      </c>
      <c r="J647" s="1">
        <v>6</v>
      </c>
      <c r="K647" s="87">
        <f>J647/G647</f>
        <v>1</v>
      </c>
      <c r="L647" s="2">
        <v>0</v>
      </c>
      <c r="M647" s="44">
        <f>L647/G647</f>
        <v>0</v>
      </c>
      <c r="N647" s="2">
        <v>0</v>
      </c>
      <c r="O647" s="2">
        <v>0</v>
      </c>
      <c r="P647" s="11">
        <v>0</v>
      </c>
      <c r="Q647" s="2">
        <v>0</v>
      </c>
      <c r="R647" s="2">
        <v>0</v>
      </c>
      <c r="S647" s="2">
        <v>0</v>
      </c>
      <c r="T647" s="2">
        <v>0</v>
      </c>
      <c r="U647" s="11">
        <v>0</v>
      </c>
      <c r="V647" s="44">
        <f>U647/G647</f>
        <v>0</v>
      </c>
      <c r="W647" s="1">
        <v>0</v>
      </c>
      <c r="X647" s="1">
        <v>0</v>
      </c>
      <c r="Y647" s="1">
        <v>3</v>
      </c>
      <c r="Z647" s="1">
        <v>3</v>
      </c>
      <c r="AA647" s="1">
        <v>0</v>
      </c>
      <c r="AB647" s="1">
        <v>0</v>
      </c>
      <c r="AC647" s="19">
        <f>((Y647*5)+(Z647*4)+(AA647*3)+(AB647*2))/H647</f>
        <v>4.5</v>
      </c>
      <c r="AD647" s="10">
        <v>6</v>
      </c>
      <c r="AE647" s="11" t="s">
        <v>1102</v>
      </c>
      <c r="AF647" s="11"/>
    </row>
    <row r="648" spans="2:33" x14ac:dyDescent="0.45">
      <c r="B648" s="49" t="s">
        <v>132</v>
      </c>
      <c r="C648" s="49" t="s">
        <v>133</v>
      </c>
      <c r="D648" s="59" t="s">
        <v>13</v>
      </c>
      <c r="E648" s="49" t="s">
        <v>4</v>
      </c>
      <c r="F648" s="7">
        <v>5</v>
      </c>
      <c r="G648" s="7">
        <f t="shared" si="322"/>
        <v>5</v>
      </c>
      <c r="H648" s="7">
        <v>5</v>
      </c>
      <c r="I648" s="16">
        <f>H648/G648</f>
        <v>1</v>
      </c>
      <c r="J648" s="1">
        <v>5</v>
      </c>
      <c r="K648" s="87">
        <f>J648/G648</f>
        <v>1</v>
      </c>
      <c r="L648" s="2">
        <v>0</v>
      </c>
      <c r="M648" s="44">
        <f>L648/G648</f>
        <v>0</v>
      </c>
      <c r="N648" s="2">
        <v>0</v>
      </c>
      <c r="O648" s="2">
        <v>0</v>
      </c>
      <c r="P648" s="11">
        <v>0</v>
      </c>
      <c r="Q648" s="2">
        <v>0</v>
      </c>
      <c r="R648" s="2">
        <v>0</v>
      </c>
      <c r="S648" s="2">
        <v>0</v>
      </c>
      <c r="T648" s="2">
        <v>0</v>
      </c>
      <c r="U648" s="11">
        <v>0</v>
      </c>
      <c r="V648" s="44">
        <f>U648/G648</f>
        <v>0</v>
      </c>
      <c r="W648" s="1">
        <v>0</v>
      </c>
      <c r="X648" s="1">
        <v>0</v>
      </c>
      <c r="Y648" s="1">
        <v>0</v>
      </c>
      <c r="Z648" s="1">
        <v>4</v>
      </c>
      <c r="AA648" s="1">
        <v>1</v>
      </c>
      <c r="AB648" s="1">
        <v>0</v>
      </c>
      <c r="AC648" s="19">
        <f>((Y648*5)+(Z648*4)+(AA648*3)+(AB648*2))/H648</f>
        <v>3.8</v>
      </c>
      <c r="AD648" s="10"/>
      <c r="AE648" s="11"/>
      <c r="AF648" s="11"/>
    </row>
    <row r="649" spans="2:33" x14ac:dyDescent="0.45">
      <c r="B649" s="49" t="s">
        <v>132</v>
      </c>
      <c r="C649" s="49" t="s">
        <v>133</v>
      </c>
      <c r="D649" s="59" t="s">
        <v>13</v>
      </c>
      <c r="E649" s="49" t="s">
        <v>8</v>
      </c>
      <c r="F649" s="7">
        <v>15</v>
      </c>
      <c r="G649" s="7">
        <f t="shared" si="322"/>
        <v>14</v>
      </c>
      <c r="H649" s="7">
        <v>14</v>
      </c>
      <c r="I649" s="16">
        <f>H649/G649</f>
        <v>1</v>
      </c>
      <c r="J649" s="1">
        <v>14</v>
      </c>
      <c r="K649" s="87">
        <f>J649/G649</f>
        <v>1</v>
      </c>
      <c r="L649" s="2">
        <v>0</v>
      </c>
      <c r="M649" s="44">
        <f>L649/G649</f>
        <v>0</v>
      </c>
      <c r="N649" s="2">
        <v>0</v>
      </c>
      <c r="O649" s="2">
        <v>0</v>
      </c>
      <c r="P649" s="11">
        <v>1</v>
      </c>
      <c r="Q649" s="2">
        <v>0</v>
      </c>
      <c r="R649" s="2">
        <v>0</v>
      </c>
      <c r="S649" s="2">
        <v>0</v>
      </c>
      <c r="T649" s="2">
        <v>0</v>
      </c>
      <c r="U649" s="11">
        <v>0</v>
      </c>
      <c r="V649" s="44">
        <f>U649/G649</f>
        <v>0</v>
      </c>
      <c r="W649" s="1">
        <v>0</v>
      </c>
      <c r="X649" s="1">
        <v>0</v>
      </c>
      <c r="Y649" s="1">
        <v>9</v>
      </c>
      <c r="Z649" s="1">
        <v>5</v>
      </c>
      <c r="AA649" s="1">
        <v>0</v>
      </c>
      <c r="AB649" s="1">
        <v>0</v>
      </c>
      <c r="AC649" s="19">
        <f>((Y649*5)+(Z649*4)+(AA649*3)+(AB649*2))/H649</f>
        <v>4.6428571428571432</v>
      </c>
      <c r="AD649" s="10"/>
      <c r="AE649" s="11"/>
      <c r="AF649" s="11"/>
    </row>
    <row r="650" spans="2:33" s="5" customFormat="1" x14ac:dyDescent="0.45">
      <c r="B650" s="2"/>
      <c r="C650" s="2"/>
      <c r="D650" s="58"/>
      <c r="E650" s="2"/>
      <c r="F650" s="8"/>
      <c r="G650" s="7">
        <f t="shared" si="322"/>
        <v>0</v>
      </c>
      <c r="H650" s="8"/>
      <c r="I650" s="16"/>
      <c r="J650" s="2"/>
      <c r="K650" s="87"/>
      <c r="L650" s="2"/>
      <c r="M650" s="44"/>
      <c r="N650" s="2"/>
      <c r="O650" s="2"/>
      <c r="P650" s="11"/>
      <c r="Q650" s="2"/>
      <c r="R650" s="2"/>
      <c r="S650" s="2"/>
      <c r="T650" s="2"/>
      <c r="U650" s="11"/>
      <c r="V650" s="44"/>
      <c r="W650" s="2"/>
      <c r="X650" s="2"/>
      <c r="Y650" s="2"/>
      <c r="Z650" s="2"/>
      <c r="AA650" s="2"/>
      <c r="AB650" s="2"/>
      <c r="AC650" s="40"/>
      <c r="AD650" s="41"/>
      <c r="AE650" s="2"/>
      <c r="AF650" s="2"/>
      <c r="AG650" s="24"/>
    </row>
    <row r="651" spans="2:33" x14ac:dyDescent="0.45">
      <c r="B651" s="1" t="s">
        <v>134</v>
      </c>
      <c r="C651" s="1" t="s">
        <v>135</v>
      </c>
      <c r="D651" s="57" t="s">
        <v>2</v>
      </c>
      <c r="E651" s="1" t="s">
        <v>3</v>
      </c>
      <c r="F651" s="7">
        <v>26</v>
      </c>
      <c r="G651" s="7">
        <f t="shared" si="322"/>
        <v>26</v>
      </c>
      <c r="H651" s="7">
        <v>23</v>
      </c>
      <c r="I651" s="16">
        <f t="shared" si="319"/>
        <v>0.88461538461538458</v>
      </c>
      <c r="J651" s="1">
        <v>23</v>
      </c>
      <c r="K651" s="87">
        <f t="shared" si="320"/>
        <v>0.88461538461538458</v>
      </c>
      <c r="L651" s="2">
        <v>0</v>
      </c>
      <c r="M651" s="44">
        <f t="shared" si="321"/>
        <v>0</v>
      </c>
      <c r="N651" s="2">
        <v>0</v>
      </c>
      <c r="O651" s="2">
        <v>0</v>
      </c>
      <c r="P651" s="11">
        <v>0</v>
      </c>
      <c r="Q651" s="2">
        <v>0</v>
      </c>
      <c r="R651" s="2">
        <v>3</v>
      </c>
      <c r="S651" s="2">
        <v>1</v>
      </c>
      <c r="T651" s="2">
        <v>2</v>
      </c>
      <c r="U651" s="11">
        <v>0</v>
      </c>
      <c r="V651" s="44">
        <f t="shared" si="312"/>
        <v>0</v>
      </c>
      <c r="W651" s="1">
        <v>0</v>
      </c>
      <c r="X651" s="1">
        <v>0</v>
      </c>
      <c r="Y651" s="1">
        <v>5</v>
      </c>
      <c r="Z651" s="1">
        <v>6</v>
      </c>
      <c r="AA651" s="1">
        <v>10</v>
      </c>
      <c r="AB651" s="1">
        <v>2</v>
      </c>
      <c r="AC651" s="19">
        <f t="shared" si="313"/>
        <v>3.6086956521739131</v>
      </c>
      <c r="AD651" s="10"/>
      <c r="AE651" s="11"/>
      <c r="AF651" s="11"/>
    </row>
    <row r="652" spans="2:33" x14ac:dyDescent="0.45">
      <c r="B652" s="1" t="s">
        <v>134</v>
      </c>
      <c r="C652" s="1" t="s">
        <v>135</v>
      </c>
      <c r="D652" s="57" t="s">
        <v>2</v>
      </c>
      <c r="E652" s="1" t="s">
        <v>4</v>
      </c>
      <c r="F652" s="7">
        <v>35</v>
      </c>
      <c r="G652" s="7">
        <f t="shared" si="322"/>
        <v>35</v>
      </c>
      <c r="H652" s="7">
        <v>29</v>
      </c>
      <c r="I652" s="16">
        <f t="shared" si="319"/>
        <v>0.82857142857142863</v>
      </c>
      <c r="J652" s="1">
        <v>26</v>
      </c>
      <c r="K652" s="87">
        <f t="shared" si="320"/>
        <v>0.74285714285714288</v>
      </c>
      <c r="L652" s="2">
        <v>3</v>
      </c>
      <c r="M652" s="44">
        <f t="shared" si="321"/>
        <v>8.5714285714285715E-2</v>
      </c>
      <c r="N652" s="2">
        <v>0</v>
      </c>
      <c r="O652" s="2">
        <v>0</v>
      </c>
      <c r="P652" s="11">
        <v>0</v>
      </c>
      <c r="Q652" s="2">
        <v>0</v>
      </c>
      <c r="R652" s="2">
        <v>6</v>
      </c>
      <c r="S652" s="2">
        <v>3</v>
      </c>
      <c r="T652" s="2">
        <v>3</v>
      </c>
      <c r="U652" s="11">
        <v>0</v>
      </c>
      <c r="V652" s="44">
        <f t="shared" si="312"/>
        <v>0</v>
      </c>
      <c r="W652" s="1">
        <v>0</v>
      </c>
      <c r="X652" s="1">
        <v>0</v>
      </c>
      <c r="Y652" s="1">
        <v>5</v>
      </c>
      <c r="Z652" s="1">
        <v>5</v>
      </c>
      <c r="AA652" s="1">
        <v>12</v>
      </c>
      <c r="AB652" s="1">
        <v>7</v>
      </c>
      <c r="AC652" s="19">
        <f t="shared" si="313"/>
        <v>3.2758620689655173</v>
      </c>
      <c r="AD652" s="10"/>
      <c r="AE652" s="11"/>
      <c r="AF652" s="11"/>
    </row>
    <row r="653" spans="2:33" x14ac:dyDescent="0.45">
      <c r="B653" s="1" t="s">
        <v>134</v>
      </c>
      <c r="C653" s="1" t="s">
        <v>135</v>
      </c>
      <c r="D653" s="57" t="s">
        <v>2</v>
      </c>
      <c r="E653" s="1" t="s">
        <v>5</v>
      </c>
      <c r="F653" s="7">
        <v>35</v>
      </c>
      <c r="G653" s="7">
        <f t="shared" si="322"/>
        <v>33</v>
      </c>
      <c r="H653" s="7">
        <v>32</v>
      </c>
      <c r="I653" s="16">
        <f t="shared" si="319"/>
        <v>0.96969696969696972</v>
      </c>
      <c r="J653" s="1">
        <v>27</v>
      </c>
      <c r="K653" s="87">
        <f t="shared" si="320"/>
        <v>0.81818181818181823</v>
      </c>
      <c r="L653" s="2">
        <v>5</v>
      </c>
      <c r="M653" s="44">
        <f t="shared" si="321"/>
        <v>0.15151515151515152</v>
      </c>
      <c r="N653" s="2">
        <v>0</v>
      </c>
      <c r="O653" s="2">
        <v>0</v>
      </c>
      <c r="P653" s="11">
        <v>2</v>
      </c>
      <c r="Q653" s="2">
        <v>0</v>
      </c>
      <c r="R653" s="2">
        <v>1</v>
      </c>
      <c r="S653" s="2">
        <v>0</v>
      </c>
      <c r="T653" s="2">
        <v>1</v>
      </c>
      <c r="U653" s="11">
        <v>0</v>
      </c>
      <c r="V653" s="44">
        <f t="shared" si="312"/>
        <v>0</v>
      </c>
      <c r="W653" s="1">
        <v>0</v>
      </c>
      <c r="X653" s="1">
        <v>0</v>
      </c>
      <c r="Y653" s="1">
        <v>4</v>
      </c>
      <c r="Z653" s="1">
        <v>8</v>
      </c>
      <c r="AA653" s="1">
        <v>10</v>
      </c>
      <c r="AB653" s="1">
        <v>10</v>
      </c>
      <c r="AC653" s="19">
        <f t="shared" si="313"/>
        <v>3.1875</v>
      </c>
      <c r="AD653" s="10"/>
      <c r="AE653" s="11"/>
      <c r="AF653" s="11"/>
    </row>
    <row r="654" spans="2:33" x14ac:dyDescent="0.45">
      <c r="B654" s="1" t="s">
        <v>134</v>
      </c>
      <c r="C654" s="1" t="s">
        <v>135</v>
      </c>
      <c r="D654" s="57" t="s">
        <v>2</v>
      </c>
      <c r="E654" s="1" t="s">
        <v>6</v>
      </c>
      <c r="F654" s="7">
        <v>42</v>
      </c>
      <c r="G654" s="7">
        <f t="shared" si="322"/>
        <v>41</v>
      </c>
      <c r="H654" s="7">
        <v>28</v>
      </c>
      <c r="I654" s="16">
        <f t="shared" si="319"/>
        <v>0.68292682926829273</v>
      </c>
      <c r="J654" s="1">
        <v>28</v>
      </c>
      <c r="K654" s="87">
        <f t="shared" si="320"/>
        <v>0.68292682926829273</v>
      </c>
      <c r="L654" s="2">
        <v>0</v>
      </c>
      <c r="M654" s="44">
        <f t="shared" si="321"/>
        <v>0</v>
      </c>
      <c r="N654" s="2">
        <v>0</v>
      </c>
      <c r="O654" s="2">
        <v>0</v>
      </c>
      <c r="P654" s="11">
        <v>0</v>
      </c>
      <c r="Q654" s="2">
        <v>0</v>
      </c>
      <c r="R654" s="2">
        <v>14</v>
      </c>
      <c r="S654" s="2">
        <v>2</v>
      </c>
      <c r="T654" s="2">
        <v>12</v>
      </c>
      <c r="U654" s="11">
        <v>1</v>
      </c>
      <c r="V654" s="44">
        <f t="shared" si="312"/>
        <v>2.4390243902439025E-2</v>
      </c>
      <c r="W654" s="1">
        <v>0</v>
      </c>
      <c r="X654" s="1">
        <v>1</v>
      </c>
      <c r="Y654" s="1">
        <v>3</v>
      </c>
      <c r="Z654" s="1">
        <v>2</v>
      </c>
      <c r="AA654" s="1">
        <v>7</v>
      </c>
      <c r="AB654" s="1">
        <v>16</v>
      </c>
      <c r="AC654" s="19">
        <f t="shared" si="313"/>
        <v>2.7142857142857144</v>
      </c>
      <c r="AD654" s="10"/>
      <c r="AE654" s="11"/>
      <c r="AF654" s="11"/>
    </row>
    <row r="655" spans="2:33" x14ac:dyDescent="0.45">
      <c r="B655" s="1" t="s">
        <v>134</v>
      </c>
      <c r="C655" s="1" t="s">
        <v>135</v>
      </c>
      <c r="D655" s="57" t="s">
        <v>2</v>
      </c>
      <c r="E655" s="1" t="s">
        <v>7</v>
      </c>
      <c r="F655" s="7">
        <v>54</v>
      </c>
      <c r="G655" s="7">
        <f t="shared" si="322"/>
        <v>52</v>
      </c>
      <c r="H655" s="7">
        <v>40</v>
      </c>
      <c r="I655" s="16">
        <f t="shared" si="319"/>
        <v>0.76923076923076927</v>
      </c>
      <c r="J655" s="1">
        <v>32</v>
      </c>
      <c r="K655" s="87">
        <f t="shared" si="320"/>
        <v>0.61538461538461542</v>
      </c>
      <c r="L655" s="2">
        <v>8</v>
      </c>
      <c r="M655" s="44">
        <f t="shared" si="321"/>
        <v>0.15384615384615385</v>
      </c>
      <c r="N655" s="2">
        <v>0</v>
      </c>
      <c r="O655" s="2">
        <v>0</v>
      </c>
      <c r="P655" s="11">
        <v>2</v>
      </c>
      <c r="Q655" s="2">
        <v>0</v>
      </c>
      <c r="R655" s="2">
        <v>12</v>
      </c>
      <c r="S655" s="2">
        <v>0</v>
      </c>
      <c r="T655" s="2">
        <v>12</v>
      </c>
      <c r="U655" s="11">
        <v>0</v>
      </c>
      <c r="V655" s="44">
        <f t="shared" si="312"/>
        <v>0</v>
      </c>
      <c r="W655" s="1">
        <v>0</v>
      </c>
      <c r="X655" s="1">
        <v>0</v>
      </c>
      <c r="Y655" s="1">
        <v>3</v>
      </c>
      <c r="Z655" s="1">
        <v>3</v>
      </c>
      <c r="AA655" s="1">
        <v>10</v>
      </c>
      <c r="AB655" s="1">
        <v>24</v>
      </c>
      <c r="AC655" s="19">
        <f t="shared" si="313"/>
        <v>2.625</v>
      </c>
      <c r="AD655" s="10"/>
      <c r="AE655" s="11"/>
      <c r="AF655" s="11"/>
    </row>
    <row r="656" spans="2:33" x14ac:dyDescent="0.45">
      <c r="B656" s="1" t="s">
        <v>134</v>
      </c>
      <c r="C656" s="1" t="s">
        <v>135</v>
      </c>
      <c r="D656" s="57" t="s">
        <v>2</v>
      </c>
      <c r="E656" s="1" t="s">
        <v>8</v>
      </c>
      <c r="F656" s="7">
        <v>34</v>
      </c>
      <c r="G656" s="7">
        <f t="shared" si="322"/>
        <v>30</v>
      </c>
      <c r="H656" s="7">
        <v>19</v>
      </c>
      <c r="I656" s="16">
        <f t="shared" si="319"/>
        <v>0.6333333333333333</v>
      </c>
      <c r="J656" s="1">
        <v>17</v>
      </c>
      <c r="K656" s="87">
        <f t="shared" si="320"/>
        <v>0.56666666666666665</v>
      </c>
      <c r="L656" s="2">
        <v>2</v>
      </c>
      <c r="M656" s="44">
        <f t="shared" si="321"/>
        <v>6.6666666666666666E-2</v>
      </c>
      <c r="N656" s="2">
        <v>1</v>
      </c>
      <c r="O656" s="2">
        <v>0</v>
      </c>
      <c r="P656" s="11">
        <v>4</v>
      </c>
      <c r="Q656" s="2">
        <v>0</v>
      </c>
      <c r="R656" s="2">
        <v>11</v>
      </c>
      <c r="S656" s="2">
        <v>3</v>
      </c>
      <c r="T656" s="2">
        <v>8</v>
      </c>
      <c r="U656" s="11">
        <v>0</v>
      </c>
      <c r="V656" s="44">
        <f t="shared" si="312"/>
        <v>0</v>
      </c>
      <c r="W656" s="1">
        <v>0</v>
      </c>
      <c r="X656" s="1">
        <v>0</v>
      </c>
      <c r="Y656" s="1">
        <v>3</v>
      </c>
      <c r="Z656" s="1">
        <v>4</v>
      </c>
      <c r="AA656" s="1">
        <v>4</v>
      </c>
      <c r="AB656" s="1">
        <v>7</v>
      </c>
      <c r="AC656" s="19">
        <f t="shared" si="313"/>
        <v>3</v>
      </c>
      <c r="AD656" s="10"/>
      <c r="AE656" s="11"/>
      <c r="AF656" s="11"/>
    </row>
    <row r="657" spans="2:33" s="5" customFormat="1" x14ac:dyDescent="0.45">
      <c r="B657" s="2"/>
      <c r="C657" s="2"/>
      <c r="D657" s="58"/>
      <c r="E657" s="2"/>
      <c r="F657" s="8"/>
      <c r="G657" s="7">
        <f t="shared" si="322"/>
        <v>0</v>
      </c>
      <c r="H657" s="8"/>
      <c r="I657" s="16"/>
      <c r="J657" s="2"/>
      <c r="K657" s="87"/>
      <c r="L657" s="2"/>
      <c r="M657" s="44"/>
      <c r="N657" s="2"/>
      <c r="O657" s="2"/>
      <c r="P657" s="11"/>
      <c r="Q657" s="2"/>
      <c r="R657" s="2"/>
      <c r="S657" s="2"/>
      <c r="T657" s="2"/>
      <c r="U657" s="11"/>
      <c r="V657" s="44"/>
      <c r="W657" s="2"/>
      <c r="X657" s="2"/>
      <c r="Y657" s="2"/>
      <c r="Z657" s="2"/>
      <c r="AA657" s="2"/>
      <c r="AB657" s="2"/>
      <c r="AC657" s="40"/>
      <c r="AD657" s="41"/>
      <c r="AE657" s="2"/>
      <c r="AF657" s="2"/>
      <c r="AG657" s="24"/>
    </row>
    <row r="658" spans="2:33" x14ac:dyDescent="0.45">
      <c r="B658" s="49" t="s">
        <v>134</v>
      </c>
      <c r="C658" s="49" t="s">
        <v>135</v>
      </c>
      <c r="D658" s="59" t="s">
        <v>13</v>
      </c>
      <c r="E658" s="49" t="s">
        <v>3</v>
      </c>
      <c r="F658" s="7">
        <v>14</v>
      </c>
      <c r="G658" s="7">
        <f t="shared" si="322"/>
        <v>14</v>
      </c>
      <c r="H658" s="7">
        <v>14</v>
      </c>
      <c r="I658" s="16">
        <f>H658/G658</f>
        <v>1</v>
      </c>
      <c r="J658" s="1">
        <v>14</v>
      </c>
      <c r="K658" s="87">
        <f>J658/G658</f>
        <v>1</v>
      </c>
      <c r="L658" s="2">
        <v>0</v>
      </c>
      <c r="M658" s="44">
        <f>L658/G658</f>
        <v>0</v>
      </c>
      <c r="N658" s="2">
        <v>0</v>
      </c>
      <c r="O658" s="2">
        <v>0</v>
      </c>
      <c r="P658" s="11">
        <v>0</v>
      </c>
      <c r="Q658" s="2">
        <v>0</v>
      </c>
      <c r="R658" s="2">
        <v>0</v>
      </c>
      <c r="S658" s="2">
        <v>0</v>
      </c>
      <c r="T658" s="2">
        <v>0</v>
      </c>
      <c r="U658" s="11">
        <v>0</v>
      </c>
      <c r="V658" s="44">
        <f>U658/G658</f>
        <v>0</v>
      </c>
      <c r="W658" s="1">
        <v>0</v>
      </c>
      <c r="X658" s="1">
        <v>0</v>
      </c>
      <c r="Y658" s="1">
        <v>6</v>
      </c>
      <c r="Z658" s="1">
        <v>7</v>
      </c>
      <c r="AA658" s="1">
        <v>1</v>
      </c>
      <c r="AB658" s="1">
        <v>0</v>
      </c>
      <c r="AC658" s="19">
        <f>((Y658*5)+(Z658*4)+(AA658*3)+(AB658*2))/H658</f>
        <v>4.3571428571428568</v>
      </c>
      <c r="AD658" s="10">
        <v>5</v>
      </c>
      <c r="AE658" s="11" t="s">
        <v>1108</v>
      </c>
      <c r="AF658" s="11"/>
    </row>
    <row r="659" spans="2:33" x14ac:dyDescent="0.45">
      <c r="B659" s="49" t="s">
        <v>134</v>
      </c>
      <c r="C659" s="49" t="s">
        <v>135</v>
      </c>
      <c r="D659" s="59" t="s">
        <v>13</v>
      </c>
      <c r="E659" s="49" t="s">
        <v>4</v>
      </c>
      <c r="F659" s="7">
        <v>16</v>
      </c>
      <c r="G659" s="7">
        <f t="shared" si="322"/>
        <v>16</v>
      </c>
      <c r="H659" s="7">
        <v>16</v>
      </c>
      <c r="I659" s="16">
        <f>H659/G659</f>
        <v>1</v>
      </c>
      <c r="J659" s="1">
        <v>16</v>
      </c>
      <c r="K659" s="87">
        <f>J659/G659</f>
        <v>1</v>
      </c>
      <c r="L659" s="2">
        <v>0</v>
      </c>
      <c r="M659" s="44">
        <f>L659/G659</f>
        <v>0</v>
      </c>
      <c r="N659" s="2">
        <v>0</v>
      </c>
      <c r="O659" s="2">
        <v>0</v>
      </c>
      <c r="P659" s="11">
        <v>0</v>
      </c>
      <c r="Q659" s="2">
        <v>0</v>
      </c>
      <c r="R659" s="2">
        <v>0</v>
      </c>
      <c r="S659" s="2">
        <v>0</v>
      </c>
      <c r="T659" s="2">
        <v>0</v>
      </c>
      <c r="U659" s="11">
        <v>0</v>
      </c>
      <c r="V659" s="44">
        <f>U659/G659</f>
        <v>0</v>
      </c>
      <c r="W659" s="1">
        <v>0</v>
      </c>
      <c r="X659" s="1">
        <v>0</v>
      </c>
      <c r="Y659" s="1">
        <v>5</v>
      </c>
      <c r="Z659" s="1">
        <v>6</v>
      </c>
      <c r="AA659" s="1">
        <v>0</v>
      </c>
      <c r="AB659" s="1">
        <v>5</v>
      </c>
      <c r="AC659" s="19">
        <f>((Y659*5)+(Z659*4)+(AA659*3)+(AB659*2))/H659</f>
        <v>3.6875</v>
      </c>
      <c r="AD659" s="10"/>
      <c r="AE659" s="11"/>
      <c r="AF659" s="11"/>
    </row>
    <row r="660" spans="2:33" x14ac:dyDescent="0.45">
      <c r="B660" s="49" t="s">
        <v>134</v>
      </c>
      <c r="C660" s="49" t="s">
        <v>135</v>
      </c>
      <c r="D660" s="59" t="s">
        <v>13</v>
      </c>
      <c r="E660" s="49" t="s">
        <v>5</v>
      </c>
      <c r="F660" s="7">
        <v>10</v>
      </c>
      <c r="G660" s="7">
        <f t="shared" si="322"/>
        <v>10</v>
      </c>
      <c r="H660" s="7">
        <v>10</v>
      </c>
      <c r="I660" s="16">
        <f>H660/G660</f>
        <v>1</v>
      </c>
      <c r="J660" s="1">
        <v>10</v>
      </c>
      <c r="K660" s="87">
        <f>J660/G660</f>
        <v>1</v>
      </c>
      <c r="L660" s="2">
        <v>0</v>
      </c>
      <c r="M660" s="44">
        <f>L660/G660</f>
        <v>0</v>
      </c>
      <c r="N660" s="2">
        <v>0</v>
      </c>
      <c r="O660" s="2">
        <v>0</v>
      </c>
      <c r="P660" s="11">
        <v>0</v>
      </c>
      <c r="Q660" s="2">
        <v>0</v>
      </c>
      <c r="R660" s="2">
        <v>0</v>
      </c>
      <c r="S660" s="2">
        <v>0</v>
      </c>
      <c r="T660" s="2">
        <v>0</v>
      </c>
      <c r="U660" s="11">
        <v>0</v>
      </c>
      <c r="V660" s="44">
        <f>U660/G660</f>
        <v>0</v>
      </c>
      <c r="W660" s="1">
        <v>0</v>
      </c>
      <c r="X660" s="1">
        <v>0</v>
      </c>
      <c r="Y660" s="1">
        <v>4</v>
      </c>
      <c r="Z660" s="1">
        <v>4</v>
      </c>
      <c r="AA660" s="1">
        <v>2</v>
      </c>
      <c r="AB660" s="1">
        <v>0</v>
      </c>
      <c r="AC660" s="19">
        <f>((Y660*5)+(Z660*4)+(AA660*3)+(AB660*2))/H660</f>
        <v>4.2</v>
      </c>
      <c r="AD660" s="10"/>
      <c r="AE660" s="11"/>
      <c r="AF660" s="11"/>
    </row>
    <row r="661" spans="2:33" s="5" customFormat="1" x14ac:dyDescent="0.45">
      <c r="B661" s="2"/>
      <c r="C661" s="2"/>
      <c r="D661" s="58"/>
      <c r="E661" s="2"/>
      <c r="F661" s="8"/>
      <c r="G661" s="7">
        <f t="shared" si="322"/>
        <v>0</v>
      </c>
      <c r="H661" s="8"/>
      <c r="I661" s="16"/>
      <c r="J661" s="2"/>
      <c r="K661" s="87"/>
      <c r="L661" s="2"/>
      <c r="M661" s="44"/>
      <c r="N661" s="2"/>
      <c r="O661" s="2"/>
      <c r="P661" s="11"/>
      <c r="Q661" s="2"/>
      <c r="R661" s="2"/>
      <c r="S661" s="2"/>
      <c r="T661" s="2"/>
      <c r="U661" s="11"/>
      <c r="V661" s="44"/>
      <c r="W661" s="2"/>
      <c r="X661" s="2"/>
      <c r="Y661" s="2"/>
      <c r="Z661" s="2"/>
      <c r="AA661" s="2"/>
      <c r="AB661" s="2"/>
      <c r="AC661" s="40"/>
      <c r="AD661" s="41"/>
      <c r="AE661" s="2"/>
      <c r="AF661" s="2"/>
      <c r="AG661" s="24"/>
    </row>
    <row r="662" spans="2:33" x14ac:dyDescent="0.45">
      <c r="B662" s="1" t="s">
        <v>136</v>
      </c>
      <c r="C662" s="1" t="s">
        <v>137</v>
      </c>
      <c r="D662" s="57" t="s">
        <v>2</v>
      </c>
      <c r="E662" s="1" t="s">
        <v>4</v>
      </c>
      <c r="F662" s="7">
        <v>11</v>
      </c>
      <c r="G662" s="7">
        <f t="shared" si="322"/>
        <v>11</v>
      </c>
      <c r="H662" s="7">
        <v>11</v>
      </c>
      <c r="I662" s="16">
        <f t="shared" si="319"/>
        <v>1</v>
      </c>
      <c r="J662" s="1">
        <v>11</v>
      </c>
      <c r="K662" s="87">
        <f t="shared" si="320"/>
        <v>1</v>
      </c>
      <c r="L662" s="2">
        <v>0</v>
      </c>
      <c r="M662" s="44">
        <f t="shared" si="321"/>
        <v>0</v>
      </c>
      <c r="N662" s="2">
        <v>0</v>
      </c>
      <c r="O662" s="2">
        <v>0</v>
      </c>
      <c r="P662" s="11">
        <v>0</v>
      </c>
      <c r="Q662" s="2">
        <v>0</v>
      </c>
      <c r="R662" s="2">
        <v>0</v>
      </c>
      <c r="S662" s="2">
        <v>0</v>
      </c>
      <c r="T662" s="2">
        <v>0</v>
      </c>
      <c r="U662" s="11">
        <v>0</v>
      </c>
      <c r="V662" s="44">
        <f t="shared" si="312"/>
        <v>0</v>
      </c>
      <c r="W662" s="1">
        <v>0</v>
      </c>
      <c r="X662" s="1">
        <v>0</v>
      </c>
      <c r="Y662" s="1">
        <v>2</v>
      </c>
      <c r="Z662" s="1">
        <v>5</v>
      </c>
      <c r="AA662" s="1">
        <v>3</v>
      </c>
      <c r="AB662" s="1">
        <v>1</v>
      </c>
      <c r="AC662" s="19">
        <f t="shared" si="313"/>
        <v>3.7272727272727271</v>
      </c>
      <c r="AD662" s="10">
        <v>6</v>
      </c>
      <c r="AE662" s="11" t="s">
        <v>1102</v>
      </c>
      <c r="AF662" s="11"/>
    </row>
    <row r="663" spans="2:33" x14ac:dyDescent="0.45">
      <c r="B663" s="1" t="s">
        <v>136</v>
      </c>
      <c r="C663" s="1" t="s">
        <v>137</v>
      </c>
      <c r="D663" s="57" t="s">
        <v>2</v>
      </c>
      <c r="E663" s="1" t="s">
        <v>5</v>
      </c>
      <c r="F663" s="7">
        <v>13</v>
      </c>
      <c r="G663" s="7">
        <f t="shared" si="322"/>
        <v>13</v>
      </c>
      <c r="H663" s="7">
        <v>13</v>
      </c>
      <c r="I663" s="16">
        <f t="shared" si="319"/>
        <v>1</v>
      </c>
      <c r="J663" s="1">
        <v>13</v>
      </c>
      <c r="K663" s="87">
        <f t="shared" si="320"/>
        <v>1</v>
      </c>
      <c r="L663" s="2">
        <v>0</v>
      </c>
      <c r="M663" s="44">
        <f t="shared" si="321"/>
        <v>0</v>
      </c>
      <c r="N663" s="2">
        <v>0</v>
      </c>
      <c r="O663" s="2">
        <v>0</v>
      </c>
      <c r="P663" s="11">
        <v>0</v>
      </c>
      <c r="Q663" s="2">
        <v>0</v>
      </c>
      <c r="R663" s="2">
        <v>0</v>
      </c>
      <c r="S663" s="2">
        <v>0</v>
      </c>
      <c r="T663" s="2">
        <v>0</v>
      </c>
      <c r="U663" s="11">
        <v>0</v>
      </c>
      <c r="V663" s="44">
        <f t="shared" si="312"/>
        <v>0</v>
      </c>
      <c r="W663" s="1">
        <v>0</v>
      </c>
      <c r="X663" s="1">
        <v>0</v>
      </c>
      <c r="Y663" s="1">
        <v>6</v>
      </c>
      <c r="Z663" s="1">
        <v>6</v>
      </c>
      <c r="AA663" s="1">
        <v>1</v>
      </c>
      <c r="AB663" s="1">
        <v>0</v>
      </c>
      <c r="AC663" s="19">
        <f t="shared" si="313"/>
        <v>4.384615384615385</v>
      </c>
      <c r="AD663" s="10"/>
      <c r="AE663" s="11"/>
      <c r="AF663" s="11"/>
    </row>
    <row r="664" spans="2:33" x14ac:dyDescent="0.45">
      <c r="B664" s="1" t="s">
        <v>136</v>
      </c>
      <c r="C664" s="1" t="s">
        <v>137</v>
      </c>
      <c r="D664" s="57" t="s">
        <v>2</v>
      </c>
      <c r="E664" s="1" t="s">
        <v>6</v>
      </c>
      <c r="F664" s="7">
        <v>9</v>
      </c>
      <c r="G664" s="7">
        <f t="shared" si="322"/>
        <v>8</v>
      </c>
      <c r="H664" s="7">
        <v>8</v>
      </c>
      <c r="I664" s="16">
        <f t="shared" si="319"/>
        <v>1</v>
      </c>
      <c r="J664" s="1">
        <v>8</v>
      </c>
      <c r="K664" s="87">
        <f t="shared" si="320"/>
        <v>1</v>
      </c>
      <c r="L664" s="2">
        <v>0</v>
      </c>
      <c r="M664" s="44">
        <f t="shared" si="321"/>
        <v>0</v>
      </c>
      <c r="N664" s="2">
        <v>0</v>
      </c>
      <c r="O664" s="2">
        <v>0</v>
      </c>
      <c r="P664" s="11">
        <v>1</v>
      </c>
      <c r="Q664" s="2">
        <v>0</v>
      </c>
      <c r="R664" s="2">
        <v>0</v>
      </c>
      <c r="S664" s="2">
        <v>0</v>
      </c>
      <c r="T664" s="2">
        <v>0</v>
      </c>
      <c r="U664" s="11">
        <v>0</v>
      </c>
      <c r="V664" s="44">
        <f t="shared" si="312"/>
        <v>0</v>
      </c>
      <c r="W664" s="1">
        <v>0</v>
      </c>
      <c r="X664" s="1">
        <v>0</v>
      </c>
      <c r="Y664" s="1">
        <v>3</v>
      </c>
      <c r="Z664" s="1">
        <v>1</v>
      </c>
      <c r="AA664" s="1">
        <v>3</v>
      </c>
      <c r="AB664" s="1">
        <v>1</v>
      </c>
      <c r="AC664" s="19">
        <f t="shared" si="313"/>
        <v>3.75</v>
      </c>
      <c r="AD664" s="10"/>
      <c r="AE664" s="11"/>
      <c r="AF664" s="11"/>
    </row>
    <row r="665" spans="2:33" x14ac:dyDescent="0.45">
      <c r="B665" s="1" t="s">
        <v>136</v>
      </c>
      <c r="C665" s="1" t="s">
        <v>137</v>
      </c>
      <c r="D665" s="57" t="s">
        <v>2</v>
      </c>
      <c r="E665" s="1" t="s">
        <v>7</v>
      </c>
      <c r="F665" s="7">
        <v>12</v>
      </c>
      <c r="G665" s="7">
        <f t="shared" si="322"/>
        <v>12</v>
      </c>
      <c r="H665" s="7">
        <v>10</v>
      </c>
      <c r="I665" s="16">
        <f t="shared" si="319"/>
        <v>0.83333333333333337</v>
      </c>
      <c r="J665" s="1">
        <v>10</v>
      </c>
      <c r="K665" s="87">
        <f t="shared" si="320"/>
        <v>0.83333333333333337</v>
      </c>
      <c r="L665" s="2">
        <v>0</v>
      </c>
      <c r="M665" s="44">
        <f t="shared" si="321"/>
        <v>0</v>
      </c>
      <c r="N665" s="2">
        <v>0</v>
      </c>
      <c r="O665" s="2">
        <v>0</v>
      </c>
      <c r="P665" s="11">
        <v>0</v>
      </c>
      <c r="Q665" s="2">
        <v>0</v>
      </c>
      <c r="R665" s="2">
        <v>2</v>
      </c>
      <c r="S665" s="2">
        <v>1</v>
      </c>
      <c r="T665" s="2">
        <v>1</v>
      </c>
      <c r="U665" s="11">
        <v>0</v>
      </c>
      <c r="V665" s="44">
        <f t="shared" si="312"/>
        <v>0</v>
      </c>
      <c r="W665" s="1">
        <v>0</v>
      </c>
      <c r="X665" s="1">
        <v>0</v>
      </c>
      <c r="Y665" s="1">
        <v>3</v>
      </c>
      <c r="Z665" s="1">
        <v>2</v>
      </c>
      <c r="AA665" s="1">
        <v>3</v>
      </c>
      <c r="AB665" s="1">
        <v>2</v>
      </c>
      <c r="AC665" s="19">
        <f t="shared" si="313"/>
        <v>3.6</v>
      </c>
      <c r="AD665" s="10"/>
      <c r="AE665" s="11"/>
      <c r="AF665" s="11"/>
    </row>
    <row r="666" spans="2:33" x14ac:dyDescent="0.45">
      <c r="B666" s="1" t="s">
        <v>136</v>
      </c>
      <c r="C666" s="1" t="s">
        <v>137</v>
      </c>
      <c r="D666" s="57" t="s">
        <v>2</v>
      </c>
      <c r="E666" s="1" t="s">
        <v>8</v>
      </c>
      <c r="F666" s="7">
        <v>1</v>
      </c>
      <c r="G666" s="7">
        <f t="shared" si="322"/>
        <v>1</v>
      </c>
      <c r="H666" s="7">
        <v>1</v>
      </c>
      <c r="I666" s="16">
        <f t="shared" si="319"/>
        <v>1</v>
      </c>
      <c r="J666" s="1">
        <v>0</v>
      </c>
      <c r="K666" s="87">
        <f t="shared" si="320"/>
        <v>0</v>
      </c>
      <c r="L666" s="2">
        <v>1</v>
      </c>
      <c r="M666" s="44">
        <f t="shared" si="321"/>
        <v>1</v>
      </c>
      <c r="N666" s="2">
        <v>0</v>
      </c>
      <c r="O666" s="2">
        <v>0</v>
      </c>
      <c r="P666" s="11">
        <v>0</v>
      </c>
      <c r="Q666" s="2">
        <v>0</v>
      </c>
      <c r="R666" s="2">
        <v>0</v>
      </c>
      <c r="S666" s="2">
        <v>0</v>
      </c>
      <c r="T666" s="2">
        <v>0</v>
      </c>
      <c r="U666" s="11">
        <v>0</v>
      </c>
      <c r="V666" s="44">
        <f t="shared" si="312"/>
        <v>0</v>
      </c>
      <c r="W666" s="1">
        <v>0</v>
      </c>
      <c r="X666" s="1">
        <v>0</v>
      </c>
      <c r="Y666" s="1">
        <v>0</v>
      </c>
      <c r="Z666" s="1">
        <v>1</v>
      </c>
      <c r="AA666" s="1">
        <v>0</v>
      </c>
      <c r="AB666" s="1">
        <v>0</v>
      </c>
      <c r="AC666" s="19">
        <f t="shared" si="313"/>
        <v>4</v>
      </c>
      <c r="AD666" s="10"/>
      <c r="AE666" s="11"/>
      <c r="AF666" s="11"/>
    </row>
    <row r="667" spans="2:33" s="5" customFormat="1" x14ac:dyDescent="0.45">
      <c r="B667" s="2"/>
      <c r="C667" s="2"/>
      <c r="D667" s="58"/>
      <c r="E667" s="2"/>
      <c r="F667" s="8"/>
      <c r="G667" s="7">
        <f t="shared" si="322"/>
        <v>0</v>
      </c>
      <c r="H667" s="8"/>
      <c r="I667" s="16"/>
      <c r="J667" s="2"/>
      <c r="K667" s="87"/>
      <c r="L667" s="2"/>
      <c r="M667" s="44"/>
      <c r="N667" s="2"/>
      <c r="O667" s="2"/>
      <c r="P667" s="11"/>
      <c r="Q667" s="2"/>
      <c r="R667" s="2"/>
      <c r="S667" s="2"/>
      <c r="T667" s="2"/>
      <c r="U667" s="11"/>
      <c r="V667" s="44"/>
      <c r="W667" s="2"/>
      <c r="X667" s="2"/>
      <c r="Y667" s="2"/>
      <c r="Z667" s="2"/>
      <c r="AA667" s="2"/>
      <c r="AB667" s="2"/>
      <c r="AC667" s="40"/>
      <c r="AD667" s="41"/>
      <c r="AE667" s="2"/>
      <c r="AF667" s="2"/>
      <c r="AG667" s="24"/>
    </row>
    <row r="668" spans="2:33" x14ac:dyDescent="0.45">
      <c r="B668" s="1" t="s">
        <v>138</v>
      </c>
      <c r="C668" s="1" t="s">
        <v>139</v>
      </c>
      <c r="D668" s="57" t="s">
        <v>2</v>
      </c>
      <c r="E668" s="1" t="s">
        <v>3</v>
      </c>
      <c r="F668" s="7">
        <v>8</v>
      </c>
      <c r="G668" s="7">
        <f t="shared" si="322"/>
        <v>8</v>
      </c>
      <c r="H668" s="7">
        <v>8</v>
      </c>
      <c r="I668" s="16">
        <f t="shared" si="319"/>
        <v>1</v>
      </c>
      <c r="J668" s="1">
        <v>8</v>
      </c>
      <c r="K668" s="87">
        <f t="shared" si="320"/>
        <v>1</v>
      </c>
      <c r="L668" s="2">
        <v>0</v>
      </c>
      <c r="M668" s="44">
        <f t="shared" si="321"/>
        <v>0</v>
      </c>
      <c r="N668" s="2">
        <v>0</v>
      </c>
      <c r="O668" s="2">
        <v>0</v>
      </c>
      <c r="P668" s="11">
        <v>0</v>
      </c>
      <c r="Q668" s="2">
        <v>0</v>
      </c>
      <c r="R668" s="2">
        <v>0</v>
      </c>
      <c r="S668" s="2">
        <v>0</v>
      </c>
      <c r="T668" s="2">
        <v>0</v>
      </c>
      <c r="U668" s="11">
        <v>0</v>
      </c>
      <c r="V668" s="44">
        <f t="shared" si="312"/>
        <v>0</v>
      </c>
      <c r="W668" s="1">
        <v>0</v>
      </c>
      <c r="X668" s="1">
        <v>0</v>
      </c>
      <c r="Y668" s="1">
        <v>2</v>
      </c>
      <c r="Z668" s="1">
        <v>4</v>
      </c>
      <c r="AA668" s="1">
        <v>1</v>
      </c>
      <c r="AB668" s="1">
        <v>1</v>
      </c>
      <c r="AC668" s="19">
        <f t="shared" si="313"/>
        <v>3.875</v>
      </c>
      <c r="AD668" s="10">
        <v>6</v>
      </c>
      <c r="AE668" s="11" t="s">
        <v>1102</v>
      </c>
      <c r="AF668" s="11"/>
    </row>
    <row r="669" spans="2:33" x14ac:dyDescent="0.45">
      <c r="B669" s="1" t="s">
        <v>138</v>
      </c>
      <c r="C669" s="1" t="s">
        <v>139</v>
      </c>
      <c r="D669" s="57" t="s">
        <v>2</v>
      </c>
      <c r="E669" s="1" t="s">
        <v>4</v>
      </c>
      <c r="F669" s="7">
        <v>11</v>
      </c>
      <c r="G669" s="7">
        <f t="shared" si="322"/>
        <v>11</v>
      </c>
      <c r="H669" s="7">
        <v>11</v>
      </c>
      <c r="I669" s="16">
        <f t="shared" si="319"/>
        <v>1</v>
      </c>
      <c r="J669" s="1">
        <v>11</v>
      </c>
      <c r="K669" s="87">
        <f t="shared" si="320"/>
        <v>1</v>
      </c>
      <c r="L669" s="2">
        <v>0</v>
      </c>
      <c r="M669" s="44">
        <f t="shared" si="321"/>
        <v>0</v>
      </c>
      <c r="N669" s="2">
        <v>0</v>
      </c>
      <c r="O669" s="2">
        <v>0</v>
      </c>
      <c r="P669" s="11">
        <v>0</v>
      </c>
      <c r="Q669" s="2">
        <v>0</v>
      </c>
      <c r="R669" s="2">
        <v>0</v>
      </c>
      <c r="S669" s="2">
        <v>0</v>
      </c>
      <c r="T669" s="2">
        <v>0</v>
      </c>
      <c r="U669" s="11">
        <v>0</v>
      </c>
      <c r="V669" s="44">
        <f t="shared" si="312"/>
        <v>0</v>
      </c>
      <c r="W669" s="1">
        <v>0</v>
      </c>
      <c r="X669" s="1">
        <v>0</v>
      </c>
      <c r="Y669" s="1">
        <v>2</v>
      </c>
      <c r="Z669" s="1">
        <v>5</v>
      </c>
      <c r="AA669" s="1">
        <v>4</v>
      </c>
      <c r="AB669" s="1">
        <v>0</v>
      </c>
      <c r="AC669" s="19">
        <f t="shared" si="313"/>
        <v>3.8181818181818183</v>
      </c>
      <c r="AD669" s="10"/>
      <c r="AE669" s="11"/>
      <c r="AF669" s="11"/>
    </row>
    <row r="670" spans="2:33" x14ac:dyDescent="0.45">
      <c r="B670" s="1" t="s">
        <v>138</v>
      </c>
      <c r="C670" s="1" t="s">
        <v>139</v>
      </c>
      <c r="D670" s="57" t="s">
        <v>2</v>
      </c>
      <c r="E670" s="1" t="s">
        <v>5</v>
      </c>
      <c r="F670" s="7">
        <v>6</v>
      </c>
      <c r="G670" s="7">
        <f t="shared" si="322"/>
        <v>6</v>
      </c>
      <c r="H670" s="7">
        <v>6</v>
      </c>
      <c r="I670" s="16">
        <f t="shared" si="319"/>
        <v>1</v>
      </c>
      <c r="J670" s="1">
        <v>6</v>
      </c>
      <c r="K670" s="87">
        <f t="shared" si="320"/>
        <v>1</v>
      </c>
      <c r="L670" s="2">
        <v>0</v>
      </c>
      <c r="M670" s="44">
        <f t="shared" si="321"/>
        <v>0</v>
      </c>
      <c r="N670" s="2">
        <v>0</v>
      </c>
      <c r="O670" s="2">
        <v>0</v>
      </c>
      <c r="P670" s="11">
        <v>0</v>
      </c>
      <c r="Q670" s="2">
        <v>0</v>
      </c>
      <c r="R670" s="2">
        <v>0</v>
      </c>
      <c r="S670" s="2">
        <v>0</v>
      </c>
      <c r="T670" s="2">
        <v>0</v>
      </c>
      <c r="U670" s="11">
        <v>0</v>
      </c>
      <c r="V670" s="44">
        <f t="shared" si="312"/>
        <v>0</v>
      </c>
      <c r="W670" s="1">
        <v>0</v>
      </c>
      <c r="X670" s="1">
        <v>0</v>
      </c>
      <c r="Y670" s="1">
        <v>2</v>
      </c>
      <c r="Z670" s="1">
        <v>3</v>
      </c>
      <c r="AA670" s="1">
        <v>1</v>
      </c>
      <c r="AB670" s="1">
        <v>0</v>
      </c>
      <c r="AC670" s="19">
        <f t="shared" si="313"/>
        <v>4.166666666666667</v>
      </c>
      <c r="AD670" s="10"/>
      <c r="AE670" s="11"/>
      <c r="AF670" s="11"/>
    </row>
    <row r="671" spans="2:33" x14ac:dyDescent="0.45">
      <c r="B671" s="1" t="s">
        <v>138</v>
      </c>
      <c r="C671" s="1" t="s">
        <v>139</v>
      </c>
      <c r="D671" s="57" t="s">
        <v>2</v>
      </c>
      <c r="E671" s="1" t="s">
        <v>6</v>
      </c>
      <c r="F671" s="7">
        <v>11</v>
      </c>
      <c r="G671" s="7">
        <f t="shared" si="322"/>
        <v>11</v>
      </c>
      <c r="H671" s="7">
        <v>11</v>
      </c>
      <c r="I671" s="16">
        <f t="shared" si="319"/>
        <v>1</v>
      </c>
      <c r="J671" s="1">
        <v>11</v>
      </c>
      <c r="K671" s="87">
        <f t="shared" si="320"/>
        <v>1</v>
      </c>
      <c r="L671" s="2">
        <v>0</v>
      </c>
      <c r="M671" s="44">
        <f t="shared" si="321"/>
        <v>0</v>
      </c>
      <c r="N671" s="2">
        <v>0</v>
      </c>
      <c r="O671" s="2">
        <v>0</v>
      </c>
      <c r="P671" s="11">
        <v>0</v>
      </c>
      <c r="Q671" s="2">
        <v>0</v>
      </c>
      <c r="R671" s="2">
        <v>0</v>
      </c>
      <c r="S671" s="2">
        <v>0</v>
      </c>
      <c r="T671" s="2">
        <v>0</v>
      </c>
      <c r="U671" s="11">
        <v>0</v>
      </c>
      <c r="V671" s="44">
        <f t="shared" si="312"/>
        <v>0</v>
      </c>
      <c r="W671" s="1">
        <v>0</v>
      </c>
      <c r="X671" s="1">
        <v>0</v>
      </c>
      <c r="Y671" s="1">
        <v>4</v>
      </c>
      <c r="Z671" s="1">
        <v>6</v>
      </c>
      <c r="AA671" s="1">
        <v>1</v>
      </c>
      <c r="AB671" s="1">
        <v>0</v>
      </c>
      <c r="AC671" s="19">
        <f t="shared" si="313"/>
        <v>4.2727272727272725</v>
      </c>
      <c r="AD671" s="10"/>
      <c r="AE671" s="11"/>
      <c r="AF671" s="11"/>
    </row>
    <row r="672" spans="2:33" x14ac:dyDescent="0.45">
      <c r="B672" s="1" t="s">
        <v>138</v>
      </c>
      <c r="C672" s="1" t="s">
        <v>139</v>
      </c>
      <c r="D672" s="57" t="s">
        <v>2</v>
      </c>
      <c r="E672" s="1" t="s">
        <v>7</v>
      </c>
      <c r="F672" s="7">
        <v>22</v>
      </c>
      <c r="G672" s="7">
        <f t="shared" si="322"/>
        <v>19</v>
      </c>
      <c r="H672" s="7">
        <v>18</v>
      </c>
      <c r="I672" s="16">
        <f t="shared" si="319"/>
        <v>0.94736842105263153</v>
      </c>
      <c r="J672" s="1">
        <v>18</v>
      </c>
      <c r="K672" s="87">
        <f t="shared" si="320"/>
        <v>0.94736842105263153</v>
      </c>
      <c r="L672" s="2">
        <v>0</v>
      </c>
      <c r="M672" s="44">
        <f t="shared" si="321"/>
        <v>0</v>
      </c>
      <c r="N672" s="2">
        <v>0</v>
      </c>
      <c r="O672" s="2">
        <v>0</v>
      </c>
      <c r="P672" s="11">
        <v>3</v>
      </c>
      <c r="Q672" s="2">
        <v>0</v>
      </c>
      <c r="R672" s="2">
        <v>1</v>
      </c>
      <c r="S672" s="2">
        <v>1</v>
      </c>
      <c r="T672" s="2">
        <v>0</v>
      </c>
      <c r="U672" s="11">
        <v>0</v>
      </c>
      <c r="V672" s="44">
        <f t="shared" si="312"/>
        <v>0</v>
      </c>
      <c r="W672" s="1">
        <v>0</v>
      </c>
      <c r="X672" s="1">
        <v>0</v>
      </c>
      <c r="Y672" s="1">
        <v>8</v>
      </c>
      <c r="Z672" s="1">
        <v>7</v>
      </c>
      <c r="AA672" s="1">
        <v>2</v>
      </c>
      <c r="AB672" s="1">
        <v>1</v>
      </c>
      <c r="AC672" s="19">
        <f t="shared" si="313"/>
        <v>4.2222222222222223</v>
      </c>
      <c r="AD672" s="10"/>
      <c r="AE672" s="11"/>
      <c r="AF672" s="11"/>
    </row>
    <row r="673" spans="2:33" x14ac:dyDescent="0.45">
      <c r="B673" s="1" t="s">
        <v>138</v>
      </c>
      <c r="C673" s="1" t="s">
        <v>139</v>
      </c>
      <c r="D673" s="57" t="s">
        <v>2</v>
      </c>
      <c r="E673" s="1" t="s">
        <v>8</v>
      </c>
      <c r="F673" s="7">
        <v>21</v>
      </c>
      <c r="G673" s="7">
        <f t="shared" si="322"/>
        <v>21</v>
      </c>
      <c r="H673" s="7">
        <v>21</v>
      </c>
      <c r="I673" s="16">
        <f t="shared" si="319"/>
        <v>1</v>
      </c>
      <c r="J673" s="1">
        <v>21</v>
      </c>
      <c r="K673" s="87">
        <f t="shared" si="320"/>
        <v>1</v>
      </c>
      <c r="L673" s="2">
        <v>0</v>
      </c>
      <c r="M673" s="44">
        <f t="shared" si="321"/>
        <v>0</v>
      </c>
      <c r="N673" s="2">
        <v>0</v>
      </c>
      <c r="O673" s="2">
        <v>0</v>
      </c>
      <c r="P673" s="11">
        <v>0</v>
      </c>
      <c r="Q673" s="2">
        <v>0</v>
      </c>
      <c r="R673" s="2">
        <v>0</v>
      </c>
      <c r="S673" s="2">
        <v>0</v>
      </c>
      <c r="T673" s="2">
        <v>0</v>
      </c>
      <c r="U673" s="11">
        <v>0</v>
      </c>
      <c r="V673" s="44">
        <f t="shared" ref="V673:V745" si="323">U673/G673</f>
        <v>0</v>
      </c>
      <c r="W673" s="1">
        <v>0</v>
      </c>
      <c r="X673" s="1">
        <v>0</v>
      </c>
      <c r="Y673" s="1">
        <v>8</v>
      </c>
      <c r="Z673" s="1">
        <v>6</v>
      </c>
      <c r="AA673" s="1">
        <v>6</v>
      </c>
      <c r="AB673" s="1">
        <v>1</v>
      </c>
      <c r="AC673" s="19">
        <f t="shared" ref="AC673:AC745" si="324">((Y673*5)+(Z673*4)+(AA673*3)+(AB673*2))/H673</f>
        <v>4</v>
      </c>
      <c r="AD673" s="10"/>
      <c r="AE673" s="11"/>
      <c r="AF673" s="11"/>
    </row>
    <row r="674" spans="2:33" s="5" customFormat="1" x14ac:dyDescent="0.45">
      <c r="B674" s="2"/>
      <c r="C674" s="2"/>
      <c r="D674" s="58"/>
      <c r="E674" s="2"/>
      <c r="F674" s="8"/>
      <c r="G674" s="7">
        <f t="shared" si="322"/>
        <v>0</v>
      </c>
      <c r="H674" s="8"/>
      <c r="I674" s="16"/>
      <c r="J674" s="2"/>
      <c r="K674" s="87"/>
      <c r="L674" s="2"/>
      <c r="M674" s="44"/>
      <c r="N674" s="2"/>
      <c r="O674" s="2"/>
      <c r="P674" s="11"/>
      <c r="Q674" s="2"/>
      <c r="R674" s="2"/>
      <c r="S674" s="2"/>
      <c r="T674" s="2"/>
      <c r="U674" s="11"/>
      <c r="V674" s="44"/>
      <c r="W674" s="2"/>
      <c r="X674" s="2"/>
      <c r="Y674" s="2"/>
      <c r="Z674" s="2"/>
      <c r="AA674" s="2"/>
      <c r="AB674" s="2"/>
      <c r="AC674" s="40"/>
      <c r="AD674" s="41"/>
      <c r="AE674" s="2"/>
      <c r="AF674" s="2"/>
      <c r="AG674" s="24"/>
    </row>
    <row r="675" spans="2:33" x14ac:dyDescent="0.45">
      <c r="B675" s="1" t="s">
        <v>140</v>
      </c>
      <c r="C675" s="1" t="s">
        <v>141</v>
      </c>
      <c r="D675" s="57" t="s">
        <v>2</v>
      </c>
      <c r="E675" s="1" t="s">
        <v>3</v>
      </c>
      <c r="F675" s="7">
        <v>79</v>
      </c>
      <c r="G675" s="7">
        <f t="shared" si="322"/>
        <v>78</v>
      </c>
      <c r="H675" s="7">
        <v>71</v>
      </c>
      <c r="I675" s="16">
        <f t="shared" si="319"/>
        <v>0.91025641025641024</v>
      </c>
      <c r="J675" s="1">
        <v>70</v>
      </c>
      <c r="K675" s="87">
        <f t="shared" si="320"/>
        <v>0.89743589743589747</v>
      </c>
      <c r="L675" s="2">
        <v>1</v>
      </c>
      <c r="M675" s="44">
        <f t="shared" si="321"/>
        <v>1.282051282051282E-2</v>
      </c>
      <c r="N675" s="2">
        <v>0</v>
      </c>
      <c r="O675" s="2">
        <v>0</v>
      </c>
      <c r="P675" s="11">
        <v>0</v>
      </c>
      <c r="Q675" s="2">
        <v>0</v>
      </c>
      <c r="R675" s="2">
        <v>8</v>
      </c>
      <c r="S675" s="2">
        <v>7</v>
      </c>
      <c r="T675" s="2">
        <v>1</v>
      </c>
      <c r="U675" s="11">
        <v>1</v>
      </c>
      <c r="V675" s="44">
        <f t="shared" si="323"/>
        <v>1.282051282051282E-2</v>
      </c>
      <c r="W675" s="1">
        <v>1</v>
      </c>
      <c r="X675" s="1">
        <v>0</v>
      </c>
      <c r="Y675" s="1">
        <v>30</v>
      </c>
      <c r="Z675" s="1">
        <v>27</v>
      </c>
      <c r="AA675" s="1">
        <v>11</v>
      </c>
      <c r="AB675" s="1">
        <v>3</v>
      </c>
      <c r="AC675" s="19">
        <f t="shared" si="324"/>
        <v>4.183098591549296</v>
      </c>
      <c r="AD675" s="10"/>
      <c r="AE675" s="11"/>
      <c r="AF675" s="11"/>
    </row>
    <row r="676" spans="2:33" x14ac:dyDescent="0.45">
      <c r="B676" s="1" t="s">
        <v>140</v>
      </c>
      <c r="C676" s="1" t="s">
        <v>141</v>
      </c>
      <c r="D676" s="57" t="s">
        <v>2</v>
      </c>
      <c r="E676" s="1" t="s">
        <v>4</v>
      </c>
      <c r="F676" s="7">
        <v>80</v>
      </c>
      <c r="G676" s="7">
        <f t="shared" si="322"/>
        <v>80</v>
      </c>
      <c r="H676" s="7">
        <v>77</v>
      </c>
      <c r="I676" s="16">
        <f t="shared" si="319"/>
        <v>0.96250000000000002</v>
      </c>
      <c r="J676" s="1">
        <v>76</v>
      </c>
      <c r="K676" s="87">
        <f t="shared" si="320"/>
        <v>0.95</v>
      </c>
      <c r="L676" s="2">
        <v>1</v>
      </c>
      <c r="M676" s="44">
        <f t="shared" si="321"/>
        <v>1.2500000000000001E-2</v>
      </c>
      <c r="N676" s="2">
        <v>0</v>
      </c>
      <c r="O676" s="2">
        <v>0</v>
      </c>
      <c r="P676" s="11">
        <v>0</v>
      </c>
      <c r="Q676" s="2">
        <v>0</v>
      </c>
      <c r="R676" s="2">
        <v>3</v>
      </c>
      <c r="S676" s="2">
        <v>2</v>
      </c>
      <c r="T676" s="2">
        <v>1</v>
      </c>
      <c r="U676" s="11">
        <v>0</v>
      </c>
      <c r="V676" s="44">
        <f t="shared" si="323"/>
        <v>0</v>
      </c>
      <c r="W676" s="1">
        <v>0</v>
      </c>
      <c r="X676" s="1">
        <v>0</v>
      </c>
      <c r="Y676" s="1">
        <v>34</v>
      </c>
      <c r="Z676" s="1">
        <v>25</v>
      </c>
      <c r="AA676" s="1">
        <v>14</v>
      </c>
      <c r="AB676" s="1">
        <v>4</v>
      </c>
      <c r="AC676" s="19">
        <f t="shared" si="324"/>
        <v>4.1558441558441555</v>
      </c>
      <c r="AD676" s="10"/>
      <c r="AE676" s="11"/>
      <c r="AF676" s="11"/>
    </row>
    <row r="677" spans="2:33" x14ac:dyDescent="0.45">
      <c r="B677" s="1" t="s">
        <v>140</v>
      </c>
      <c r="C677" s="1" t="s">
        <v>141</v>
      </c>
      <c r="D677" s="57" t="s">
        <v>2</v>
      </c>
      <c r="E677" s="1" t="s">
        <v>5</v>
      </c>
      <c r="F677" s="7">
        <v>89</v>
      </c>
      <c r="G677" s="7">
        <f t="shared" si="322"/>
        <v>88</v>
      </c>
      <c r="H677" s="7">
        <v>86</v>
      </c>
      <c r="I677" s="16">
        <f t="shared" si="319"/>
        <v>0.97727272727272729</v>
      </c>
      <c r="J677" s="1">
        <v>84</v>
      </c>
      <c r="K677" s="87">
        <f t="shared" si="320"/>
        <v>0.95454545454545459</v>
      </c>
      <c r="L677" s="2">
        <v>2</v>
      </c>
      <c r="M677" s="44">
        <f t="shared" si="321"/>
        <v>2.2727272727272728E-2</v>
      </c>
      <c r="N677" s="2">
        <v>0</v>
      </c>
      <c r="O677" s="2">
        <v>0</v>
      </c>
      <c r="P677" s="11">
        <v>1</v>
      </c>
      <c r="Q677" s="2">
        <v>0</v>
      </c>
      <c r="R677" s="2">
        <v>2</v>
      </c>
      <c r="S677" s="2">
        <v>1</v>
      </c>
      <c r="T677" s="2">
        <v>1</v>
      </c>
      <c r="U677" s="11">
        <v>0</v>
      </c>
      <c r="V677" s="44">
        <f t="shared" si="323"/>
        <v>0</v>
      </c>
      <c r="W677" s="1">
        <v>0</v>
      </c>
      <c r="X677" s="1">
        <v>0</v>
      </c>
      <c r="Y677" s="1">
        <v>40</v>
      </c>
      <c r="Z677" s="1">
        <v>35</v>
      </c>
      <c r="AA677" s="1">
        <v>9</v>
      </c>
      <c r="AB677" s="1">
        <v>2</v>
      </c>
      <c r="AC677" s="19">
        <f t="shared" si="324"/>
        <v>4.3139534883720927</v>
      </c>
      <c r="AD677" s="10"/>
      <c r="AE677" s="11"/>
      <c r="AF677" s="11"/>
    </row>
    <row r="678" spans="2:33" x14ac:dyDescent="0.45">
      <c r="B678" s="1" t="s">
        <v>140</v>
      </c>
      <c r="C678" s="1" t="s">
        <v>141</v>
      </c>
      <c r="D678" s="57" t="s">
        <v>2</v>
      </c>
      <c r="E678" s="1" t="s">
        <v>6</v>
      </c>
      <c r="F678" s="7">
        <v>107</v>
      </c>
      <c r="G678" s="7">
        <f t="shared" si="322"/>
        <v>105</v>
      </c>
      <c r="H678" s="7">
        <v>104</v>
      </c>
      <c r="I678" s="16">
        <f t="shared" si="319"/>
        <v>0.99047619047619051</v>
      </c>
      <c r="J678" s="1">
        <v>104</v>
      </c>
      <c r="K678" s="87">
        <f t="shared" si="320"/>
        <v>0.99047619047619051</v>
      </c>
      <c r="L678" s="2">
        <v>0</v>
      </c>
      <c r="M678" s="44">
        <f t="shared" si="321"/>
        <v>0</v>
      </c>
      <c r="N678" s="2">
        <v>0</v>
      </c>
      <c r="O678" s="2">
        <v>0</v>
      </c>
      <c r="P678" s="11">
        <v>2</v>
      </c>
      <c r="Q678" s="2">
        <v>0</v>
      </c>
      <c r="R678" s="2">
        <v>1</v>
      </c>
      <c r="S678" s="2">
        <v>1</v>
      </c>
      <c r="T678" s="2">
        <v>0</v>
      </c>
      <c r="U678" s="11">
        <v>0</v>
      </c>
      <c r="V678" s="44">
        <f t="shared" si="323"/>
        <v>0</v>
      </c>
      <c r="W678" s="1">
        <v>0</v>
      </c>
      <c r="X678" s="1">
        <v>0</v>
      </c>
      <c r="Y678" s="1">
        <v>24</v>
      </c>
      <c r="Z678" s="1">
        <v>50</v>
      </c>
      <c r="AA678" s="1">
        <v>25</v>
      </c>
      <c r="AB678" s="1">
        <v>5</v>
      </c>
      <c r="AC678" s="19">
        <f t="shared" si="324"/>
        <v>3.8942307692307692</v>
      </c>
      <c r="AD678" s="10"/>
      <c r="AE678" s="11"/>
      <c r="AF678" s="11"/>
    </row>
    <row r="679" spans="2:33" x14ac:dyDescent="0.45">
      <c r="B679" s="1" t="s">
        <v>140</v>
      </c>
      <c r="C679" s="1" t="s">
        <v>141</v>
      </c>
      <c r="D679" s="57" t="s">
        <v>2</v>
      </c>
      <c r="E679" s="1" t="s">
        <v>7</v>
      </c>
      <c r="F679" s="7">
        <v>72</v>
      </c>
      <c r="G679" s="7">
        <f t="shared" si="322"/>
        <v>70</v>
      </c>
      <c r="H679" s="7">
        <v>66</v>
      </c>
      <c r="I679" s="16">
        <f t="shared" si="319"/>
        <v>0.94285714285714284</v>
      </c>
      <c r="J679" s="1">
        <v>66</v>
      </c>
      <c r="K679" s="87">
        <f t="shared" si="320"/>
        <v>0.94285714285714284</v>
      </c>
      <c r="L679" s="2">
        <v>0</v>
      </c>
      <c r="M679" s="44">
        <f t="shared" si="321"/>
        <v>0</v>
      </c>
      <c r="N679" s="2">
        <v>0</v>
      </c>
      <c r="O679" s="2">
        <v>0</v>
      </c>
      <c r="P679" s="11">
        <v>2</v>
      </c>
      <c r="Q679" s="2">
        <v>0</v>
      </c>
      <c r="R679" s="2">
        <v>4</v>
      </c>
      <c r="S679" s="2">
        <v>3</v>
      </c>
      <c r="T679" s="2">
        <v>1</v>
      </c>
      <c r="U679" s="11">
        <v>0</v>
      </c>
      <c r="V679" s="44">
        <f t="shared" si="323"/>
        <v>0</v>
      </c>
      <c r="W679" s="1">
        <v>0</v>
      </c>
      <c r="X679" s="1">
        <v>0</v>
      </c>
      <c r="Y679" s="1">
        <v>2</v>
      </c>
      <c r="Z679" s="1">
        <v>13</v>
      </c>
      <c r="AA679" s="1">
        <v>34</v>
      </c>
      <c r="AB679" s="1">
        <v>17</v>
      </c>
      <c r="AC679" s="19">
        <f t="shared" si="324"/>
        <v>3</v>
      </c>
      <c r="AD679" s="10"/>
      <c r="AE679" s="11"/>
      <c r="AF679" s="11"/>
    </row>
    <row r="680" spans="2:33" x14ac:dyDescent="0.45">
      <c r="B680" s="1" t="s">
        <v>140</v>
      </c>
      <c r="C680" s="1" t="s">
        <v>141</v>
      </c>
      <c r="D680" s="57" t="s">
        <v>2</v>
      </c>
      <c r="E680" s="1" t="s">
        <v>8</v>
      </c>
      <c r="F680" s="7">
        <v>65</v>
      </c>
      <c r="G680" s="7">
        <f t="shared" si="322"/>
        <v>63</v>
      </c>
      <c r="H680" s="7">
        <v>58</v>
      </c>
      <c r="I680" s="16">
        <f t="shared" si="319"/>
        <v>0.92063492063492058</v>
      </c>
      <c r="J680" s="1">
        <v>58</v>
      </c>
      <c r="K680" s="87">
        <f t="shared" si="320"/>
        <v>0.92063492063492058</v>
      </c>
      <c r="L680" s="2">
        <v>0</v>
      </c>
      <c r="M680" s="44">
        <f t="shared" si="321"/>
        <v>0</v>
      </c>
      <c r="N680" s="2">
        <v>0</v>
      </c>
      <c r="O680" s="2">
        <v>0</v>
      </c>
      <c r="P680" s="11">
        <v>2</v>
      </c>
      <c r="Q680" s="2">
        <v>0</v>
      </c>
      <c r="R680" s="2">
        <v>5</v>
      </c>
      <c r="S680" s="2">
        <v>4</v>
      </c>
      <c r="T680" s="2">
        <v>1</v>
      </c>
      <c r="U680" s="11">
        <v>0</v>
      </c>
      <c r="V680" s="44">
        <f t="shared" si="323"/>
        <v>0</v>
      </c>
      <c r="W680" s="1">
        <v>0</v>
      </c>
      <c r="X680" s="1">
        <v>0</v>
      </c>
      <c r="Y680" s="1">
        <v>8</v>
      </c>
      <c r="Z680" s="1">
        <v>30</v>
      </c>
      <c r="AA680" s="1">
        <v>19</v>
      </c>
      <c r="AB680" s="1">
        <v>1</v>
      </c>
      <c r="AC680" s="19">
        <f t="shared" si="324"/>
        <v>3.7758620689655173</v>
      </c>
      <c r="AD680" s="10"/>
      <c r="AE680" s="11"/>
      <c r="AF680" s="11"/>
    </row>
    <row r="681" spans="2:33" s="5" customFormat="1" x14ac:dyDescent="0.45">
      <c r="B681" s="2"/>
      <c r="C681" s="2"/>
      <c r="D681" s="58"/>
      <c r="E681" s="2"/>
      <c r="F681" s="8"/>
      <c r="G681" s="7">
        <f t="shared" si="322"/>
        <v>0</v>
      </c>
      <c r="H681" s="8"/>
      <c r="I681" s="16"/>
      <c r="J681" s="2"/>
      <c r="K681" s="87"/>
      <c r="L681" s="2"/>
      <c r="M681" s="44"/>
      <c r="N681" s="2"/>
      <c r="O681" s="2"/>
      <c r="P681" s="11"/>
      <c r="Q681" s="2"/>
      <c r="R681" s="2"/>
      <c r="S681" s="2"/>
      <c r="T681" s="2"/>
      <c r="U681" s="11"/>
      <c r="V681" s="44"/>
      <c r="W681" s="2"/>
      <c r="X681" s="2"/>
      <c r="Y681" s="2"/>
      <c r="Z681" s="2"/>
      <c r="AA681" s="2"/>
      <c r="AB681" s="2"/>
      <c r="AC681" s="40"/>
      <c r="AD681" s="41"/>
      <c r="AE681" s="2"/>
      <c r="AF681" s="2"/>
      <c r="AG681" s="24"/>
    </row>
    <row r="682" spans="2:33" x14ac:dyDescent="0.45">
      <c r="B682" s="49" t="s">
        <v>140</v>
      </c>
      <c r="C682" s="49" t="s">
        <v>141</v>
      </c>
      <c r="D682" s="59" t="s">
        <v>13</v>
      </c>
      <c r="E682" s="49" t="s">
        <v>3</v>
      </c>
      <c r="F682" s="7">
        <v>14</v>
      </c>
      <c r="G682" s="7">
        <f t="shared" si="322"/>
        <v>14</v>
      </c>
      <c r="H682" s="7">
        <v>14</v>
      </c>
      <c r="I682" s="16">
        <f t="shared" ref="I682:I687" si="325">H682/G682</f>
        <v>1</v>
      </c>
      <c r="J682" s="1">
        <v>14</v>
      </c>
      <c r="K682" s="87">
        <f t="shared" ref="K682:K687" si="326">J682/G682</f>
        <v>1</v>
      </c>
      <c r="L682" s="2">
        <v>0</v>
      </c>
      <c r="M682" s="44">
        <f t="shared" ref="M682:M687" si="327">L682/G682</f>
        <v>0</v>
      </c>
      <c r="N682" s="2">
        <v>0</v>
      </c>
      <c r="O682" s="2">
        <v>0</v>
      </c>
      <c r="P682" s="11">
        <v>0</v>
      </c>
      <c r="Q682" s="2">
        <v>0</v>
      </c>
      <c r="R682" s="2">
        <v>0</v>
      </c>
      <c r="S682" s="2">
        <v>0</v>
      </c>
      <c r="T682" s="2">
        <v>0</v>
      </c>
      <c r="U682" s="11">
        <v>0</v>
      </c>
      <c r="V682" s="44">
        <f t="shared" ref="V682:V687" si="328">U682/G682</f>
        <v>0</v>
      </c>
      <c r="W682" s="1">
        <v>0</v>
      </c>
      <c r="X682" s="1">
        <v>0</v>
      </c>
      <c r="Y682" s="1">
        <v>5</v>
      </c>
      <c r="Z682" s="1">
        <v>4</v>
      </c>
      <c r="AA682" s="1">
        <v>3</v>
      </c>
      <c r="AB682" s="1">
        <v>2</v>
      </c>
      <c r="AC682" s="19">
        <f t="shared" ref="AC682:AC687" si="329">((Y682*5)+(Z682*4)+(AA682*3)+(AB682*2))/H682</f>
        <v>3.8571428571428572</v>
      </c>
      <c r="AD682" s="10">
        <v>6</v>
      </c>
      <c r="AE682" s="11" t="s">
        <v>1102</v>
      </c>
      <c r="AF682" s="11"/>
    </row>
    <row r="683" spans="2:33" x14ac:dyDescent="0.45">
      <c r="B683" s="49" t="s">
        <v>140</v>
      </c>
      <c r="C683" s="49" t="s">
        <v>141</v>
      </c>
      <c r="D683" s="59" t="s">
        <v>13</v>
      </c>
      <c r="E683" s="49" t="s">
        <v>4</v>
      </c>
      <c r="F683" s="7">
        <v>19</v>
      </c>
      <c r="G683" s="7">
        <f t="shared" si="322"/>
        <v>19</v>
      </c>
      <c r="H683" s="7">
        <v>17</v>
      </c>
      <c r="I683" s="16">
        <f t="shared" si="325"/>
        <v>0.89473684210526316</v>
      </c>
      <c r="J683" s="1">
        <v>17</v>
      </c>
      <c r="K683" s="87">
        <f t="shared" si="326"/>
        <v>0.89473684210526316</v>
      </c>
      <c r="L683" s="2">
        <v>0</v>
      </c>
      <c r="M683" s="44">
        <f t="shared" si="327"/>
        <v>0</v>
      </c>
      <c r="N683" s="2">
        <v>0</v>
      </c>
      <c r="O683" s="2">
        <v>0</v>
      </c>
      <c r="P683" s="11">
        <v>0</v>
      </c>
      <c r="Q683" s="2">
        <v>0</v>
      </c>
      <c r="R683" s="2">
        <v>2</v>
      </c>
      <c r="S683" s="2">
        <v>0</v>
      </c>
      <c r="T683" s="2">
        <v>2</v>
      </c>
      <c r="U683" s="11">
        <v>0</v>
      </c>
      <c r="V683" s="44">
        <f t="shared" si="328"/>
        <v>0</v>
      </c>
      <c r="W683" s="1">
        <v>0</v>
      </c>
      <c r="X683" s="1">
        <v>0</v>
      </c>
      <c r="Y683" s="1">
        <v>1</v>
      </c>
      <c r="Z683" s="1">
        <v>5</v>
      </c>
      <c r="AA683" s="1">
        <v>5</v>
      </c>
      <c r="AB683" s="1">
        <v>6</v>
      </c>
      <c r="AC683" s="19">
        <f t="shared" si="329"/>
        <v>3.0588235294117645</v>
      </c>
      <c r="AD683" s="10"/>
      <c r="AE683" s="11"/>
      <c r="AF683" s="11"/>
    </row>
    <row r="684" spans="2:33" x14ac:dyDescent="0.45">
      <c r="B684" s="49" t="s">
        <v>140</v>
      </c>
      <c r="C684" s="49" t="s">
        <v>141</v>
      </c>
      <c r="D684" s="59" t="s">
        <v>13</v>
      </c>
      <c r="E684" s="49" t="s">
        <v>5</v>
      </c>
      <c r="F684" s="7">
        <v>14</v>
      </c>
      <c r="G684" s="7">
        <f t="shared" si="322"/>
        <v>14</v>
      </c>
      <c r="H684" s="7">
        <v>13</v>
      </c>
      <c r="I684" s="16">
        <f t="shared" si="325"/>
        <v>0.9285714285714286</v>
      </c>
      <c r="J684" s="1">
        <v>13</v>
      </c>
      <c r="K684" s="87">
        <f t="shared" si="326"/>
        <v>0.9285714285714286</v>
      </c>
      <c r="L684" s="2">
        <v>0</v>
      </c>
      <c r="M684" s="44">
        <f t="shared" si="327"/>
        <v>0</v>
      </c>
      <c r="N684" s="2">
        <v>0</v>
      </c>
      <c r="O684" s="2">
        <v>0</v>
      </c>
      <c r="P684" s="11">
        <v>0</v>
      </c>
      <c r="Q684" s="2">
        <v>0</v>
      </c>
      <c r="R684" s="2">
        <v>1</v>
      </c>
      <c r="S684" s="2">
        <v>0</v>
      </c>
      <c r="T684" s="2">
        <v>1</v>
      </c>
      <c r="U684" s="11">
        <v>0</v>
      </c>
      <c r="V684" s="44">
        <f t="shared" si="328"/>
        <v>0</v>
      </c>
      <c r="W684" s="1">
        <v>0</v>
      </c>
      <c r="X684" s="1">
        <v>0</v>
      </c>
      <c r="Y684" s="1">
        <v>4</v>
      </c>
      <c r="Z684" s="1">
        <v>6</v>
      </c>
      <c r="AA684" s="1">
        <v>3</v>
      </c>
      <c r="AB684" s="1">
        <v>0</v>
      </c>
      <c r="AC684" s="19">
        <f t="shared" si="329"/>
        <v>4.0769230769230766</v>
      </c>
      <c r="AD684" s="10"/>
      <c r="AE684" s="11"/>
      <c r="AF684" s="11"/>
    </row>
    <row r="685" spans="2:33" x14ac:dyDescent="0.45">
      <c r="B685" s="49" t="s">
        <v>140</v>
      </c>
      <c r="C685" s="49" t="s">
        <v>141</v>
      </c>
      <c r="D685" s="59" t="s">
        <v>13</v>
      </c>
      <c r="E685" s="49" t="s">
        <v>6</v>
      </c>
      <c r="F685" s="7">
        <v>28</v>
      </c>
      <c r="G685" s="7">
        <f t="shared" si="322"/>
        <v>28</v>
      </c>
      <c r="H685" s="7">
        <v>27</v>
      </c>
      <c r="I685" s="16">
        <f t="shared" si="325"/>
        <v>0.9642857142857143</v>
      </c>
      <c r="J685" s="1">
        <v>27</v>
      </c>
      <c r="K685" s="87">
        <f t="shared" si="326"/>
        <v>0.9642857142857143</v>
      </c>
      <c r="L685" s="2">
        <v>0</v>
      </c>
      <c r="M685" s="44">
        <f t="shared" si="327"/>
        <v>0</v>
      </c>
      <c r="N685" s="2">
        <v>0</v>
      </c>
      <c r="O685" s="2">
        <v>0</v>
      </c>
      <c r="P685" s="11">
        <v>0</v>
      </c>
      <c r="Q685" s="2">
        <v>0</v>
      </c>
      <c r="R685" s="2">
        <v>1</v>
      </c>
      <c r="S685" s="2">
        <v>0</v>
      </c>
      <c r="T685" s="2">
        <v>1</v>
      </c>
      <c r="U685" s="11">
        <v>0</v>
      </c>
      <c r="V685" s="44">
        <f t="shared" si="328"/>
        <v>0</v>
      </c>
      <c r="W685" s="1">
        <v>0</v>
      </c>
      <c r="X685" s="1">
        <v>0</v>
      </c>
      <c r="Y685" s="1">
        <v>3</v>
      </c>
      <c r="Z685" s="1">
        <v>12</v>
      </c>
      <c r="AA685" s="1">
        <v>10</v>
      </c>
      <c r="AB685" s="1">
        <v>2</v>
      </c>
      <c r="AC685" s="19">
        <f t="shared" si="329"/>
        <v>3.5925925925925926</v>
      </c>
      <c r="AD685" s="10"/>
      <c r="AE685" s="11"/>
      <c r="AF685" s="11"/>
    </row>
    <row r="686" spans="2:33" x14ac:dyDescent="0.45">
      <c r="B686" s="49" t="s">
        <v>140</v>
      </c>
      <c r="C686" s="49" t="s">
        <v>141</v>
      </c>
      <c r="D686" s="59" t="s">
        <v>13</v>
      </c>
      <c r="E686" s="49" t="s">
        <v>7</v>
      </c>
      <c r="F686" s="7">
        <v>47</v>
      </c>
      <c r="G686" s="7">
        <f t="shared" si="322"/>
        <v>45</v>
      </c>
      <c r="H686" s="7">
        <v>44</v>
      </c>
      <c r="I686" s="16">
        <f t="shared" si="325"/>
        <v>0.97777777777777775</v>
      </c>
      <c r="J686" s="1">
        <v>44</v>
      </c>
      <c r="K686" s="87">
        <f t="shared" si="326"/>
        <v>0.97777777777777775</v>
      </c>
      <c r="L686" s="2">
        <v>0</v>
      </c>
      <c r="M686" s="44">
        <f t="shared" si="327"/>
        <v>0</v>
      </c>
      <c r="N686" s="2">
        <v>0</v>
      </c>
      <c r="O686" s="2">
        <v>0</v>
      </c>
      <c r="P686" s="11">
        <v>2</v>
      </c>
      <c r="Q686" s="2">
        <v>0</v>
      </c>
      <c r="R686" s="2">
        <v>1</v>
      </c>
      <c r="S686" s="2">
        <v>0</v>
      </c>
      <c r="T686" s="2">
        <v>1</v>
      </c>
      <c r="U686" s="11">
        <v>0</v>
      </c>
      <c r="V686" s="44">
        <f t="shared" si="328"/>
        <v>0</v>
      </c>
      <c r="W686" s="1">
        <v>0</v>
      </c>
      <c r="X686" s="1">
        <v>0</v>
      </c>
      <c r="Y686" s="1">
        <v>7</v>
      </c>
      <c r="Z686" s="1">
        <v>13</v>
      </c>
      <c r="AA686" s="1">
        <v>16</v>
      </c>
      <c r="AB686" s="1">
        <v>8</v>
      </c>
      <c r="AC686" s="19">
        <f t="shared" si="329"/>
        <v>3.4318181818181817</v>
      </c>
      <c r="AD686" s="10"/>
      <c r="AE686" s="11"/>
      <c r="AF686" s="11"/>
    </row>
    <row r="687" spans="2:33" x14ac:dyDescent="0.45">
      <c r="B687" s="49" t="s">
        <v>140</v>
      </c>
      <c r="C687" s="49" t="s">
        <v>141</v>
      </c>
      <c r="D687" s="59" t="s">
        <v>13</v>
      </c>
      <c r="E687" s="49" t="s">
        <v>8</v>
      </c>
      <c r="F687" s="7">
        <v>32</v>
      </c>
      <c r="G687" s="7">
        <f t="shared" si="322"/>
        <v>31</v>
      </c>
      <c r="H687" s="7">
        <v>30</v>
      </c>
      <c r="I687" s="16">
        <f t="shared" si="325"/>
        <v>0.967741935483871</v>
      </c>
      <c r="J687" s="1">
        <v>30</v>
      </c>
      <c r="K687" s="87">
        <f t="shared" si="326"/>
        <v>0.967741935483871</v>
      </c>
      <c r="L687" s="2">
        <v>0</v>
      </c>
      <c r="M687" s="44">
        <f t="shared" si="327"/>
        <v>0</v>
      </c>
      <c r="N687" s="2">
        <v>0</v>
      </c>
      <c r="O687" s="2">
        <v>0</v>
      </c>
      <c r="P687" s="11">
        <v>1</v>
      </c>
      <c r="Q687" s="2">
        <v>0</v>
      </c>
      <c r="R687" s="2">
        <v>1</v>
      </c>
      <c r="S687" s="2">
        <v>0</v>
      </c>
      <c r="T687" s="2">
        <v>1</v>
      </c>
      <c r="U687" s="11">
        <v>0</v>
      </c>
      <c r="V687" s="44">
        <f t="shared" si="328"/>
        <v>0</v>
      </c>
      <c r="W687" s="1">
        <v>0</v>
      </c>
      <c r="X687" s="1">
        <v>0</v>
      </c>
      <c r="Y687" s="1">
        <v>1</v>
      </c>
      <c r="Z687" s="1">
        <v>9</v>
      </c>
      <c r="AA687" s="1">
        <v>7</v>
      </c>
      <c r="AB687" s="1">
        <v>13</v>
      </c>
      <c r="AC687" s="19">
        <f t="shared" si="329"/>
        <v>2.9333333333333331</v>
      </c>
      <c r="AD687" s="10"/>
      <c r="AE687" s="11"/>
      <c r="AF687" s="11"/>
    </row>
    <row r="688" spans="2:33" s="5" customFormat="1" x14ac:dyDescent="0.45">
      <c r="B688" s="2"/>
      <c r="C688" s="2"/>
      <c r="D688" s="58"/>
      <c r="E688" s="2"/>
      <c r="F688" s="8"/>
      <c r="G688" s="7">
        <f t="shared" si="322"/>
        <v>0</v>
      </c>
      <c r="H688" s="8"/>
      <c r="I688" s="16"/>
      <c r="J688" s="2"/>
      <c r="K688" s="87"/>
      <c r="L688" s="2"/>
      <c r="M688" s="44"/>
      <c r="N688" s="2"/>
      <c r="O688" s="2"/>
      <c r="P688" s="11"/>
      <c r="Q688" s="2"/>
      <c r="R688" s="2"/>
      <c r="S688" s="2"/>
      <c r="T688" s="2"/>
      <c r="U688" s="11"/>
      <c r="V688" s="44"/>
      <c r="W688" s="2"/>
      <c r="X688" s="2"/>
      <c r="Y688" s="2"/>
      <c r="Z688" s="2"/>
      <c r="AA688" s="2"/>
      <c r="AB688" s="2"/>
      <c r="AC688" s="40"/>
      <c r="AD688" s="41"/>
      <c r="AE688" s="2"/>
      <c r="AF688" s="2"/>
      <c r="AG688" s="24"/>
    </row>
    <row r="689" spans="2:33" x14ac:dyDescent="0.45">
      <c r="B689" s="1" t="s">
        <v>144</v>
      </c>
      <c r="C689" s="1" t="s">
        <v>145</v>
      </c>
      <c r="D689" s="57" t="s">
        <v>2</v>
      </c>
      <c r="E689" s="1" t="s">
        <v>3</v>
      </c>
      <c r="F689" s="7">
        <v>12</v>
      </c>
      <c r="G689" s="7">
        <f t="shared" si="322"/>
        <v>12</v>
      </c>
      <c r="H689" s="7">
        <v>12</v>
      </c>
      <c r="I689" s="16">
        <f t="shared" si="319"/>
        <v>1</v>
      </c>
      <c r="J689" s="1">
        <v>12</v>
      </c>
      <c r="K689" s="87">
        <f t="shared" si="320"/>
        <v>1</v>
      </c>
      <c r="L689" s="2">
        <v>0</v>
      </c>
      <c r="M689" s="44">
        <f t="shared" si="321"/>
        <v>0</v>
      </c>
      <c r="N689" s="2">
        <v>0</v>
      </c>
      <c r="O689" s="2">
        <v>0</v>
      </c>
      <c r="P689" s="11">
        <v>0</v>
      </c>
      <c r="Q689" s="2">
        <v>0</v>
      </c>
      <c r="R689" s="2">
        <v>0</v>
      </c>
      <c r="S689" s="2">
        <v>0</v>
      </c>
      <c r="T689" s="2">
        <v>0</v>
      </c>
      <c r="U689" s="11">
        <v>0</v>
      </c>
      <c r="V689" s="44">
        <f t="shared" si="323"/>
        <v>0</v>
      </c>
      <c r="W689" s="1">
        <v>0</v>
      </c>
      <c r="X689" s="1">
        <v>0</v>
      </c>
      <c r="Y689" s="1">
        <v>6</v>
      </c>
      <c r="Z689" s="1">
        <v>5</v>
      </c>
      <c r="AA689" s="1">
        <v>1</v>
      </c>
      <c r="AB689" s="1">
        <v>0</v>
      </c>
      <c r="AC689" s="19">
        <f t="shared" si="324"/>
        <v>4.416666666666667</v>
      </c>
      <c r="AD689" s="10">
        <v>6</v>
      </c>
      <c r="AE689" s="11" t="s">
        <v>1102</v>
      </c>
      <c r="AF689" s="11"/>
    </row>
    <row r="690" spans="2:33" x14ac:dyDescent="0.45">
      <c r="B690" s="1" t="s">
        <v>144</v>
      </c>
      <c r="C690" s="1" t="s">
        <v>145</v>
      </c>
      <c r="D690" s="57" t="s">
        <v>2</v>
      </c>
      <c r="E690" s="1" t="s">
        <v>4</v>
      </c>
      <c r="F690" s="7">
        <v>7</v>
      </c>
      <c r="G690" s="7">
        <f t="shared" si="322"/>
        <v>7</v>
      </c>
      <c r="H690" s="7">
        <v>6</v>
      </c>
      <c r="I690" s="16">
        <f t="shared" si="319"/>
        <v>0.8571428571428571</v>
      </c>
      <c r="J690" s="1">
        <v>6</v>
      </c>
      <c r="K690" s="87">
        <f t="shared" si="320"/>
        <v>0.8571428571428571</v>
      </c>
      <c r="L690" s="2">
        <v>0</v>
      </c>
      <c r="M690" s="44">
        <f t="shared" si="321"/>
        <v>0</v>
      </c>
      <c r="N690" s="2">
        <v>0</v>
      </c>
      <c r="O690" s="2">
        <v>0</v>
      </c>
      <c r="P690" s="11">
        <v>0</v>
      </c>
      <c r="Q690" s="2">
        <v>0</v>
      </c>
      <c r="R690" s="2">
        <v>1</v>
      </c>
      <c r="S690" s="2">
        <v>0</v>
      </c>
      <c r="T690" s="2">
        <v>1</v>
      </c>
      <c r="U690" s="11">
        <v>0</v>
      </c>
      <c r="V690" s="44">
        <f t="shared" si="323"/>
        <v>0</v>
      </c>
      <c r="W690" s="1">
        <v>0</v>
      </c>
      <c r="X690" s="1">
        <v>0</v>
      </c>
      <c r="Y690" s="1">
        <v>3</v>
      </c>
      <c r="Z690" s="1">
        <v>1</v>
      </c>
      <c r="AA690" s="1">
        <v>2</v>
      </c>
      <c r="AB690" s="1">
        <v>0</v>
      </c>
      <c r="AC690" s="19">
        <f t="shared" si="324"/>
        <v>4.166666666666667</v>
      </c>
      <c r="AD690" s="10"/>
      <c r="AE690" s="11"/>
      <c r="AF690" s="11"/>
    </row>
    <row r="691" spans="2:33" x14ac:dyDescent="0.45">
      <c r="B691" s="1" t="s">
        <v>144</v>
      </c>
      <c r="C691" s="1" t="s">
        <v>145</v>
      </c>
      <c r="D691" s="57" t="s">
        <v>2</v>
      </c>
      <c r="E691" s="1" t="s">
        <v>6</v>
      </c>
      <c r="F691" s="7">
        <v>39</v>
      </c>
      <c r="G691" s="7">
        <f t="shared" si="322"/>
        <v>37</v>
      </c>
      <c r="H691" s="7">
        <v>35</v>
      </c>
      <c r="I691" s="16">
        <f t="shared" si="319"/>
        <v>0.94594594594594594</v>
      </c>
      <c r="J691" s="1">
        <v>35</v>
      </c>
      <c r="K691" s="87">
        <f t="shared" si="320"/>
        <v>0.94594594594594594</v>
      </c>
      <c r="L691" s="2">
        <v>0</v>
      </c>
      <c r="M691" s="44">
        <f t="shared" si="321"/>
        <v>0</v>
      </c>
      <c r="N691" s="2">
        <v>0</v>
      </c>
      <c r="O691" s="2">
        <v>0</v>
      </c>
      <c r="P691" s="11">
        <v>2</v>
      </c>
      <c r="Q691" s="2">
        <v>0</v>
      </c>
      <c r="R691" s="2">
        <v>2</v>
      </c>
      <c r="S691" s="2">
        <v>2</v>
      </c>
      <c r="T691" s="2">
        <v>0</v>
      </c>
      <c r="U691" s="11">
        <v>0</v>
      </c>
      <c r="V691" s="44">
        <f t="shared" si="323"/>
        <v>0</v>
      </c>
      <c r="W691" s="1">
        <v>0</v>
      </c>
      <c r="X691" s="1">
        <v>0</v>
      </c>
      <c r="Y691" s="1">
        <v>5</v>
      </c>
      <c r="Z691" s="1">
        <v>15</v>
      </c>
      <c r="AA691" s="1">
        <v>11</v>
      </c>
      <c r="AB691" s="1">
        <v>4</v>
      </c>
      <c r="AC691" s="19">
        <f t="shared" si="324"/>
        <v>3.6</v>
      </c>
      <c r="AD691" s="10"/>
      <c r="AE691" s="11"/>
      <c r="AF691" s="11"/>
    </row>
    <row r="692" spans="2:33" x14ac:dyDescent="0.45">
      <c r="B692" s="1" t="s">
        <v>144</v>
      </c>
      <c r="C692" s="1" t="s">
        <v>145</v>
      </c>
      <c r="D692" s="57" t="s">
        <v>2</v>
      </c>
      <c r="E692" s="1" t="s">
        <v>7</v>
      </c>
      <c r="F692" s="7">
        <v>2</v>
      </c>
      <c r="G692" s="7">
        <f t="shared" si="322"/>
        <v>2</v>
      </c>
      <c r="H692" s="7">
        <v>1</v>
      </c>
      <c r="I692" s="16">
        <f t="shared" si="319"/>
        <v>0.5</v>
      </c>
      <c r="J692" s="1">
        <v>0</v>
      </c>
      <c r="K692" s="87">
        <f t="shared" si="320"/>
        <v>0</v>
      </c>
      <c r="L692" s="2">
        <v>1</v>
      </c>
      <c r="M692" s="44">
        <f t="shared" si="321"/>
        <v>0.5</v>
      </c>
      <c r="N692" s="2">
        <v>0</v>
      </c>
      <c r="O692" s="2">
        <v>0</v>
      </c>
      <c r="P692" s="11">
        <v>0</v>
      </c>
      <c r="Q692" s="2">
        <v>0</v>
      </c>
      <c r="R692" s="2">
        <v>1</v>
      </c>
      <c r="S692" s="2">
        <v>1</v>
      </c>
      <c r="T692" s="2">
        <v>0</v>
      </c>
      <c r="U692" s="11">
        <v>0</v>
      </c>
      <c r="V692" s="44">
        <f t="shared" si="323"/>
        <v>0</v>
      </c>
      <c r="W692" s="1">
        <v>0</v>
      </c>
      <c r="X692" s="1">
        <v>0</v>
      </c>
      <c r="Y692" s="1">
        <v>0</v>
      </c>
      <c r="Z692" s="1">
        <v>0</v>
      </c>
      <c r="AA692" s="1">
        <v>1</v>
      </c>
      <c r="AB692" s="1">
        <v>0</v>
      </c>
      <c r="AC692" s="19">
        <f t="shared" si="324"/>
        <v>3</v>
      </c>
      <c r="AD692" s="10"/>
      <c r="AE692" s="11"/>
      <c r="AF692" s="11"/>
    </row>
    <row r="693" spans="2:33" x14ac:dyDescent="0.45">
      <c r="B693" s="1" t="s">
        <v>144</v>
      </c>
      <c r="C693" s="1" t="s">
        <v>145</v>
      </c>
      <c r="D693" s="57" t="s">
        <v>2</v>
      </c>
      <c r="E693" s="1" t="s">
        <v>8</v>
      </c>
      <c r="F693" s="7">
        <v>13</v>
      </c>
      <c r="G693" s="7">
        <f t="shared" si="322"/>
        <v>9</v>
      </c>
      <c r="H693" s="7">
        <v>7</v>
      </c>
      <c r="I693" s="16">
        <f t="shared" si="319"/>
        <v>0.77777777777777779</v>
      </c>
      <c r="J693" s="1">
        <v>7</v>
      </c>
      <c r="K693" s="87">
        <f t="shared" si="320"/>
        <v>0.77777777777777779</v>
      </c>
      <c r="L693" s="2">
        <v>0</v>
      </c>
      <c r="M693" s="44">
        <f t="shared" si="321"/>
        <v>0</v>
      </c>
      <c r="N693" s="2">
        <v>0</v>
      </c>
      <c r="O693" s="2">
        <v>0</v>
      </c>
      <c r="P693" s="11">
        <v>4</v>
      </c>
      <c r="Q693" s="2">
        <v>0</v>
      </c>
      <c r="R693" s="2">
        <v>2</v>
      </c>
      <c r="S693" s="2">
        <v>2</v>
      </c>
      <c r="T693" s="2">
        <v>0</v>
      </c>
      <c r="U693" s="11">
        <v>0</v>
      </c>
      <c r="V693" s="44">
        <f t="shared" si="323"/>
        <v>0</v>
      </c>
      <c r="W693" s="1">
        <v>0</v>
      </c>
      <c r="X693" s="1">
        <v>0</v>
      </c>
      <c r="Y693" s="1">
        <v>1</v>
      </c>
      <c r="Z693" s="1">
        <v>3</v>
      </c>
      <c r="AA693" s="1">
        <v>3</v>
      </c>
      <c r="AB693" s="1">
        <v>0</v>
      </c>
      <c r="AC693" s="19">
        <f t="shared" si="324"/>
        <v>3.7142857142857144</v>
      </c>
      <c r="AD693" s="10"/>
      <c r="AE693" s="11"/>
      <c r="AF693" s="11"/>
    </row>
    <row r="694" spans="2:33" s="5" customFormat="1" x14ac:dyDescent="0.45">
      <c r="B694" s="2"/>
      <c r="C694" s="2"/>
      <c r="D694" s="58"/>
      <c r="E694" s="2"/>
      <c r="F694" s="8"/>
      <c r="G694" s="7">
        <f t="shared" si="322"/>
        <v>0</v>
      </c>
      <c r="H694" s="8"/>
      <c r="I694" s="16"/>
      <c r="J694" s="2"/>
      <c r="K694" s="87"/>
      <c r="L694" s="2"/>
      <c r="M694" s="44"/>
      <c r="N694" s="2"/>
      <c r="O694" s="2"/>
      <c r="P694" s="11"/>
      <c r="Q694" s="2"/>
      <c r="R694" s="2"/>
      <c r="S694" s="2"/>
      <c r="T694" s="2"/>
      <c r="U694" s="11"/>
      <c r="V694" s="44"/>
      <c r="W694" s="2"/>
      <c r="X694" s="2"/>
      <c r="Y694" s="2"/>
      <c r="Z694" s="2"/>
      <c r="AA694" s="2"/>
      <c r="AB694" s="2"/>
      <c r="AC694" s="40"/>
      <c r="AD694" s="41"/>
      <c r="AE694" s="2"/>
      <c r="AF694" s="2"/>
      <c r="AG694" s="24"/>
    </row>
    <row r="695" spans="2:33" x14ac:dyDescent="0.45">
      <c r="B695" s="1" t="s">
        <v>344</v>
      </c>
      <c r="C695" s="1" t="s">
        <v>345</v>
      </c>
      <c r="D695" s="57" t="s">
        <v>2</v>
      </c>
      <c r="E695" s="1" t="s">
        <v>3</v>
      </c>
      <c r="F695" s="7">
        <v>15</v>
      </c>
      <c r="G695" s="7">
        <f t="shared" si="322"/>
        <v>15</v>
      </c>
      <c r="H695" s="7">
        <v>15</v>
      </c>
      <c r="I695" s="16">
        <f t="shared" ref="I695:I745" si="330">H695/G695</f>
        <v>1</v>
      </c>
      <c r="J695" s="1">
        <v>15</v>
      </c>
      <c r="K695" s="87">
        <f t="shared" ref="K695:K745" si="331">J695/G695</f>
        <v>1</v>
      </c>
      <c r="L695" s="2">
        <v>0</v>
      </c>
      <c r="M695" s="44">
        <f t="shared" ref="M695:M745" si="332">L695/G695</f>
        <v>0</v>
      </c>
      <c r="N695" s="2">
        <v>0</v>
      </c>
      <c r="O695" s="2">
        <v>0</v>
      </c>
      <c r="P695" s="11">
        <v>0</v>
      </c>
      <c r="Q695" s="2">
        <v>0</v>
      </c>
      <c r="R695" s="2">
        <v>0</v>
      </c>
      <c r="S695" s="2">
        <v>0</v>
      </c>
      <c r="T695" s="2">
        <v>0</v>
      </c>
      <c r="U695" s="11">
        <v>0</v>
      </c>
      <c r="V695" s="44">
        <f t="shared" si="323"/>
        <v>0</v>
      </c>
      <c r="W695" s="1">
        <v>0</v>
      </c>
      <c r="X695" s="1">
        <v>0</v>
      </c>
      <c r="Y695" s="1">
        <v>0</v>
      </c>
      <c r="Z695" s="1">
        <v>4</v>
      </c>
      <c r="AA695" s="1">
        <v>9</v>
      </c>
      <c r="AB695" s="1">
        <v>2</v>
      </c>
      <c r="AC695" s="19">
        <f t="shared" si="324"/>
        <v>3.1333333333333333</v>
      </c>
      <c r="AD695" s="10">
        <v>6</v>
      </c>
      <c r="AE695" s="11" t="s">
        <v>1102</v>
      </c>
      <c r="AF695" s="11"/>
    </row>
    <row r="696" spans="2:33" x14ac:dyDescent="0.45">
      <c r="B696" s="1" t="s">
        <v>344</v>
      </c>
      <c r="C696" s="1" t="s">
        <v>345</v>
      </c>
      <c r="D696" s="57" t="s">
        <v>2</v>
      </c>
      <c r="E696" s="1" t="s">
        <v>4</v>
      </c>
      <c r="F696" s="7">
        <v>3</v>
      </c>
      <c r="G696" s="7">
        <f t="shared" si="322"/>
        <v>3</v>
      </c>
      <c r="H696" s="7">
        <v>3</v>
      </c>
      <c r="I696" s="16">
        <f t="shared" si="330"/>
        <v>1</v>
      </c>
      <c r="J696" s="1">
        <v>3</v>
      </c>
      <c r="K696" s="87">
        <f t="shared" si="331"/>
        <v>1</v>
      </c>
      <c r="L696" s="2">
        <v>0</v>
      </c>
      <c r="M696" s="44">
        <f t="shared" si="332"/>
        <v>0</v>
      </c>
      <c r="N696" s="2">
        <v>0</v>
      </c>
      <c r="O696" s="2">
        <v>0</v>
      </c>
      <c r="P696" s="11">
        <v>0</v>
      </c>
      <c r="Q696" s="2">
        <v>0</v>
      </c>
      <c r="R696" s="2">
        <v>0</v>
      </c>
      <c r="S696" s="2">
        <v>0</v>
      </c>
      <c r="T696" s="2">
        <v>0</v>
      </c>
      <c r="U696" s="11">
        <v>0</v>
      </c>
      <c r="V696" s="44">
        <f t="shared" si="323"/>
        <v>0</v>
      </c>
      <c r="W696" s="1">
        <v>0</v>
      </c>
      <c r="X696" s="1">
        <v>0</v>
      </c>
      <c r="Y696" s="1">
        <v>3</v>
      </c>
      <c r="Z696" s="1">
        <v>0</v>
      </c>
      <c r="AA696" s="1">
        <v>0</v>
      </c>
      <c r="AB696" s="1">
        <v>0</v>
      </c>
      <c r="AC696" s="19">
        <f t="shared" si="324"/>
        <v>5</v>
      </c>
      <c r="AD696" s="10"/>
      <c r="AE696" s="11"/>
      <c r="AF696" s="11"/>
    </row>
    <row r="697" spans="2:33" x14ac:dyDescent="0.45">
      <c r="B697" s="1" t="s">
        <v>344</v>
      </c>
      <c r="C697" s="1" t="s">
        <v>345</v>
      </c>
      <c r="D697" s="57" t="s">
        <v>2</v>
      </c>
      <c r="E697" s="1" t="s">
        <v>5</v>
      </c>
      <c r="F697" s="7">
        <v>10</v>
      </c>
      <c r="G697" s="7">
        <f t="shared" si="322"/>
        <v>10</v>
      </c>
      <c r="H697" s="7">
        <v>10</v>
      </c>
      <c r="I697" s="16">
        <f t="shared" si="330"/>
        <v>1</v>
      </c>
      <c r="J697" s="1">
        <v>10</v>
      </c>
      <c r="K697" s="87">
        <f t="shared" si="331"/>
        <v>1</v>
      </c>
      <c r="L697" s="2">
        <v>0</v>
      </c>
      <c r="M697" s="44">
        <f t="shared" si="332"/>
        <v>0</v>
      </c>
      <c r="N697" s="2">
        <v>0</v>
      </c>
      <c r="O697" s="2">
        <v>0</v>
      </c>
      <c r="P697" s="11">
        <v>0</v>
      </c>
      <c r="Q697" s="2">
        <v>0</v>
      </c>
      <c r="R697" s="2">
        <v>0</v>
      </c>
      <c r="S697" s="2">
        <v>0</v>
      </c>
      <c r="T697" s="2">
        <v>0</v>
      </c>
      <c r="U697" s="11">
        <v>0</v>
      </c>
      <c r="V697" s="44">
        <f t="shared" si="323"/>
        <v>0</v>
      </c>
      <c r="W697" s="1">
        <v>0</v>
      </c>
      <c r="X697" s="1">
        <v>0</v>
      </c>
      <c r="Y697" s="1">
        <v>1</v>
      </c>
      <c r="Z697" s="1">
        <v>3</v>
      </c>
      <c r="AA697" s="1">
        <v>5</v>
      </c>
      <c r="AB697" s="1">
        <v>1</v>
      </c>
      <c r="AC697" s="19">
        <f t="shared" si="324"/>
        <v>3.4</v>
      </c>
      <c r="AD697" s="10"/>
      <c r="AE697" s="11"/>
      <c r="AF697" s="11"/>
    </row>
    <row r="698" spans="2:33" x14ac:dyDescent="0.45">
      <c r="B698" s="1" t="s">
        <v>344</v>
      </c>
      <c r="C698" s="1" t="s">
        <v>345</v>
      </c>
      <c r="D698" s="57" t="s">
        <v>2</v>
      </c>
      <c r="E698" s="1" t="s">
        <v>6</v>
      </c>
      <c r="F698" s="7">
        <v>12</v>
      </c>
      <c r="G698" s="7">
        <f t="shared" si="322"/>
        <v>12</v>
      </c>
      <c r="H698" s="7">
        <v>11</v>
      </c>
      <c r="I698" s="16">
        <f t="shared" si="330"/>
        <v>0.91666666666666663</v>
      </c>
      <c r="J698" s="1">
        <v>11</v>
      </c>
      <c r="K698" s="87">
        <f t="shared" si="331"/>
        <v>0.91666666666666663</v>
      </c>
      <c r="L698" s="2">
        <v>0</v>
      </c>
      <c r="M698" s="44">
        <f t="shared" si="332"/>
        <v>0</v>
      </c>
      <c r="N698" s="2">
        <v>0</v>
      </c>
      <c r="O698" s="2">
        <v>0</v>
      </c>
      <c r="P698" s="11">
        <v>0</v>
      </c>
      <c r="Q698" s="2">
        <v>0</v>
      </c>
      <c r="R698" s="2">
        <v>1</v>
      </c>
      <c r="S698" s="2">
        <v>1</v>
      </c>
      <c r="T698" s="2">
        <v>0</v>
      </c>
      <c r="U698" s="11">
        <v>0</v>
      </c>
      <c r="V698" s="44">
        <f t="shared" si="323"/>
        <v>0</v>
      </c>
      <c r="W698" s="1">
        <v>0</v>
      </c>
      <c r="X698" s="1">
        <v>0</v>
      </c>
      <c r="Y698" s="1">
        <v>1</v>
      </c>
      <c r="Z698" s="1">
        <v>4</v>
      </c>
      <c r="AA698" s="1">
        <v>3</v>
      </c>
      <c r="AB698" s="1">
        <v>3</v>
      </c>
      <c r="AC698" s="19">
        <f t="shared" si="324"/>
        <v>3.2727272727272729</v>
      </c>
      <c r="AD698" s="10"/>
      <c r="AE698" s="11"/>
      <c r="AF698" s="11"/>
    </row>
    <row r="699" spans="2:33" x14ac:dyDescent="0.45">
      <c r="B699" s="1" t="s">
        <v>344</v>
      </c>
      <c r="C699" s="1" t="s">
        <v>345</v>
      </c>
      <c r="D699" s="57" t="s">
        <v>2</v>
      </c>
      <c r="E699" s="1" t="s">
        <v>7</v>
      </c>
      <c r="F699" s="7">
        <v>16</v>
      </c>
      <c r="G699" s="7">
        <f t="shared" si="322"/>
        <v>16</v>
      </c>
      <c r="H699" s="7">
        <v>16</v>
      </c>
      <c r="I699" s="16">
        <f t="shared" si="330"/>
        <v>1</v>
      </c>
      <c r="J699" s="1">
        <v>15</v>
      </c>
      <c r="K699" s="87">
        <f t="shared" si="331"/>
        <v>0.9375</v>
      </c>
      <c r="L699" s="2">
        <v>1</v>
      </c>
      <c r="M699" s="44">
        <f t="shared" si="332"/>
        <v>6.25E-2</v>
      </c>
      <c r="N699" s="2">
        <v>0</v>
      </c>
      <c r="O699" s="2">
        <v>0</v>
      </c>
      <c r="P699" s="11">
        <v>0</v>
      </c>
      <c r="Q699" s="2">
        <v>0</v>
      </c>
      <c r="R699" s="2">
        <v>0</v>
      </c>
      <c r="S699" s="2">
        <v>0</v>
      </c>
      <c r="T699" s="2">
        <v>0</v>
      </c>
      <c r="U699" s="11">
        <v>0</v>
      </c>
      <c r="V699" s="44">
        <f t="shared" si="323"/>
        <v>0</v>
      </c>
      <c r="W699" s="1">
        <v>0</v>
      </c>
      <c r="X699" s="1">
        <v>0</v>
      </c>
      <c r="Y699" s="1">
        <v>1</v>
      </c>
      <c r="Z699" s="1">
        <v>2</v>
      </c>
      <c r="AA699" s="1">
        <v>4</v>
      </c>
      <c r="AB699" s="1">
        <v>9</v>
      </c>
      <c r="AC699" s="19">
        <f t="shared" si="324"/>
        <v>2.6875</v>
      </c>
      <c r="AD699" s="10"/>
      <c r="AE699" s="11"/>
      <c r="AF699" s="11"/>
    </row>
    <row r="700" spans="2:33" x14ac:dyDescent="0.45">
      <c r="B700" s="1" t="s">
        <v>344</v>
      </c>
      <c r="C700" s="1" t="s">
        <v>345</v>
      </c>
      <c r="D700" s="57" t="s">
        <v>2</v>
      </c>
      <c r="E700" s="1" t="s">
        <v>8</v>
      </c>
      <c r="F700" s="7">
        <v>4</v>
      </c>
      <c r="G700" s="7">
        <f t="shared" si="322"/>
        <v>3</v>
      </c>
      <c r="H700" s="7">
        <v>3</v>
      </c>
      <c r="I700" s="16">
        <f t="shared" si="330"/>
        <v>1</v>
      </c>
      <c r="J700" s="1">
        <v>3</v>
      </c>
      <c r="K700" s="87">
        <f t="shared" si="331"/>
        <v>1</v>
      </c>
      <c r="L700" s="2">
        <v>0</v>
      </c>
      <c r="M700" s="44">
        <f t="shared" si="332"/>
        <v>0</v>
      </c>
      <c r="N700" s="2">
        <v>0</v>
      </c>
      <c r="O700" s="2">
        <v>0</v>
      </c>
      <c r="P700" s="11">
        <v>1</v>
      </c>
      <c r="Q700" s="2">
        <v>0</v>
      </c>
      <c r="R700" s="2">
        <v>0</v>
      </c>
      <c r="S700" s="2">
        <v>0</v>
      </c>
      <c r="T700" s="2">
        <v>0</v>
      </c>
      <c r="U700" s="11">
        <v>0</v>
      </c>
      <c r="V700" s="44">
        <f t="shared" si="323"/>
        <v>0</v>
      </c>
      <c r="W700" s="1">
        <v>0</v>
      </c>
      <c r="X700" s="1">
        <v>0</v>
      </c>
      <c r="Y700" s="1">
        <v>0</v>
      </c>
      <c r="Z700" s="1">
        <v>1</v>
      </c>
      <c r="AA700" s="1">
        <v>2</v>
      </c>
      <c r="AB700" s="1">
        <v>0</v>
      </c>
      <c r="AC700" s="19">
        <f t="shared" si="324"/>
        <v>3.3333333333333335</v>
      </c>
      <c r="AD700" s="10"/>
      <c r="AE700" s="11"/>
      <c r="AF700" s="11"/>
    </row>
    <row r="701" spans="2:33" s="5" customFormat="1" x14ac:dyDescent="0.45">
      <c r="B701" s="2"/>
      <c r="C701" s="2"/>
      <c r="D701" s="58"/>
      <c r="E701" s="2"/>
      <c r="F701" s="8"/>
      <c r="G701" s="7">
        <f t="shared" si="322"/>
        <v>0</v>
      </c>
      <c r="H701" s="8"/>
      <c r="I701" s="16"/>
      <c r="J701" s="2"/>
      <c r="K701" s="87"/>
      <c r="L701" s="2"/>
      <c r="M701" s="44"/>
      <c r="N701" s="2"/>
      <c r="O701" s="2"/>
      <c r="P701" s="11"/>
      <c r="Q701" s="2"/>
      <c r="R701" s="2"/>
      <c r="S701" s="2"/>
      <c r="T701" s="2"/>
      <c r="U701" s="11"/>
      <c r="V701" s="44"/>
      <c r="W701" s="2"/>
      <c r="X701" s="2"/>
      <c r="Y701" s="2"/>
      <c r="Z701" s="2"/>
      <c r="AA701" s="2"/>
      <c r="AB701" s="2"/>
      <c r="AC701" s="40"/>
      <c r="AD701" s="41"/>
      <c r="AE701" s="2"/>
      <c r="AF701" s="2"/>
      <c r="AG701" s="24"/>
    </row>
    <row r="702" spans="2:33" x14ac:dyDescent="0.45">
      <c r="B702" s="1" t="s">
        <v>346</v>
      </c>
      <c r="C702" s="1" t="s">
        <v>347</v>
      </c>
      <c r="D702" s="57" t="s">
        <v>2</v>
      </c>
      <c r="E702" s="1" t="s">
        <v>3</v>
      </c>
      <c r="F702" s="7">
        <v>17</v>
      </c>
      <c r="G702" s="7">
        <f t="shared" si="322"/>
        <v>17</v>
      </c>
      <c r="H702" s="7">
        <v>16</v>
      </c>
      <c r="I702" s="16">
        <f t="shared" si="330"/>
        <v>0.94117647058823528</v>
      </c>
      <c r="J702" s="1">
        <v>16</v>
      </c>
      <c r="K702" s="87">
        <f t="shared" si="331"/>
        <v>0.94117647058823528</v>
      </c>
      <c r="L702" s="2">
        <v>0</v>
      </c>
      <c r="M702" s="44">
        <f t="shared" si="332"/>
        <v>0</v>
      </c>
      <c r="N702" s="2">
        <v>0</v>
      </c>
      <c r="O702" s="2">
        <v>0</v>
      </c>
      <c r="P702" s="11">
        <v>0</v>
      </c>
      <c r="Q702" s="2">
        <v>0</v>
      </c>
      <c r="R702" s="2">
        <v>1</v>
      </c>
      <c r="S702" s="2">
        <v>0</v>
      </c>
      <c r="T702" s="2">
        <v>1</v>
      </c>
      <c r="U702" s="11">
        <v>0</v>
      </c>
      <c r="V702" s="44">
        <f t="shared" si="323"/>
        <v>0</v>
      </c>
      <c r="W702" s="1">
        <v>0</v>
      </c>
      <c r="X702" s="1">
        <v>0</v>
      </c>
      <c r="Y702" s="1">
        <v>1</v>
      </c>
      <c r="Z702" s="1">
        <v>3</v>
      </c>
      <c r="AA702" s="1">
        <v>8</v>
      </c>
      <c r="AB702" s="1">
        <v>4</v>
      </c>
      <c r="AC702" s="19">
        <f t="shared" si="324"/>
        <v>3.0625</v>
      </c>
      <c r="AD702" s="10">
        <v>6</v>
      </c>
      <c r="AE702" s="11" t="s">
        <v>1108</v>
      </c>
      <c r="AF702" s="11"/>
    </row>
    <row r="703" spans="2:33" x14ac:dyDescent="0.45">
      <c r="B703" s="1" t="s">
        <v>346</v>
      </c>
      <c r="C703" s="1" t="s">
        <v>347</v>
      </c>
      <c r="D703" s="57" t="s">
        <v>2</v>
      </c>
      <c r="E703" s="1" t="s">
        <v>4</v>
      </c>
      <c r="F703" s="7">
        <v>13</v>
      </c>
      <c r="G703" s="7">
        <f t="shared" si="322"/>
        <v>13</v>
      </c>
      <c r="H703" s="7">
        <v>13</v>
      </c>
      <c r="I703" s="16">
        <f t="shared" si="330"/>
        <v>1</v>
      </c>
      <c r="J703" s="1">
        <v>13</v>
      </c>
      <c r="K703" s="87">
        <f t="shared" si="331"/>
        <v>1</v>
      </c>
      <c r="L703" s="2">
        <v>0</v>
      </c>
      <c r="M703" s="44">
        <f t="shared" si="332"/>
        <v>0</v>
      </c>
      <c r="N703" s="2">
        <v>0</v>
      </c>
      <c r="O703" s="2">
        <v>0</v>
      </c>
      <c r="P703" s="11">
        <v>0</v>
      </c>
      <c r="Q703" s="2">
        <v>0</v>
      </c>
      <c r="R703" s="2">
        <v>0</v>
      </c>
      <c r="S703" s="2">
        <v>0</v>
      </c>
      <c r="T703" s="2">
        <v>0</v>
      </c>
      <c r="U703" s="11">
        <v>0</v>
      </c>
      <c r="V703" s="44">
        <f t="shared" si="323"/>
        <v>0</v>
      </c>
      <c r="W703" s="1">
        <v>0</v>
      </c>
      <c r="X703" s="1">
        <v>0</v>
      </c>
      <c r="Y703" s="1">
        <v>0</v>
      </c>
      <c r="Z703" s="1">
        <v>6</v>
      </c>
      <c r="AA703" s="1">
        <v>3</v>
      </c>
      <c r="AB703" s="1">
        <v>4</v>
      </c>
      <c r="AC703" s="19">
        <f t="shared" si="324"/>
        <v>3.1538461538461537</v>
      </c>
      <c r="AD703" s="10"/>
      <c r="AE703" s="11"/>
      <c r="AF703" s="11"/>
    </row>
    <row r="704" spans="2:33" x14ac:dyDescent="0.45">
      <c r="B704" s="1" t="s">
        <v>346</v>
      </c>
      <c r="C704" s="1" t="s">
        <v>347</v>
      </c>
      <c r="D704" s="57" t="s">
        <v>2</v>
      </c>
      <c r="E704" s="1" t="s">
        <v>5</v>
      </c>
      <c r="F704" s="7">
        <v>18</v>
      </c>
      <c r="G704" s="7">
        <f t="shared" si="322"/>
        <v>18</v>
      </c>
      <c r="H704" s="7">
        <v>18</v>
      </c>
      <c r="I704" s="16">
        <f t="shared" si="330"/>
        <v>1</v>
      </c>
      <c r="J704" s="1">
        <v>18</v>
      </c>
      <c r="K704" s="87">
        <f t="shared" si="331"/>
        <v>1</v>
      </c>
      <c r="L704" s="2">
        <v>0</v>
      </c>
      <c r="M704" s="44">
        <f t="shared" si="332"/>
        <v>0</v>
      </c>
      <c r="N704" s="2">
        <v>0</v>
      </c>
      <c r="O704" s="2">
        <v>0</v>
      </c>
      <c r="P704" s="11">
        <v>0</v>
      </c>
      <c r="Q704" s="2">
        <v>0</v>
      </c>
      <c r="R704" s="2">
        <v>0</v>
      </c>
      <c r="S704" s="2">
        <v>0</v>
      </c>
      <c r="T704" s="2">
        <v>0</v>
      </c>
      <c r="U704" s="11">
        <v>0</v>
      </c>
      <c r="V704" s="44">
        <f t="shared" si="323"/>
        <v>0</v>
      </c>
      <c r="W704" s="1">
        <v>0</v>
      </c>
      <c r="X704" s="1">
        <v>0</v>
      </c>
      <c r="Y704" s="1">
        <v>3</v>
      </c>
      <c r="Z704" s="1">
        <v>7</v>
      </c>
      <c r="AA704" s="1">
        <v>6</v>
      </c>
      <c r="AB704" s="1">
        <v>2</v>
      </c>
      <c r="AC704" s="19">
        <f t="shared" si="324"/>
        <v>3.6111111111111112</v>
      </c>
      <c r="AD704" s="10"/>
      <c r="AE704" s="11"/>
      <c r="AF704" s="11"/>
    </row>
    <row r="705" spans="2:33" x14ac:dyDescent="0.45">
      <c r="B705" s="1" t="s">
        <v>346</v>
      </c>
      <c r="C705" s="1" t="s">
        <v>347</v>
      </c>
      <c r="D705" s="57" t="s">
        <v>2</v>
      </c>
      <c r="E705" s="1" t="s">
        <v>6</v>
      </c>
      <c r="F705" s="7">
        <v>13</v>
      </c>
      <c r="G705" s="7">
        <f t="shared" si="322"/>
        <v>13</v>
      </c>
      <c r="H705" s="7">
        <v>13</v>
      </c>
      <c r="I705" s="16">
        <f t="shared" si="330"/>
        <v>1</v>
      </c>
      <c r="J705" s="1">
        <v>13</v>
      </c>
      <c r="K705" s="87">
        <f t="shared" si="331"/>
        <v>1</v>
      </c>
      <c r="L705" s="2">
        <v>0</v>
      </c>
      <c r="M705" s="44">
        <f t="shared" si="332"/>
        <v>0</v>
      </c>
      <c r="N705" s="2">
        <v>0</v>
      </c>
      <c r="O705" s="2">
        <v>0</v>
      </c>
      <c r="P705" s="11">
        <v>0</v>
      </c>
      <c r="Q705" s="2">
        <v>0</v>
      </c>
      <c r="R705" s="2">
        <v>0</v>
      </c>
      <c r="S705" s="2">
        <v>0</v>
      </c>
      <c r="T705" s="2">
        <v>0</v>
      </c>
      <c r="U705" s="11">
        <v>0</v>
      </c>
      <c r="V705" s="44">
        <f t="shared" si="323"/>
        <v>0</v>
      </c>
      <c r="W705" s="1">
        <v>0</v>
      </c>
      <c r="X705" s="1">
        <v>0</v>
      </c>
      <c r="Y705" s="1">
        <v>2</v>
      </c>
      <c r="Z705" s="1">
        <v>3</v>
      </c>
      <c r="AA705" s="1">
        <v>5</v>
      </c>
      <c r="AB705" s="1">
        <v>3</v>
      </c>
      <c r="AC705" s="19">
        <f t="shared" si="324"/>
        <v>3.3076923076923075</v>
      </c>
      <c r="AD705" s="10"/>
      <c r="AE705" s="11"/>
      <c r="AF705" s="11"/>
    </row>
    <row r="706" spans="2:33" s="5" customFormat="1" x14ac:dyDescent="0.45">
      <c r="B706" s="2"/>
      <c r="C706" s="2"/>
      <c r="D706" s="58"/>
      <c r="E706" s="2"/>
      <c r="F706" s="8"/>
      <c r="G706" s="7">
        <f t="shared" si="322"/>
        <v>0</v>
      </c>
      <c r="H706" s="8"/>
      <c r="I706" s="16"/>
      <c r="J706" s="2"/>
      <c r="K706" s="87"/>
      <c r="L706" s="2"/>
      <c r="M706" s="44"/>
      <c r="N706" s="2"/>
      <c r="O706" s="2"/>
      <c r="P706" s="11"/>
      <c r="Q706" s="2"/>
      <c r="R706" s="2"/>
      <c r="S706" s="2"/>
      <c r="T706" s="2"/>
      <c r="U706" s="11"/>
      <c r="V706" s="44"/>
      <c r="W706" s="2"/>
      <c r="X706" s="2"/>
      <c r="Y706" s="2"/>
      <c r="Z706" s="2"/>
      <c r="AA706" s="2"/>
      <c r="AB706" s="2"/>
      <c r="AC706" s="40"/>
      <c r="AD706" s="41"/>
      <c r="AE706" s="2"/>
      <c r="AF706" s="2"/>
      <c r="AG706" s="24"/>
    </row>
    <row r="707" spans="2:33" x14ac:dyDescent="0.45">
      <c r="B707" s="1" t="s">
        <v>350</v>
      </c>
      <c r="C707" s="1" t="s">
        <v>351</v>
      </c>
      <c r="D707" s="57" t="s">
        <v>2</v>
      </c>
      <c r="E707" s="1" t="s">
        <v>3</v>
      </c>
      <c r="F707" s="7">
        <v>88</v>
      </c>
      <c r="G707" s="7">
        <f t="shared" si="322"/>
        <v>88</v>
      </c>
      <c r="H707" s="7">
        <v>83</v>
      </c>
      <c r="I707" s="16">
        <f t="shared" si="330"/>
        <v>0.94318181818181823</v>
      </c>
      <c r="J707" s="1">
        <v>81</v>
      </c>
      <c r="K707" s="87">
        <f t="shared" si="331"/>
        <v>0.92045454545454541</v>
      </c>
      <c r="L707" s="2">
        <v>2</v>
      </c>
      <c r="M707" s="44">
        <f t="shared" si="332"/>
        <v>2.2727272727272728E-2</v>
      </c>
      <c r="N707" s="2">
        <v>0</v>
      </c>
      <c r="O707" s="2">
        <v>0</v>
      </c>
      <c r="P707" s="11">
        <v>0</v>
      </c>
      <c r="Q707" s="2">
        <v>0</v>
      </c>
      <c r="R707" s="2">
        <v>5</v>
      </c>
      <c r="S707" s="2">
        <v>5</v>
      </c>
      <c r="T707" s="2">
        <v>0</v>
      </c>
      <c r="U707" s="11">
        <v>0</v>
      </c>
      <c r="V707" s="44">
        <f t="shared" si="323"/>
        <v>0</v>
      </c>
      <c r="W707" s="1">
        <v>0</v>
      </c>
      <c r="X707" s="1">
        <v>0</v>
      </c>
      <c r="Y707" s="1">
        <v>12</v>
      </c>
      <c r="Z707" s="1">
        <v>27</v>
      </c>
      <c r="AA707" s="1">
        <v>34</v>
      </c>
      <c r="AB707" s="1">
        <v>10</v>
      </c>
      <c r="AC707" s="19">
        <f t="shared" si="324"/>
        <v>3.4939759036144578</v>
      </c>
      <c r="AD707" s="10">
        <v>5</v>
      </c>
      <c r="AE707" s="11" t="s">
        <v>1102</v>
      </c>
      <c r="AF707" s="11"/>
    </row>
    <row r="708" spans="2:33" x14ac:dyDescent="0.45">
      <c r="B708" s="1" t="s">
        <v>350</v>
      </c>
      <c r="C708" s="1" t="s">
        <v>351</v>
      </c>
      <c r="D708" s="57" t="s">
        <v>2</v>
      </c>
      <c r="E708" s="1" t="s">
        <v>4</v>
      </c>
      <c r="F708" s="7">
        <v>32</v>
      </c>
      <c r="G708" s="7">
        <f t="shared" si="322"/>
        <v>32</v>
      </c>
      <c r="H708" s="7">
        <v>30</v>
      </c>
      <c r="I708" s="16">
        <f t="shared" si="330"/>
        <v>0.9375</v>
      </c>
      <c r="J708" s="1">
        <v>25</v>
      </c>
      <c r="K708" s="87">
        <f t="shared" si="331"/>
        <v>0.78125</v>
      </c>
      <c r="L708" s="2">
        <v>5</v>
      </c>
      <c r="M708" s="44">
        <f t="shared" si="332"/>
        <v>0.15625</v>
      </c>
      <c r="N708" s="2">
        <v>0</v>
      </c>
      <c r="O708" s="2">
        <v>0</v>
      </c>
      <c r="P708" s="11">
        <v>0</v>
      </c>
      <c r="Q708" s="2">
        <v>0</v>
      </c>
      <c r="R708" s="2">
        <v>2</v>
      </c>
      <c r="S708" s="2">
        <v>2</v>
      </c>
      <c r="T708" s="2">
        <v>0</v>
      </c>
      <c r="U708" s="11">
        <v>0</v>
      </c>
      <c r="V708" s="44">
        <f t="shared" si="323"/>
        <v>0</v>
      </c>
      <c r="W708" s="1">
        <v>0</v>
      </c>
      <c r="X708" s="1">
        <v>0</v>
      </c>
      <c r="Y708" s="1">
        <v>8</v>
      </c>
      <c r="Z708" s="1">
        <v>7</v>
      </c>
      <c r="AA708" s="1">
        <v>13</v>
      </c>
      <c r="AB708" s="1">
        <v>2</v>
      </c>
      <c r="AC708" s="19">
        <f t="shared" si="324"/>
        <v>3.7</v>
      </c>
      <c r="AD708" s="10"/>
      <c r="AE708" s="11"/>
      <c r="AF708" s="11"/>
    </row>
    <row r="709" spans="2:33" x14ac:dyDescent="0.45">
      <c r="B709" s="1" t="s">
        <v>350</v>
      </c>
      <c r="C709" s="1" t="s">
        <v>351</v>
      </c>
      <c r="D709" s="57" t="s">
        <v>2</v>
      </c>
      <c r="E709" s="1" t="s">
        <v>5</v>
      </c>
      <c r="F709" s="7">
        <v>30</v>
      </c>
      <c r="G709" s="7">
        <f t="shared" si="322"/>
        <v>29</v>
      </c>
      <c r="H709" s="7">
        <v>27</v>
      </c>
      <c r="I709" s="16">
        <f t="shared" si="330"/>
        <v>0.93103448275862066</v>
      </c>
      <c r="J709" s="1">
        <v>25</v>
      </c>
      <c r="K709" s="87">
        <f t="shared" si="331"/>
        <v>0.86206896551724133</v>
      </c>
      <c r="L709" s="2">
        <v>2</v>
      </c>
      <c r="M709" s="44">
        <f t="shared" si="332"/>
        <v>6.8965517241379309E-2</v>
      </c>
      <c r="N709" s="2">
        <v>0</v>
      </c>
      <c r="O709" s="2">
        <v>0</v>
      </c>
      <c r="P709" s="11">
        <v>1</v>
      </c>
      <c r="Q709" s="2">
        <v>0</v>
      </c>
      <c r="R709" s="2">
        <v>2</v>
      </c>
      <c r="S709" s="2">
        <v>2</v>
      </c>
      <c r="T709" s="2">
        <v>0</v>
      </c>
      <c r="U709" s="11">
        <v>0</v>
      </c>
      <c r="V709" s="44">
        <f t="shared" si="323"/>
        <v>0</v>
      </c>
      <c r="W709" s="1">
        <v>0</v>
      </c>
      <c r="X709" s="1">
        <v>0</v>
      </c>
      <c r="Y709" s="1">
        <v>4</v>
      </c>
      <c r="Z709" s="1">
        <v>10</v>
      </c>
      <c r="AA709" s="1">
        <v>13</v>
      </c>
      <c r="AB709" s="1">
        <v>0</v>
      </c>
      <c r="AC709" s="19">
        <f t="shared" si="324"/>
        <v>3.6666666666666665</v>
      </c>
      <c r="AD709" s="10"/>
      <c r="AE709" s="11"/>
      <c r="AF709" s="11"/>
    </row>
    <row r="710" spans="2:33" x14ac:dyDescent="0.45">
      <c r="B710" s="1" t="s">
        <v>350</v>
      </c>
      <c r="C710" s="1" t="s">
        <v>351</v>
      </c>
      <c r="D710" s="57" t="s">
        <v>2</v>
      </c>
      <c r="E710" s="1" t="s">
        <v>6</v>
      </c>
      <c r="F710" s="7">
        <v>31</v>
      </c>
      <c r="G710" s="7">
        <f t="shared" ref="G710:G773" si="333">F710-P710-U710</f>
        <v>31</v>
      </c>
      <c r="H710" s="7">
        <v>26</v>
      </c>
      <c r="I710" s="16">
        <f t="shared" si="330"/>
        <v>0.83870967741935487</v>
      </c>
      <c r="J710" s="1">
        <v>25</v>
      </c>
      <c r="K710" s="87">
        <f t="shared" si="331"/>
        <v>0.80645161290322576</v>
      </c>
      <c r="L710" s="2">
        <v>1</v>
      </c>
      <c r="M710" s="44">
        <f t="shared" si="332"/>
        <v>3.2258064516129031E-2</v>
      </c>
      <c r="N710" s="2">
        <v>0</v>
      </c>
      <c r="O710" s="2">
        <v>0</v>
      </c>
      <c r="P710" s="11">
        <v>0</v>
      </c>
      <c r="Q710" s="2">
        <v>0</v>
      </c>
      <c r="R710" s="2">
        <v>5</v>
      </c>
      <c r="S710" s="2">
        <v>5</v>
      </c>
      <c r="T710" s="2">
        <v>0</v>
      </c>
      <c r="U710" s="11">
        <v>0</v>
      </c>
      <c r="V710" s="44">
        <f t="shared" si="323"/>
        <v>0</v>
      </c>
      <c r="W710" s="1">
        <v>0</v>
      </c>
      <c r="X710" s="1">
        <v>0</v>
      </c>
      <c r="Y710" s="1">
        <v>2</v>
      </c>
      <c r="Z710" s="1">
        <v>8</v>
      </c>
      <c r="AA710" s="1">
        <v>14</v>
      </c>
      <c r="AB710" s="1">
        <v>2</v>
      </c>
      <c r="AC710" s="19">
        <f t="shared" si="324"/>
        <v>3.3846153846153846</v>
      </c>
      <c r="AD710" s="10"/>
      <c r="AE710" s="11"/>
      <c r="AF710" s="11"/>
    </row>
    <row r="711" spans="2:33" x14ac:dyDescent="0.45">
      <c r="B711" s="1" t="s">
        <v>350</v>
      </c>
      <c r="C711" s="1" t="s">
        <v>351</v>
      </c>
      <c r="D711" s="57" t="s">
        <v>2</v>
      </c>
      <c r="E711" s="1" t="s">
        <v>7</v>
      </c>
      <c r="F711" s="7">
        <v>49</v>
      </c>
      <c r="G711" s="7">
        <f t="shared" si="333"/>
        <v>48</v>
      </c>
      <c r="H711" s="7">
        <v>43</v>
      </c>
      <c r="I711" s="16">
        <f t="shared" si="330"/>
        <v>0.89583333333333337</v>
      </c>
      <c r="J711" s="1">
        <v>40</v>
      </c>
      <c r="K711" s="87">
        <f t="shared" si="331"/>
        <v>0.83333333333333337</v>
      </c>
      <c r="L711" s="2">
        <v>3</v>
      </c>
      <c r="M711" s="44">
        <f t="shared" si="332"/>
        <v>6.25E-2</v>
      </c>
      <c r="N711" s="2">
        <v>0</v>
      </c>
      <c r="O711" s="2">
        <v>0</v>
      </c>
      <c r="P711" s="11">
        <v>1</v>
      </c>
      <c r="Q711" s="2">
        <v>0</v>
      </c>
      <c r="R711" s="2">
        <v>5</v>
      </c>
      <c r="S711" s="2">
        <v>4</v>
      </c>
      <c r="T711" s="2">
        <v>1</v>
      </c>
      <c r="U711" s="11">
        <v>0</v>
      </c>
      <c r="V711" s="44">
        <f t="shared" si="323"/>
        <v>0</v>
      </c>
      <c r="W711" s="1">
        <v>0</v>
      </c>
      <c r="X711" s="1">
        <v>0</v>
      </c>
      <c r="Y711" s="1">
        <v>11</v>
      </c>
      <c r="Z711" s="1">
        <v>13</v>
      </c>
      <c r="AA711" s="1">
        <v>17</v>
      </c>
      <c r="AB711" s="1">
        <v>2</v>
      </c>
      <c r="AC711" s="19">
        <f t="shared" si="324"/>
        <v>3.7674418604651163</v>
      </c>
      <c r="AD711" s="10"/>
      <c r="AE711" s="11"/>
      <c r="AF711" s="11"/>
    </row>
    <row r="712" spans="2:33" x14ac:dyDescent="0.45">
      <c r="B712" s="1" t="s">
        <v>350</v>
      </c>
      <c r="C712" s="1" t="s">
        <v>351</v>
      </c>
      <c r="D712" s="57" t="s">
        <v>2</v>
      </c>
      <c r="E712" s="1" t="s">
        <v>8</v>
      </c>
      <c r="F712" s="7">
        <v>51</v>
      </c>
      <c r="G712" s="7">
        <f t="shared" si="333"/>
        <v>45</v>
      </c>
      <c r="H712" s="7">
        <v>38</v>
      </c>
      <c r="I712" s="16">
        <f t="shared" si="330"/>
        <v>0.84444444444444444</v>
      </c>
      <c r="J712" s="1">
        <v>36</v>
      </c>
      <c r="K712" s="87">
        <f t="shared" si="331"/>
        <v>0.8</v>
      </c>
      <c r="L712" s="2">
        <v>2</v>
      </c>
      <c r="M712" s="44">
        <f t="shared" si="332"/>
        <v>4.4444444444444446E-2</v>
      </c>
      <c r="N712" s="2">
        <v>0</v>
      </c>
      <c r="O712" s="2">
        <v>0</v>
      </c>
      <c r="P712" s="11">
        <v>5</v>
      </c>
      <c r="Q712" s="2">
        <v>0</v>
      </c>
      <c r="R712" s="2">
        <v>8</v>
      </c>
      <c r="S712" s="2">
        <v>8</v>
      </c>
      <c r="T712" s="2">
        <v>0</v>
      </c>
      <c r="U712" s="11">
        <v>1</v>
      </c>
      <c r="V712" s="44">
        <f t="shared" si="323"/>
        <v>2.2222222222222223E-2</v>
      </c>
      <c r="W712" s="1">
        <v>1</v>
      </c>
      <c r="X712" s="1">
        <v>0</v>
      </c>
      <c r="Y712" s="1">
        <v>7</v>
      </c>
      <c r="Z712" s="1">
        <v>13</v>
      </c>
      <c r="AA712" s="1">
        <v>16</v>
      </c>
      <c r="AB712" s="1">
        <v>2</v>
      </c>
      <c r="AC712" s="19">
        <f t="shared" si="324"/>
        <v>3.6578947368421053</v>
      </c>
      <c r="AD712" s="10"/>
      <c r="AE712" s="11"/>
      <c r="AF712" s="11"/>
    </row>
    <row r="713" spans="2:33" s="5" customFormat="1" x14ac:dyDescent="0.45">
      <c r="B713" s="2"/>
      <c r="C713" s="2"/>
      <c r="D713" s="58"/>
      <c r="E713" s="2"/>
      <c r="F713" s="8"/>
      <c r="G713" s="7">
        <f t="shared" si="333"/>
        <v>0</v>
      </c>
      <c r="H713" s="8"/>
      <c r="I713" s="16"/>
      <c r="J713" s="2"/>
      <c r="K713" s="87"/>
      <c r="L713" s="2"/>
      <c r="M713" s="44"/>
      <c r="N713" s="2"/>
      <c r="O713" s="2"/>
      <c r="P713" s="11"/>
      <c r="Q713" s="2"/>
      <c r="R713" s="2"/>
      <c r="S713" s="2"/>
      <c r="T713" s="2"/>
      <c r="U713" s="11"/>
      <c r="V713" s="44"/>
      <c r="W713" s="2"/>
      <c r="X713" s="2"/>
      <c r="Y713" s="2"/>
      <c r="Z713" s="2"/>
      <c r="AA713" s="2"/>
      <c r="AB713" s="2"/>
      <c r="AC713" s="40"/>
      <c r="AD713" s="41"/>
      <c r="AE713" s="2"/>
      <c r="AF713" s="2"/>
      <c r="AG713" s="24"/>
    </row>
    <row r="714" spans="2:33" x14ac:dyDescent="0.45">
      <c r="B714" s="1" t="s">
        <v>352</v>
      </c>
      <c r="C714" s="1" t="s">
        <v>353</v>
      </c>
      <c r="D714" s="57" t="s">
        <v>2</v>
      </c>
      <c r="E714" s="1" t="s">
        <v>3</v>
      </c>
      <c r="F714" s="7">
        <v>1</v>
      </c>
      <c r="G714" s="7">
        <f t="shared" si="333"/>
        <v>0</v>
      </c>
      <c r="H714" s="7">
        <v>0</v>
      </c>
      <c r="I714" s="16" t="e">
        <f t="shared" si="330"/>
        <v>#DIV/0!</v>
      </c>
      <c r="J714" s="1">
        <v>0</v>
      </c>
      <c r="K714" s="87" t="e">
        <f t="shared" si="331"/>
        <v>#DIV/0!</v>
      </c>
      <c r="L714" s="2">
        <v>0</v>
      </c>
      <c r="M714" s="44" t="e">
        <f t="shared" si="332"/>
        <v>#DIV/0!</v>
      </c>
      <c r="N714" s="2">
        <v>0</v>
      </c>
      <c r="O714" s="2">
        <v>0</v>
      </c>
      <c r="P714" s="11">
        <v>0</v>
      </c>
      <c r="Q714" s="2">
        <v>0</v>
      </c>
      <c r="R714" s="2">
        <v>1</v>
      </c>
      <c r="S714" s="2">
        <v>1</v>
      </c>
      <c r="T714" s="2">
        <v>0</v>
      </c>
      <c r="U714" s="11">
        <v>1</v>
      </c>
      <c r="V714" s="44" t="e">
        <f t="shared" si="323"/>
        <v>#DIV/0!</v>
      </c>
      <c r="W714" s="1">
        <v>1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9" t="e">
        <f t="shared" si="324"/>
        <v>#DIV/0!</v>
      </c>
      <c r="AD714" s="10">
        <v>6</v>
      </c>
      <c r="AE714" s="11" t="s">
        <v>1102</v>
      </c>
      <c r="AF714" s="11"/>
    </row>
    <row r="715" spans="2:33" x14ac:dyDescent="0.45">
      <c r="B715" s="1" t="s">
        <v>352</v>
      </c>
      <c r="C715" s="1" t="s">
        <v>353</v>
      </c>
      <c r="D715" s="57" t="s">
        <v>2</v>
      </c>
      <c r="E715" s="1" t="s">
        <v>6</v>
      </c>
      <c r="F715" s="7">
        <v>10</v>
      </c>
      <c r="G715" s="7">
        <f t="shared" si="333"/>
        <v>10</v>
      </c>
      <c r="H715" s="7">
        <v>8</v>
      </c>
      <c r="I715" s="16">
        <f t="shared" si="330"/>
        <v>0.8</v>
      </c>
      <c r="J715" s="1">
        <v>8</v>
      </c>
      <c r="K715" s="87">
        <f t="shared" si="331"/>
        <v>0.8</v>
      </c>
      <c r="L715" s="2">
        <v>0</v>
      </c>
      <c r="M715" s="44">
        <f t="shared" si="332"/>
        <v>0</v>
      </c>
      <c r="N715" s="2">
        <v>0</v>
      </c>
      <c r="O715" s="2">
        <v>0</v>
      </c>
      <c r="P715" s="11">
        <v>0</v>
      </c>
      <c r="Q715" s="2">
        <v>0</v>
      </c>
      <c r="R715" s="2">
        <v>2</v>
      </c>
      <c r="S715" s="2">
        <v>2</v>
      </c>
      <c r="T715" s="2">
        <v>0</v>
      </c>
      <c r="U715" s="11">
        <v>0</v>
      </c>
      <c r="V715" s="44">
        <f t="shared" si="323"/>
        <v>0</v>
      </c>
      <c r="W715" s="1">
        <v>0</v>
      </c>
      <c r="X715" s="1">
        <v>0</v>
      </c>
      <c r="Y715" s="1">
        <v>1</v>
      </c>
      <c r="Z715" s="1">
        <v>4</v>
      </c>
      <c r="AA715" s="1">
        <v>3</v>
      </c>
      <c r="AB715" s="1">
        <v>0</v>
      </c>
      <c r="AC715" s="19">
        <f t="shared" si="324"/>
        <v>3.75</v>
      </c>
      <c r="AD715" s="10"/>
      <c r="AE715" s="11"/>
      <c r="AF715" s="11"/>
    </row>
    <row r="716" spans="2:33" x14ac:dyDescent="0.45">
      <c r="B716" s="1" t="s">
        <v>352</v>
      </c>
      <c r="C716" s="1" t="s">
        <v>353</v>
      </c>
      <c r="D716" s="57" t="s">
        <v>2</v>
      </c>
      <c r="E716" s="1" t="s">
        <v>7</v>
      </c>
      <c r="F716" s="7">
        <v>20</v>
      </c>
      <c r="G716" s="7">
        <f t="shared" si="333"/>
        <v>20</v>
      </c>
      <c r="H716" s="7">
        <v>18</v>
      </c>
      <c r="I716" s="16">
        <f t="shared" si="330"/>
        <v>0.9</v>
      </c>
      <c r="J716" s="1">
        <v>16</v>
      </c>
      <c r="K716" s="87">
        <f t="shared" si="331"/>
        <v>0.8</v>
      </c>
      <c r="L716" s="2">
        <v>2</v>
      </c>
      <c r="M716" s="44">
        <f t="shared" si="332"/>
        <v>0.1</v>
      </c>
      <c r="N716" s="2">
        <v>0</v>
      </c>
      <c r="O716" s="2">
        <v>0</v>
      </c>
      <c r="P716" s="11">
        <v>0</v>
      </c>
      <c r="Q716" s="2">
        <v>0</v>
      </c>
      <c r="R716" s="2">
        <v>2</v>
      </c>
      <c r="S716" s="2">
        <v>1</v>
      </c>
      <c r="T716" s="2">
        <v>1</v>
      </c>
      <c r="U716" s="11">
        <v>0</v>
      </c>
      <c r="V716" s="44">
        <f t="shared" si="323"/>
        <v>0</v>
      </c>
      <c r="W716" s="1">
        <v>0</v>
      </c>
      <c r="X716" s="1">
        <v>0</v>
      </c>
      <c r="Y716" s="1">
        <v>5</v>
      </c>
      <c r="Z716" s="1">
        <v>7</v>
      </c>
      <c r="AA716" s="1">
        <v>6</v>
      </c>
      <c r="AB716" s="1">
        <v>0</v>
      </c>
      <c r="AC716" s="19">
        <f t="shared" si="324"/>
        <v>3.9444444444444446</v>
      </c>
      <c r="AD716" s="10"/>
      <c r="AE716" s="11"/>
      <c r="AF716" s="11"/>
    </row>
    <row r="717" spans="2:33" x14ac:dyDescent="0.45">
      <c r="B717" s="1" t="s">
        <v>352</v>
      </c>
      <c r="C717" s="1" t="s">
        <v>353</v>
      </c>
      <c r="D717" s="57" t="s">
        <v>2</v>
      </c>
      <c r="E717" s="1" t="s">
        <v>8</v>
      </c>
      <c r="F717" s="7">
        <v>16</v>
      </c>
      <c r="G717" s="7">
        <f t="shared" si="333"/>
        <v>16</v>
      </c>
      <c r="H717" s="7">
        <v>16</v>
      </c>
      <c r="I717" s="16">
        <f t="shared" si="330"/>
        <v>1</v>
      </c>
      <c r="J717" s="1">
        <v>14</v>
      </c>
      <c r="K717" s="87">
        <f t="shared" si="331"/>
        <v>0.875</v>
      </c>
      <c r="L717" s="2">
        <v>2</v>
      </c>
      <c r="M717" s="44">
        <f t="shared" si="332"/>
        <v>0.125</v>
      </c>
      <c r="N717" s="2">
        <v>0</v>
      </c>
      <c r="O717" s="2">
        <v>0</v>
      </c>
      <c r="P717" s="11">
        <v>0</v>
      </c>
      <c r="Q717" s="2">
        <v>0</v>
      </c>
      <c r="R717" s="2">
        <v>0</v>
      </c>
      <c r="S717" s="2">
        <v>0</v>
      </c>
      <c r="T717" s="2">
        <v>0</v>
      </c>
      <c r="U717" s="11">
        <v>0</v>
      </c>
      <c r="V717" s="44">
        <f t="shared" si="323"/>
        <v>0</v>
      </c>
      <c r="W717" s="1">
        <v>0</v>
      </c>
      <c r="X717" s="1">
        <v>0</v>
      </c>
      <c r="Y717" s="1">
        <v>10</v>
      </c>
      <c r="Z717" s="1">
        <v>5</v>
      </c>
      <c r="AA717" s="1">
        <v>1</v>
      </c>
      <c r="AB717" s="1">
        <v>0</v>
      </c>
      <c r="AC717" s="19">
        <f t="shared" si="324"/>
        <v>4.5625</v>
      </c>
      <c r="AD717" s="10"/>
      <c r="AE717" s="11"/>
      <c r="AF717" s="11"/>
    </row>
    <row r="718" spans="2:33" s="5" customFormat="1" x14ac:dyDescent="0.45">
      <c r="B718" s="2"/>
      <c r="C718" s="2"/>
      <c r="D718" s="58"/>
      <c r="E718" s="2"/>
      <c r="F718" s="8"/>
      <c r="G718" s="7">
        <f t="shared" si="333"/>
        <v>0</v>
      </c>
      <c r="H718" s="8"/>
      <c r="I718" s="16"/>
      <c r="J718" s="2"/>
      <c r="K718" s="87"/>
      <c r="L718" s="2"/>
      <c r="M718" s="44"/>
      <c r="N718" s="2"/>
      <c r="O718" s="2"/>
      <c r="P718" s="11"/>
      <c r="Q718" s="2"/>
      <c r="R718" s="2"/>
      <c r="S718" s="2"/>
      <c r="T718" s="2"/>
      <c r="U718" s="11"/>
      <c r="V718" s="44"/>
      <c r="W718" s="2"/>
      <c r="X718" s="2"/>
      <c r="Y718" s="2"/>
      <c r="Z718" s="2"/>
      <c r="AA718" s="2"/>
      <c r="AB718" s="2"/>
      <c r="AC718" s="40"/>
      <c r="AD718" s="41"/>
      <c r="AE718" s="2"/>
      <c r="AF718" s="2"/>
      <c r="AG718" s="24"/>
    </row>
    <row r="719" spans="2:33" x14ac:dyDescent="0.45">
      <c r="B719" s="1" t="s">
        <v>354</v>
      </c>
      <c r="C719" s="1" t="s">
        <v>355</v>
      </c>
      <c r="D719" s="57" t="s">
        <v>2</v>
      </c>
      <c r="E719" s="1" t="s">
        <v>3</v>
      </c>
      <c r="F719" s="7">
        <v>28</v>
      </c>
      <c r="G719" s="7">
        <f t="shared" si="333"/>
        <v>28</v>
      </c>
      <c r="H719" s="7">
        <v>27</v>
      </c>
      <c r="I719" s="16">
        <f t="shared" si="330"/>
        <v>0.9642857142857143</v>
      </c>
      <c r="J719" s="1">
        <v>24</v>
      </c>
      <c r="K719" s="87">
        <f t="shared" si="331"/>
        <v>0.8571428571428571</v>
      </c>
      <c r="L719" s="2">
        <v>3</v>
      </c>
      <c r="M719" s="44">
        <f t="shared" si="332"/>
        <v>0.10714285714285714</v>
      </c>
      <c r="N719" s="2">
        <v>0</v>
      </c>
      <c r="O719" s="2">
        <v>0</v>
      </c>
      <c r="P719" s="11">
        <v>0</v>
      </c>
      <c r="Q719" s="2">
        <v>0</v>
      </c>
      <c r="R719" s="2">
        <v>1</v>
      </c>
      <c r="S719" s="2">
        <v>1</v>
      </c>
      <c r="T719" s="2">
        <v>0</v>
      </c>
      <c r="U719" s="11">
        <v>0</v>
      </c>
      <c r="V719" s="44">
        <f t="shared" si="323"/>
        <v>0</v>
      </c>
      <c r="W719" s="1">
        <v>0</v>
      </c>
      <c r="X719" s="1">
        <v>0</v>
      </c>
      <c r="Y719" s="1">
        <v>7</v>
      </c>
      <c r="Z719" s="1">
        <v>8</v>
      </c>
      <c r="AA719" s="1">
        <v>3</v>
      </c>
      <c r="AB719" s="1">
        <v>9</v>
      </c>
      <c r="AC719" s="19">
        <f t="shared" si="324"/>
        <v>3.4814814814814814</v>
      </c>
      <c r="AD719" s="12">
        <v>5</v>
      </c>
      <c r="AE719" s="11" t="s">
        <v>1102</v>
      </c>
      <c r="AF719" s="11"/>
    </row>
    <row r="720" spans="2:33" x14ac:dyDescent="0.45">
      <c r="B720" s="1" t="s">
        <v>354</v>
      </c>
      <c r="C720" s="1" t="s">
        <v>355</v>
      </c>
      <c r="D720" s="57" t="s">
        <v>2</v>
      </c>
      <c r="E720" s="1" t="s">
        <v>4</v>
      </c>
      <c r="F720" s="7">
        <v>15</v>
      </c>
      <c r="G720" s="7">
        <f t="shared" si="333"/>
        <v>15</v>
      </c>
      <c r="H720" s="7">
        <v>13</v>
      </c>
      <c r="I720" s="16">
        <f t="shared" si="330"/>
        <v>0.8666666666666667</v>
      </c>
      <c r="J720" s="1">
        <v>12</v>
      </c>
      <c r="K720" s="87">
        <f t="shared" si="331"/>
        <v>0.8</v>
      </c>
      <c r="L720" s="2">
        <v>1</v>
      </c>
      <c r="M720" s="44">
        <f t="shared" si="332"/>
        <v>6.6666666666666666E-2</v>
      </c>
      <c r="N720" s="2">
        <v>0</v>
      </c>
      <c r="O720" s="2">
        <v>0</v>
      </c>
      <c r="P720" s="11">
        <v>0</v>
      </c>
      <c r="Q720" s="2">
        <v>0</v>
      </c>
      <c r="R720" s="2">
        <v>2</v>
      </c>
      <c r="S720" s="2">
        <v>2</v>
      </c>
      <c r="T720" s="2">
        <v>0</v>
      </c>
      <c r="U720" s="11">
        <v>0</v>
      </c>
      <c r="V720" s="44">
        <f t="shared" si="323"/>
        <v>0</v>
      </c>
      <c r="W720" s="1">
        <v>0</v>
      </c>
      <c r="X720" s="1">
        <v>0</v>
      </c>
      <c r="Y720" s="1">
        <v>2</v>
      </c>
      <c r="Z720" s="1">
        <v>6</v>
      </c>
      <c r="AA720" s="1">
        <v>3</v>
      </c>
      <c r="AB720" s="1">
        <v>2</v>
      </c>
      <c r="AC720" s="19">
        <f t="shared" si="324"/>
        <v>3.6153846153846154</v>
      </c>
      <c r="AD720" s="10"/>
      <c r="AE720" s="11"/>
      <c r="AF720" s="11"/>
    </row>
    <row r="721" spans="2:33" x14ac:dyDescent="0.45">
      <c r="B721" s="1" t="s">
        <v>354</v>
      </c>
      <c r="C721" s="1" t="s">
        <v>355</v>
      </c>
      <c r="D721" s="57" t="s">
        <v>2</v>
      </c>
      <c r="E721" s="1" t="s">
        <v>5</v>
      </c>
      <c r="F721" s="7">
        <v>28</v>
      </c>
      <c r="G721" s="7">
        <f t="shared" si="333"/>
        <v>28</v>
      </c>
      <c r="H721" s="7">
        <v>26</v>
      </c>
      <c r="I721" s="16">
        <f t="shared" si="330"/>
        <v>0.9285714285714286</v>
      </c>
      <c r="J721" s="1">
        <v>24</v>
      </c>
      <c r="K721" s="87">
        <f t="shared" si="331"/>
        <v>0.8571428571428571</v>
      </c>
      <c r="L721" s="2">
        <v>2</v>
      </c>
      <c r="M721" s="44">
        <f t="shared" si="332"/>
        <v>7.1428571428571425E-2</v>
      </c>
      <c r="N721" s="2">
        <v>0</v>
      </c>
      <c r="O721" s="2">
        <v>0</v>
      </c>
      <c r="P721" s="11">
        <v>0</v>
      </c>
      <c r="Q721" s="2">
        <v>0</v>
      </c>
      <c r="R721" s="2">
        <v>2</v>
      </c>
      <c r="S721" s="2">
        <v>1</v>
      </c>
      <c r="T721" s="2">
        <v>1</v>
      </c>
      <c r="U721" s="11">
        <v>0</v>
      </c>
      <c r="V721" s="44">
        <f t="shared" si="323"/>
        <v>0</v>
      </c>
      <c r="W721" s="1">
        <v>0</v>
      </c>
      <c r="X721" s="1">
        <v>0</v>
      </c>
      <c r="Y721" s="1">
        <v>3</v>
      </c>
      <c r="Z721" s="1">
        <v>8</v>
      </c>
      <c r="AA721" s="1">
        <v>8</v>
      </c>
      <c r="AB721" s="1">
        <v>7</v>
      </c>
      <c r="AC721" s="19">
        <f t="shared" si="324"/>
        <v>3.2692307692307692</v>
      </c>
      <c r="AD721" s="10"/>
      <c r="AE721" s="11"/>
      <c r="AF721" s="11"/>
    </row>
    <row r="722" spans="2:33" x14ac:dyDescent="0.45">
      <c r="B722" s="1" t="s">
        <v>354</v>
      </c>
      <c r="C722" s="1" t="s">
        <v>355</v>
      </c>
      <c r="D722" s="57" t="s">
        <v>2</v>
      </c>
      <c r="E722" s="1" t="s">
        <v>6</v>
      </c>
      <c r="F722" s="7">
        <v>17</v>
      </c>
      <c r="G722" s="7">
        <f t="shared" si="333"/>
        <v>16</v>
      </c>
      <c r="H722" s="7">
        <v>9</v>
      </c>
      <c r="I722" s="16">
        <f t="shared" si="330"/>
        <v>0.5625</v>
      </c>
      <c r="J722" s="1">
        <v>8</v>
      </c>
      <c r="K722" s="87">
        <f t="shared" si="331"/>
        <v>0.5</v>
      </c>
      <c r="L722" s="2">
        <v>1</v>
      </c>
      <c r="M722" s="44">
        <f t="shared" si="332"/>
        <v>6.25E-2</v>
      </c>
      <c r="N722" s="2">
        <v>0</v>
      </c>
      <c r="O722" s="2">
        <v>0</v>
      </c>
      <c r="P722" s="11">
        <v>1</v>
      </c>
      <c r="Q722" s="2">
        <v>0</v>
      </c>
      <c r="R722" s="2">
        <v>7</v>
      </c>
      <c r="S722" s="2">
        <v>7</v>
      </c>
      <c r="T722" s="2">
        <v>0</v>
      </c>
      <c r="U722" s="11">
        <v>0</v>
      </c>
      <c r="V722" s="44">
        <f t="shared" si="323"/>
        <v>0</v>
      </c>
      <c r="W722" s="1">
        <v>0</v>
      </c>
      <c r="X722" s="1">
        <v>0</v>
      </c>
      <c r="Y722" s="1">
        <v>1</v>
      </c>
      <c r="Z722" s="1">
        <v>3</v>
      </c>
      <c r="AA722" s="1">
        <v>3</v>
      </c>
      <c r="AB722" s="1">
        <v>2</v>
      </c>
      <c r="AC722" s="19">
        <f t="shared" si="324"/>
        <v>3.3333333333333335</v>
      </c>
      <c r="AD722" s="10"/>
      <c r="AE722" s="11"/>
      <c r="AF722" s="11"/>
    </row>
    <row r="723" spans="2:33" x14ac:dyDescent="0.45">
      <c r="B723" s="1" t="s">
        <v>354</v>
      </c>
      <c r="C723" s="1" t="s">
        <v>355</v>
      </c>
      <c r="D723" s="57" t="s">
        <v>2</v>
      </c>
      <c r="E723" s="1" t="s">
        <v>7</v>
      </c>
      <c r="F723" s="7">
        <v>19</v>
      </c>
      <c r="G723" s="7">
        <f t="shared" si="333"/>
        <v>19</v>
      </c>
      <c r="H723" s="7">
        <v>13</v>
      </c>
      <c r="I723" s="16">
        <f t="shared" si="330"/>
        <v>0.68421052631578949</v>
      </c>
      <c r="J723" s="1">
        <v>8</v>
      </c>
      <c r="K723" s="87">
        <f t="shared" si="331"/>
        <v>0.42105263157894735</v>
      </c>
      <c r="L723" s="2">
        <v>5</v>
      </c>
      <c r="M723" s="44">
        <f t="shared" si="332"/>
        <v>0.26315789473684209</v>
      </c>
      <c r="N723" s="2">
        <v>0</v>
      </c>
      <c r="O723" s="2">
        <v>0</v>
      </c>
      <c r="P723" s="11">
        <v>0</v>
      </c>
      <c r="Q723" s="2">
        <v>0</v>
      </c>
      <c r="R723" s="2">
        <v>6</v>
      </c>
      <c r="S723" s="2">
        <v>4</v>
      </c>
      <c r="T723" s="2">
        <v>2</v>
      </c>
      <c r="U723" s="11">
        <v>0</v>
      </c>
      <c r="V723" s="44">
        <f t="shared" si="323"/>
        <v>0</v>
      </c>
      <c r="W723" s="1">
        <v>0</v>
      </c>
      <c r="X723" s="1">
        <v>0</v>
      </c>
      <c r="Y723" s="1">
        <v>1</v>
      </c>
      <c r="Z723" s="1">
        <v>3</v>
      </c>
      <c r="AA723" s="1">
        <v>5</v>
      </c>
      <c r="AB723" s="1">
        <v>4</v>
      </c>
      <c r="AC723" s="19">
        <f t="shared" si="324"/>
        <v>3.0769230769230771</v>
      </c>
      <c r="AD723" s="10"/>
      <c r="AE723" s="11"/>
      <c r="AF723" s="11"/>
    </row>
    <row r="724" spans="2:33" x14ac:dyDescent="0.45">
      <c r="B724" s="1" t="s">
        <v>354</v>
      </c>
      <c r="C724" s="1" t="s">
        <v>355</v>
      </c>
      <c r="D724" s="57" t="s">
        <v>2</v>
      </c>
      <c r="E724" s="1" t="s">
        <v>8</v>
      </c>
      <c r="F724" s="7">
        <v>13</v>
      </c>
      <c r="G724" s="7">
        <f t="shared" si="333"/>
        <v>13</v>
      </c>
      <c r="H724" s="7">
        <v>11</v>
      </c>
      <c r="I724" s="16">
        <f t="shared" si="330"/>
        <v>0.84615384615384615</v>
      </c>
      <c r="J724" s="1">
        <v>8</v>
      </c>
      <c r="K724" s="87">
        <f t="shared" si="331"/>
        <v>0.61538461538461542</v>
      </c>
      <c r="L724" s="2">
        <v>3</v>
      </c>
      <c r="M724" s="44">
        <f t="shared" si="332"/>
        <v>0.23076923076923078</v>
      </c>
      <c r="N724" s="2">
        <v>0</v>
      </c>
      <c r="O724" s="2">
        <v>0</v>
      </c>
      <c r="P724" s="11">
        <v>0</v>
      </c>
      <c r="Q724" s="2">
        <v>0</v>
      </c>
      <c r="R724" s="2">
        <v>2</v>
      </c>
      <c r="S724" s="2">
        <v>1</v>
      </c>
      <c r="T724" s="2">
        <v>1</v>
      </c>
      <c r="U724" s="11">
        <v>0</v>
      </c>
      <c r="V724" s="44">
        <f t="shared" si="323"/>
        <v>0</v>
      </c>
      <c r="W724" s="1">
        <v>0</v>
      </c>
      <c r="X724" s="1">
        <v>0</v>
      </c>
      <c r="Y724" s="1">
        <v>4</v>
      </c>
      <c r="Z724" s="1">
        <v>4</v>
      </c>
      <c r="AA724" s="1">
        <v>0</v>
      </c>
      <c r="AB724" s="1">
        <v>3</v>
      </c>
      <c r="AC724" s="19">
        <f t="shared" si="324"/>
        <v>3.8181818181818183</v>
      </c>
      <c r="AD724" s="10"/>
      <c r="AE724" s="11"/>
      <c r="AF724" s="11"/>
    </row>
    <row r="725" spans="2:33" s="5" customFormat="1" x14ac:dyDescent="0.45">
      <c r="B725" s="2"/>
      <c r="C725" s="2"/>
      <c r="D725" s="58"/>
      <c r="E725" s="2"/>
      <c r="F725" s="8"/>
      <c r="G725" s="7">
        <f t="shared" si="333"/>
        <v>0</v>
      </c>
      <c r="H725" s="8"/>
      <c r="I725" s="16"/>
      <c r="J725" s="2"/>
      <c r="K725" s="87"/>
      <c r="L725" s="2"/>
      <c r="M725" s="44"/>
      <c r="N725" s="2"/>
      <c r="O725" s="2"/>
      <c r="P725" s="11"/>
      <c r="Q725" s="2"/>
      <c r="R725" s="2"/>
      <c r="S725" s="2"/>
      <c r="T725" s="2"/>
      <c r="U725" s="11"/>
      <c r="V725" s="44"/>
      <c r="W725" s="2"/>
      <c r="X725" s="2"/>
      <c r="Y725" s="2"/>
      <c r="Z725" s="2"/>
      <c r="AA725" s="2"/>
      <c r="AB725" s="2"/>
      <c r="AC725" s="40"/>
      <c r="AD725" s="41"/>
      <c r="AE725" s="2"/>
      <c r="AF725" s="2"/>
      <c r="AG725" s="24"/>
    </row>
    <row r="726" spans="2:33" x14ac:dyDescent="0.45">
      <c r="B726" s="1" t="s">
        <v>356</v>
      </c>
      <c r="C726" s="1" t="s">
        <v>357</v>
      </c>
      <c r="D726" s="57" t="s">
        <v>2</v>
      </c>
      <c r="E726" s="1" t="s">
        <v>3</v>
      </c>
      <c r="F726" s="7">
        <v>44</v>
      </c>
      <c r="G726" s="7">
        <f t="shared" si="333"/>
        <v>43</v>
      </c>
      <c r="H726" s="7">
        <v>39</v>
      </c>
      <c r="I726" s="16">
        <f t="shared" si="330"/>
        <v>0.90697674418604646</v>
      </c>
      <c r="J726" s="1">
        <v>38</v>
      </c>
      <c r="K726" s="87">
        <f t="shared" si="331"/>
        <v>0.88372093023255816</v>
      </c>
      <c r="L726" s="2">
        <v>1</v>
      </c>
      <c r="M726" s="44">
        <f t="shared" si="332"/>
        <v>2.3255813953488372E-2</v>
      </c>
      <c r="N726" s="2">
        <v>0</v>
      </c>
      <c r="O726" s="2">
        <v>0</v>
      </c>
      <c r="P726" s="11">
        <v>0</v>
      </c>
      <c r="Q726" s="2">
        <v>0</v>
      </c>
      <c r="R726" s="2">
        <v>5</v>
      </c>
      <c r="S726" s="2">
        <v>4</v>
      </c>
      <c r="T726" s="2">
        <v>1</v>
      </c>
      <c r="U726" s="11">
        <v>1</v>
      </c>
      <c r="V726" s="44">
        <f t="shared" si="323"/>
        <v>2.3255813953488372E-2</v>
      </c>
      <c r="W726" s="1">
        <v>1</v>
      </c>
      <c r="X726" s="1">
        <v>0</v>
      </c>
      <c r="Y726" s="1">
        <v>15</v>
      </c>
      <c r="Z726" s="1">
        <v>12</v>
      </c>
      <c r="AA726" s="1">
        <v>8</v>
      </c>
      <c r="AB726" s="1">
        <v>4</v>
      </c>
      <c r="AC726" s="19">
        <f t="shared" si="324"/>
        <v>3.9743589743589745</v>
      </c>
      <c r="AD726" s="10">
        <v>6</v>
      </c>
      <c r="AE726" s="11" t="s">
        <v>1108</v>
      </c>
      <c r="AF726" s="11"/>
    </row>
    <row r="727" spans="2:33" x14ac:dyDescent="0.45">
      <c r="B727" s="1" t="s">
        <v>356</v>
      </c>
      <c r="C727" s="1" t="s">
        <v>357</v>
      </c>
      <c r="D727" s="57" t="s">
        <v>2</v>
      </c>
      <c r="E727" s="1" t="s">
        <v>4</v>
      </c>
      <c r="F727" s="7">
        <v>35</v>
      </c>
      <c r="G727" s="7">
        <f t="shared" si="333"/>
        <v>35</v>
      </c>
      <c r="H727" s="7">
        <v>30</v>
      </c>
      <c r="I727" s="16">
        <f t="shared" si="330"/>
        <v>0.8571428571428571</v>
      </c>
      <c r="J727" s="1">
        <v>28</v>
      </c>
      <c r="K727" s="87">
        <f t="shared" si="331"/>
        <v>0.8</v>
      </c>
      <c r="L727" s="2">
        <v>2</v>
      </c>
      <c r="M727" s="44">
        <f t="shared" si="332"/>
        <v>5.7142857142857141E-2</v>
      </c>
      <c r="N727" s="2">
        <v>0</v>
      </c>
      <c r="O727" s="2">
        <v>0</v>
      </c>
      <c r="P727" s="11">
        <v>0</v>
      </c>
      <c r="Q727" s="2">
        <v>0</v>
      </c>
      <c r="R727" s="2">
        <v>5</v>
      </c>
      <c r="S727" s="2">
        <v>5</v>
      </c>
      <c r="T727" s="2">
        <v>0</v>
      </c>
      <c r="U727" s="11">
        <v>0</v>
      </c>
      <c r="V727" s="44">
        <f t="shared" si="323"/>
        <v>0</v>
      </c>
      <c r="W727" s="1">
        <v>0</v>
      </c>
      <c r="X727" s="1">
        <v>0</v>
      </c>
      <c r="Y727" s="1">
        <v>8</v>
      </c>
      <c r="Z727" s="1">
        <v>14</v>
      </c>
      <c r="AA727" s="1">
        <v>5</v>
      </c>
      <c r="AB727" s="1">
        <v>3</v>
      </c>
      <c r="AC727" s="19">
        <f t="shared" si="324"/>
        <v>3.9</v>
      </c>
      <c r="AD727" s="10"/>
      <c r="AE727" s="11"/>
      <c r="AF727" s="11"/>
    </row>
    <row r="728" spans="2:33" x14ac:dyDescent="0.45">
      <c r="B728" s="1" t="s">
        <v>356</v>
      </c>
      <c r="C728" s="1" t="s">
        <v>357</v>
      </c>
      <c r="D728" s="57" t="s">
        <v>2</v>
      </c>
      <c r="E728" s="1" t="s">
        <v>5</v>
      </c>
      <c r="F728" s="7">
        <v>45</v>
      </c>
      <c r="G728" s="7">
        <f t="shared" si="333"/>
        <v>45</v>
      </c>
      <c r="H728" s="7">
        <v>42</v>
      </c>
      <c r="I728" s="16">
        <f t="shared" si="330"/>
        <v>0.93333333333333335</v>
      </c>
      <c r="J728" s="1">
        <v>39</v>
      </c>
      <c r="K728" s="87">
        <f t="shared" si="331"/>
        <v>0.8666666666666667</v>
      </c>
      <c r="L728" s="2">
        <v>3</v>
      </c>
      <c r="M728" s="44">
        <f t="shared" si="332"/>
        <v>6.6666666666666666E-2</v>
      </c>
      <c r="N728" s="2">
        <v>0</v>
      </c>
      <c r="O728" s="2">
        <v>0</v>
      </c>
      <c r="P728" s="11">
        <v>0</v>
      </c>
      <c r="Q728" s="2">
        <v>0</v>
      </c>
      <c r="R728" s="2">
        <v>3</v>
      </c>
      <c r="S728" s="2">
        <v>3</v>
      </c>
      <c r="T728" s="2">
        <v>0</v>
      </c>
      <c r="U728" s="11">
        <v>0</v>
      </c>
      <c r="V728" s="44">
        <f t="shared" si="323"/>
        <v>0</v>
      </c>
      <c r="W728" s="1">
        <v>0</v>
      </c>
      <c r="X728" s="1">
        <v>0</v>
      </c>
      <c r="Y728" s="1">
        <v>26</v>
      </c>
      <c r="Z728" s="1">
        <v>11</v>
      </c>
      <c r="AA728" s="1">
        <v>4</v>
      </c>
      <c r="AB728" s="1">
        <v>1</v>
      </c>
      <c r="AC728" s="19">
        <f t="shared" si="324"/>
        <v>4.4761904761904763</v>
      </c>
      <c r="AD728" s="10"/>
      <c r="AE728" s="11"/>
      <c r="AF728" s="11"/>
    </row>
    <row r="729" spans="2:33" x14ac:dyDescent="0.45">
      <c r="B729" s="1" t="s">
        <v>356</v>
      </c>
      <c r="C729" s="1" t="s">
        <v>357</v>
      </c>
      <c r="D729" s="57" t="s">
        <v>2</v>
      </c>
      <c r="E729" s="1" t="s">
        <v>6</v>
      </c>
      <c r="F729" s="7">
        <v>53</v>
      </c>
      <c r="G729" s="7">
        <f t="shared" si="333"/>
        <v>53</v>
      </c>
      <c r="H729" s="7">
        <v>43</v>
      </c>
      <c r="I729" s="16">
        <f t="shared" si="330"/>
        <v>0.81132075471698117</v>
      </c>
      <c r="J729" s="1">
        <v>43</v>
      </c>
      <c r="K729" s="87">
        <f t="shared" si="331"/>
        <v>0.81132075471698117</v>
      </c>
      <c r="L729" s="2">
        <v>0</v>
      </c>
      <c r="M729" s="44">
        <f t="shared" si="332"/>
        <v>0</v>
      </c>
      <c r="N729" s="2">
        <v>0</v>
      </c>
      <c r="O729" s="2">
        <v>0</v>
      </c>
      <c r="P729" s="11">
        <v>0</v>
      </c>
      <c r="Q729" s="2">
        <v>0</v>
      </c>
      <c r="R729" s="2">
        <v>10</v>
      </c>
      <c r="S729" s="2">
        <v>8</v>
      </c>
      <c r="T729" s="2">
        <v>2</v>
      </c>
      <c r="U729" s="11">
        <v>0</v>
      </c>
      <c r="V729" s="44">
        <f t="shared" si="323"/>
        <v>0</v>
      </c>
      <c r="W729" s="1">
        <v>0</v>
      </c>
      <c r="X729" s="1">
        <v>0</v>
      </c>
      <c r="Y729" s="1">
        <v>15</v>
      </c>
      <c r="Z729" s="1">
        <v>19</v>
      </c>
      <c r="AA729" s="1">
        <v>6</v>
      </c>
      <c r="AB729" s="1">
        <v>3</v>
      </c>
      <c r="AC729" s="19">
        <f t="shared" si="324"/>
        <v>4.0697674418604652</v>
      </c>
      <c r="AD729" s="10"/>
      <c r="AE729" s="11"/>
      <c r="AF729" s="11"/>
    </row>
    <row r="730" spans="2:33" x14ac:dyDescent="0.45">
      <c r="B730" s="1" t="s">
        <v>356</v>
      </c>
      <c r="C730" s="1" t="s">
        <v>357</v>
      </c>
      <c r="D730" s="57" t="s">
        <v>2</v>
      </c>
      <c r="E730" s="1" t="s">
        <v>7</v>
      </c>
      <c r="F730" s="7">
        <v>51</v>
      </c>
      <c r="G730" s="7">
        <f t="shared" si="333"/>
        <v>51</v>
      </c>
      <c r="H730" s="7">
        <v>41</v>
      </c>
      <c r="I730" s="16">
        <f t="shared" si="330"/>
        <v>0.80392156862745101</v>
      </c>
      <c r="J730" s="1">
        <v>37</v>
      </c>
      <c r="K730" s="87">
        <f t="shared" si="331"/>
        <v>0.72549019607843135</v>
      </c>
      <c r="L730" s="2">
        <v>4</v>
      </c>
      <c r="M730" s="44">
        <f t="shared" si="332"/>
        <v>7.8431372549019607E-2</v>
      </c>
      <c r="N730" s="2">
        <v>0</v>
      </c>
      <c r="O730" s="2">
        <v>0</v>
      </c>
      <c r="P730" s="11">
        <v>0</v>
      </c>
      <c r="Q730" s="2">
        <v>0</v>
      </c>
      <c r="R730" s="2">
        <v>10</v>
      </c>
      <c r="S730" s="2">
        <v>9</v>
      </c>
      <c r="T730" s="2">
        <v>1</v>
      </c>
      <c r="U730" s="11">
        <v>0</v>
      </c>
      <c r="V730" s="44">
        <f t="shared" si="323"/>
        <v>0</v>
      </c>
      <c r="W730" s="1">
        <v>0</v>
      </c>
      <c r="X730" s="1">
        <v>0</v>
      </c>
      <c r="Y730" s="1">
        <v>16</v>
      </c>
      <c r="Z730" s="1">
        <v>10</v>
      </c>
      <c r="AA730" s="1">
        <v>9</v>
      </c>
      <c r="AB730" s="1">
        <v>6</v>
      </c>
      <c r="AC730" s="19">
        <f t="shared" si="324"/>
        <v>3.8780487804878048</v>
      </c>
      <c r="AD730" s="10"/>
      <c r="AE730" s="11"/>
      <c r="AF730" s="11"/>
    </row>
    <row r="731" spans="2:33" x14ac:dyDescent="0.45">
      <c r="B731" s="1" t="s">
        <v>356</v>
      </c>
      <c r="C731" s="1" t="s">
        <v>357</v>
      </c>
      <c r="D731" s="57" t="s">
        <v>2</v>
      </c>
      <c r="E731" s="1" t="s">
        <v>8</v>
      </c>
      <c r="F731" s="7">
        <v>43</v>
      </c>
      <c r="G731" s="7">
        <f t="shared" si="333"/>
        <v>40</v>
      </c>
      <c r="H731" s="7">
        <v>26</v>
      </c>
      <c r="I731" s="16">
        <f t="shared" si="330"/>
        <v>0.65</v>
      </c>
      <c r="J731" s="1">
        <v>23</v>
      </c>
      <c r="K731" s="87">
        <f t="shared" si="331"/>
        <v>0.57499999999999996</v>
      </c>
      <c r="L731" s="2">
        <v>3</v>
      </c>
      <c r="M731" s="44">
        <f t="shared" si="332"/>
        <v>7.4999999999999997E-2</v>
      </c>
      <c r="N731" s="2">
        <v>0</v>
      </c>
      <c r="O731" s="2">
        <v>0</v>
      </c>
      <c r="P731" s="11">
        <v>3</v>
      </c>
      <c r="Q731" s="2">
        <v>0</v>
      </c>
      <c r="R731" s="2">
        <v>14</v>
      </c>
      <c r="S731" s="2">
        <v>12</v>
      </c>
      <c r="T731" s="2">
        <v>2</v>
      </c>
      <c r="U731" s="11">
        <v>0</v>
      </c>
      <c r="V731" s="44">
        <f t="shared" si="323"/>
        <v>0</v>
      </c>
      <c r="W731" s="1">
        <v>0</v>
      </c>
      <c r="X731" s="1">
        <v>0</v>
      </c>
      <c r="Y731" s="1">
        <v>12</v>
      </c>
      <c r="Z731" s="1">
        <v>6</v>
      </c>
      <c r="AA731" s="1">
        <v>4</v>
      </c>
      <c r="AB731" s="1">
        <v>4</v>
      </c>
      <c r="AC731" s="19">
        <f t="shared" si="324"/>
        <v>4</v>
      </c>
      <c r="AD731" s="10"/>
      <c r="AE731" s="11"/>
      <c r="AF731" s="11"/>
    </row>
    <row r="732" spans="2:33" s="5" customFormat="1" x14ac:dyDescent="0.45">
      <c r="B732" s="2"/>
      <c r="C732" s="2"/>
      <c r="D732" s="58"/>
      <c r="E732" s="2"/>
      <c r="F732" s="8"/>
      <c r="G732" s="7">
        <f t="shared" si="333"/>
        <v>0</v>
      </c>
      <c r="H732" s="8"/>
      <c r="I732" s="16"/>
      <c r="J732" s="2"/>
      <c r="K732" s="87"/>
      <c r="L732" s="2"/>
      <c r="M732" s="44"/>
      <c r="N732" s="2"/>
      <c r="O732" s="2"/>
      <c r="P732" s="11"/>
      <c r="Q732" s="2"/>
      <c r="R732" s="2"/>
      <c r="S732" s="2"/>
      <c r="T732" s="2"/>
      <c r="U732" s="11"/>
      <c r="V732" s="44"/>
      <c r="W732" s="2"/>
      <c r="X732" s="2"/>
      <c r="Y732" s="2"/>
      <c r="Z732" s="2"/>
      <c r="AA732" s="2"/>
      <c r="AB732" s="2"/>
      <c r="AC732" s="40"/>
      <c r="AD732" s="41"/>
      <c r="AE732" s="2"/>
      <c r="AF732" s="2"/>
      <c r="AG732" s="24"/>
    </row>
    <row r="733" spans="2:33" x14ac:dyDescent="0.45">
      <c r="B733" s="1" t="s">
        <v>362</v>
      </c>
      <c r="C733" s="1" t="s">
        <v>363</v>
      </c>
      <c r="D733" s="57" t="s">
        <v>2</v>
      </c>
      <c r="E733" s="1" t="s">
        <v>3</v>
      </c>
      <c r="F733" s="7">
        <v>10</v>
      </c>
      <c r="G733" s="7">
        <f t="shared" si="333"/>
        <v>10</v>
      </c>
      <c r="H733" s="7">
        <v>9</v>
      </c>
      <c r="I733" s="16">
        <f t="shared" si="330"/>
        <v>0.9</v>
      </c>
      <c r="J733" s="1">
        <v>9</v>
      </c>
      <c r="K733" s="87">
        <f t="shared" si="331"/>
        <v>0.9</v>
      </c>
      <c r="L733" s="2">
        <v>0</v>
      </c>
      <c r="M733" s="44">
        <f t="shared" si="332"/>
        <v>0</v>
      </c>
      <c r="N733" s="2">
        <v>0</v>
      </c>
      <c r="O733" s="2">
        <v>0</v>
      </c>
      <c r="P733" s="11">
        <v>0</v>
      </c>
      <c r="Q733" s="2">
        <v>0</v>
      </c>
      <c r="R733" s="2">
        <v>1</v>
      </c>
      <c r="S733" s="2">
        <v>1</v>
      </c>
      <c r="T733" s="2">
        <v>0</v>
      </c>
      <c r="U733" s="11">
        <v>0</v>
      </c>
      <c r="V733" s="44">
        <f t="shared" si="323"/>
        <v>0</v>
      </c>
      <c r="W733" s="1">
        <v>0</v>
      </c>
      <c r="X733" s="1">
        <v>0</v>
      </c>
      <c r="Y733" s="1">
        <v>2</v>
      </c>
      <c r="Z733" s="1">
        <v>6</v>
      </c>
      <c r="AA733" s="1">
        <v>1</v>
      </c>
      <c r="AB733" s="1">
        <v>0</v>
      </c>
      <c r="AC733" s="19">
        <f t="shared" si="324"/>
        <v>4.1111111111111107</v>
      </c>
      <c r="AD733" s="10"/>
      <c r="AE733" s="11"/>
      <c r="AF733" s="11"/>
    </row>
    <row r="734" spans="2:33" x14ac:dyDescent="0.45">
      <c r="B734" s="1" t="s">
        <v>362</v>
      </c>
      <c r="C734" s="1" t="s">
        <v>363</v>
      </c>
      <c r="D734" s="57" t="s">
        <v>2</v>
      </c>
      <c r="E734" s="1" t="s">
        <v>4</v>
      </c>
      <c r="F734" s="7">
        <v>12</v>
      </c>
      <c r="G734" s="7">
        <f t="shared" si="333"/>
        <v>12</v>
      </c>
      <c r="H734" s="7">
        <v>11</v>
      </c>
      <c r="I734" s="16">
        <f t="shared" si="330"/>
        <v>0.91666666666666663</v>
      </c>
      <c r="J734" s="1">
        <v>11</v>
      </c>
      <c r="K734" s="87">
        <f t="shared" si="331"/>
        <v>0.91666666666666663</v>
      </c>
      <c r="L734" s="2">
        <v>0</v>
      </c>
      <c r="M734" s="44">
        <f t="shared" si="332"/>
        <v>0</v>
      </c>
      <c r="N734" s="2">
        <v>0</v>
      </c>
      <c r="O734" s="2">
        <v>0</v>
      </c>
      <c r="P734" s="11">
        <v>0</v>
      </c>
      <c r="Q734" s="2">
        <v>0</v>
      </c>
      <c r="R734" s="2">
        <v>1</v>
      </c>
      <c r="S734" s="2">
        <v>1</v>
      </c>
      <c r="T734" s="2">
        <v>0</v>
      </c>
      <c r="U734" s="11">
        <v>0</v>
      </c>
      <c r="V734" s="44">
        <f t="shared" si="323"/>
        <v>0</v>
      </c>
      <c r="W734" s="1">
        <v>0</v>
      </c>
      <c r="X734" s="1">
        <v>0</v>
      </c>
      <c r="Y734" s="1">
        <v>0</v>
      </c>
      <c r="Z734" s="1">
        <v>5</v>
      </c>
      <c r="AA734" s="1">
        <v>4</v>
      </c>
      <c r="AB734" s="1">
        <v>2</v>
      </c>
      <c r="AC734" s="19">
        <f t="shared" si="324"/>
        <v>3.2727272727272729</v>
      </c>
      <c r="AD734" s="10"/>
      <c r="AE734" s="11"/>
      <c r="AF734" s="11"/>
    </row>
    <row r="735" spans="2:33" x14ac:dyDescent="0.45">
      <c r="B735" s="1" t="s">
        <v>362</v>
      </c>
      <c r="C735" s="1" t="s">
        <v>363</v>
      </c>
      <c r="D735" s="57" t="s">
        <v>2</v>
      </c>
      <c r="E735" s="1" t="s">
        <v>6</v>
      </c>
      <c r="F735" s="7">
        <v>6</v>
      </c>
      <c r="G735" s="7">
        <f t="shared" si="333"/>
        <v>6</v>
      </c>
      <c r="H735" s="7">
        <v>5</v>
      </c>
      <c r="I735" s="16">
        <f t="shared" si="330"/>
        <v>0.83333333333333337</v>
      </c>
      <c r="J735" s="1">
        <v>5</v>
      </c>
      <c r="K735" s="87">
        <f t="shared" si="331"/>
        <v>0.83333333333333337</v>
      </c>
      <c r="L735" s="2">
        <v>0</v>
      </c>
      <c r="M735" s="44">
        <f t="shared" si="332"/>
        <v>0</v>
      </c>
      <c r="N735" s="2">
        <v>0</v>
      </c>
      <c r="O735" s="2">
        <v>0</v>
      </c>
      <c r="P735" s="11">
        <v>0</v>
      </c>
      <c r="Q735" s="2">
        <v>0</v>
      </c>
      <c r="R735" s="2">
        <v>1</v>
      </c>
      <c r="S735" s="2">
        <v>1</v>
      </c>
      <c r="T735" s="2">
        <v>0</v>
      </c>
      <c r="U735" s="11">
        <v>0</v>
      </c>
      <c r="V735" s="44">
        <f t="shared" si="323"/>
        <v>0</v>
      </c>
      <c r="W735" s="1">
        <v>0</v>
      </c>
      <c r="X735" s="1">
        <v>0</v>
      </c>
      <c r="Y735" s="1">
        <v>1</v>
      </c>
      <c r="Z735" s="1">
        <v>2</v>
      </c>
      <c r="AA735" s="1">
        <v>1</v>
      </c>
      <c r="AB735" s="1">
        <v>1</v>
      </c>
      <c r="AC735" s="19">
        <f t="shared" si="324"/>
        <v>3.6</v>
      </c>
      <c r="AD735" s="10"/>
      <c r="AE735" s="11"/>
      <c r="AF735" s="11"/>
    </row>
    <row r="736" spans="2:33" x14ac:dyDescent="0.45">
      <c r="B736" s="1" t="s">
        <v>362</v>
      </c>
      <c r="C736" s="1" t="s">
        <v>363</v>
      </c>
      <c r="D736" s="57" t="s">
        <v>2</v>
      </c>
      <c r="E736" s="1" t="s">
        <v>7</v>
      </c>
      <c r="F736" s="7">
        <v>1</v>
      </c>
      <c r="G736" s="7">
        <f t="shared" si="333"/>
        <v>1</v>
      </c>
      <c r="H736" s="7">
        <v>0</v>
      </c>
      <c r="I736" s="16">
        <f t="shared" si="330"/>
        <v>0</v>
      </c>
      <c r="J736" s="1">
        <v>0</v>
      </c>
      <c r="K736" s="87">
        <f t="shared" si="331"/>
        <v>0</v>
      </c>
      <c r="L736" s="2">
        <v>0</v>
      </c>
      <c r="M736" s="44">
        <f t="shared" si="332"/>
        <v>0</v>
      </c>
      <c r="N736" s="2">
        <v>0</v>
      </c>
      <c r="O736" s="2">
        <v>0</v>
      </c>
      <c r="P736" s="11">
        <v>0</v>
      </c>
      <c r="Q736" s="2">
        <v>0</v>
      </c>
      <c r="R736" s="2">
        <v>1</v>
      </c>
      <c r="S736" s="2">
        <v>1</v>
      </c>
      <c r="T736" s="2">
        <v>0</v>
      </c>
      <c r="U736" s="11">
        <v>0</v>
      </c>
      <c r="V736" s="44">
        <f t="shared" si="323"/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9" t="e">
        <f t="shared" si="324"/>
        <v>#DIV/0!</v>
      </c>
      <c r="AD736" s="10"/>
      <c r="AE736" s="11"/>
      <c r="AF736" s="11"/>
    </row>
    <row r="737" spans="2:33" s="5" customFormat="1" x14ac:dyDescent="0.45">
      <c r="B737" s="2"/>
      <c r="C737" s="2"/>
      <c r="D737" s="58"/>
      <c r="E737" s="2"/>
      <c r="F737" s="8"/>
      <c r="G737" s="7">
        <f t="shared" si="333"/>
        <v>0</v>
      </c>
      <c r="H737" s="8"/>
      <c r="I737" s="16"/>
      <c r="J737" s="2"/>
      <c r="K737" s="87"/>
      <c r="L737" s="2"/>
      <c r="M737" s="44"/>
      <c r="N737" s="2"/>
      <c r="O737" s="2"/>
      <c r="P737" s="11"/>
      <c r="Q737" s="2"/>
      <c r="R737" s="2"/>
      <c r="S737" s="2"/>
      <c r="T737" s="2"/>
      <c r="U737" s="11"/>
      <c r="V737" s="44"/>
      <c r="W737" s="2"/>
      <c r="X737" s="2"/>
      <c r="Y737" s="2"/>
      <c r="Z737" s="2"/>
      <c r="AA737" s="2"/>
      <c r="AB737" s="2"/>
      <c r="AC737" s="40"/>
      <c r="AD737" s="41"/>
      <c r="AE737" s="2"/>
      <c r="AF737" s="2"/>
      <c r="AG737" s="24"/>
    </row>
    <row r="738" spans="2:33" x14ac:dyDescent="0.45">
      <c r="B738" s="49" t="s">
        <v>362</v>
      </c>
      <c r="C738" s="49" t="s">
        <v>363</v>
      </c>
      <c r="D738" s="59" t="s">
        <v>13</v>
      </c>
      <c r="E738" s="49" t="s">
        <v>3</v>
      </c>
      <c r="F738" s="7">
        <v>2</v>
      </c>
      <c r="G738" s="7">
        <f t="shared" si="333"/>
        <v>2</v>
      </c>
      <c r="H738" s="7">
        <v>2</v>
      </c>
      <c r="I738" s="16">
        <f t="shared" ref="I738:I743" si="334">H738/G738</f>
        <v>1</v>
      </c>
      <c r="J738" s="1">
        <v>2</v>
      </c>
      <c r="K738" s="87">
        <f t="shared" ref="K738:K743" si="335">J738/G738</f>
        <v>1</v>
      </c>
      <c r="L738" s="2">
        <v>0</v>
      </c>
      <c r="M738" s="44">
        <f t="shared" ref="M738:M743" si="336">L738/G738</f>
        <v>0</v>
      </c>
      <c r="N738" s="2">
        <v>0</v>
      </c>
      <c r="O738" s="2">
        <v>0</v>
      </c>
      <c r="P738" s="11">
        <v>0</v>
      </c>
      <c r="Q738" s="2">
        <v>0</v>
      </c>
      <c r="R738" s="2">
        <v>0</v>
      </c>
      <c r="S738" s="2">
        <v>0</v>
      </c>
      <c r="T738" s="2">
        <v>0</v>
      </c>
      <c r="U738" s="11">
        <v>0</v>
      </c>
      <c r="V738" s="44">
        <f t="shared" ref="V738:V743" si="337">U738/G738</f>
        <v>0</v>
      </c>
      <c r="W738" s="1">
        <v>0</v>
      </c>
      <c r="X738" s="1">
        <v>0</v>
      </c>
      <c r="Y738" s="1">
        <v>0</v>
      </c>
      <c r="Z738" s="1">
        <v>2</v>
      </c>
      <c r="AA738" s="1">
        <v>0</v>
      </c>
      <c r="AB738" s="1">
        <v>0</v>
      </c>
      <c r="AC738" s="19">
        <f t="shared" ref="AC738:AC743" si="338">((Y738*5)+(Z738*4)+(AA738*3)+(AB738*2))/H738</f>
        <v>4</v>
      </c>
      <c r="AD738" s="10">
        <v>5</v>
      </c>
      <c r="AE738" s="11" t="s">
        <v>1108</v>
      </c>
      <c r="AF738" s="11"/>
    </row>
    <row r="739" spans="2:33" x14ac:dyDescent="0.45">
      <c r="B739" s="49" t="s">
        <v>362</v>
      </c>
      <c r="C739" s="49" t="s">
        <v>363</v>
      </c>
      <c r="D739" s="59" t="s">
        <v>13</v>
      </c>
      <c r="E739" s="49" t="s">
        <v>4</v>
      </c>
      <c r="F739" s="7">
        <v>15</v>
      </c>
      <c r="G739" s="7">
        <f t="shared" si="333"/>
        <v>15</v>
      </c>
      <c r="H739" s="7">
        <v>14</v>
      </c>
      <c r="I739" s="16">
        <f t="shared" si="334"/>
        <v>0.93333333333333335</v>
      </c>
      <c r="J739" s="1">
        <v>14</v>
      </c>
      <c r="K739" s="87">
        <f t="shared" si="335"/>
        <v>0.93333333333333335</v>
      </c>
      <c r="L739" s="2">
        <v>0</v>
      </c>
      <c r="M739" s="44">
        <f t="shared" si="336"/>
        <v>0</v>
      </c>
      <c r="N739" s="2">
        <v>0</v>
      </c>
      <c r="O739" s="2">
        <v>0</v>
      </c>
      <c r="P739" s="11">
        <v>0</v>
      </c>
      <c r="Q739" s="2">
        <v>0</v>
      </c>
      <c r="R739" s="2">
        <v>1</v>
      </c>
      <c r="S739" s="2">
        <v>0</v>
      </c>
      <c r="T739" s="2">
        <v>1</v>
      </c>
      <c r="U739" s="11">
        <v>0</v>
      </c>
      <c r="V739" s="44">
        <f t="shared" si="337"/>
        <v>0</v>
      </c>
      <c r="W739" s="1">
        <v>0</v>
      </c>
      <c r="X739" s="1">
        <v>0</v>
      </c>
      <c r="Y739" s="1">
        <v>4</v>
      </c>
      <c r="Z739" s="1">
        <v>10</v>
      </c>
      <c r="AA739" s="1">
        <v>0</v>
      </c>
      <c r="AB739" s="1">
        <v>0</v>
      </c>
      <c r="AC739" s="19">
        <f t="shared" si="338"/>
        <v>4.2857142857142856</v>
      </c>
      <c r="AD739" s="10"/>
      <c r="AE739" s="11"/>
      <c r="AF739" s="11"/>
    </row>
    <row r="740" spans="2:33" x14ac:dyDescent="0.45">
      <c r="B740" s="49" t="s">
        <v>362</v>
      </c>
      <c r="C740" s="49" t="s">
        <v>363</v>
      </c>
      <c r="D740" s="59" t="s">
        <v>13</v>
      </c>
      <c r="E740" s="49" t="s">
        <v>5</v>
      </c>
      <c r="F740" s="7">
        <v>16</v>
      </c>
      <c r="G740" s="7">
        <f t="shared" si="333"/>
        <v>16</v>
      </c>
      <c r="H740" s="7">
        <v>14</v>
      </c>
      <c r="I740" s="16">
        <f t="shared" si="334"/>
        <v>0.875</v>
      </c>
      <c r="J740" s="1">
        <v>14</v>
      </c>
      <c r="K740" s="87">
        <f t="shared" si="335"/>
        <v>0.875</v>
      </c>
      <c r="L740" s="2">
        <v>0</v>
      </c>
      <c r="M740" s="44">
        <f t="shared" si="336"/>
        <v>0</v>
      </c>
      <c r="N740" s="2">
        <v>0</v>
      </c>
      <c r="O740" s="2">
        <v>0</v>
      </c>
      <c r="P740" s="11">
        <v>0</v>
      </c>
      <c r="Q740" s="2">
        <v>1</v>
      </c>
      <c r="R740" s="2">
        <v>1</v>
      </c>
      <c r="S740" s="2">
        <v>1</v>
      </c>
      <c r="T740" s="2">
        <v>0</v>
      </c>
      <c r="U740" s="11">
        <v>0</v>
      </c>
      <c r="V740" s="44">
        <f t="shared" si="337"/>
        <v>0</v>
      </c>
      <c r="W740" s="1">
        <v>0</v>
      </c>
      <c r="X740" s="1">
        <v>0</v>
      </c>
      <c r="Y740" s="1">
        <v>3</v>
      </c>
      <c r="Z740" s="1">
        <v>7</v>
      </c>
      <c r="AA740" s="1">
        <v>4</v>
      </c>
      <c r="AB740" s="1">
        <v>0</v>
      </c>
      <c r="AC740" s="19">
        <f t="shared" si="338"/>
        <v>3.9285714285714284</v>
      </c>
      <c r="AD740" s="10"/>
      <c r="AE740" s="11"/>
      <c r="AF740" s="11"/>
    </row>
    <row r="741" spans="2:33" x14ac:dyDescent="0.45">
      <c r="B741" s="49" t="s">
        <v>362</v>
      </c>
      <c r="C741" s="49" t="s">
        <v>363</v>
      </c>
      <c r="D741" s="59" t="s">
        <v>13</v>
      </c>
      <c r="E741" s="49" t="s">
        <v>6</v>
      </c>
      <c r="F741" s="7">
        <v>11</v>
      </c>
      <c r="G741" s="7">
        <f t="shared" si="333"/>
        <v>11</v>
      </c>
      <c r="H741" s="7">
        <v>7</v>
      </c>
      <c r="I741" s="16">
        <f t="shared" si="334"/>
        <v>0.63636363636363635</v>
      </c>
      <c r="J741" s="1">
        <v>7</v>
      </c>
      <c r="K741" s="87">
        <f t="shared" si="335"/>
        <v>0.63636363636363635</v>
      </c>
      <c r="L741" s="2">
        <v>0</v>
      </c>
      <c r="M741" s="44">
        <f t="shared" si="336"/>
        <v>0</v>
      </c>
      <c r="N741" s="2">
        <v>0</v>
      </c>
      <c r="O741" s="2">
        <v>0</v>
      </c>
      <c r="P741" s="11">
        <v>0</v>
      </c>
      <c r="Q741" s="2">
        <v>0</v>
      </c>
      <c r="R741" s="2">
        <v>4</v>
      </c>
      <c r="S741" s="2">
        <v>3</v>
      </c>
      <c r="T741" s="2">
        <v>1</v>
      </c>
      <c r="U741" s="11">
        <v>0</v>
      </c>
      <c r="V741" s="44">
        <f t="shared" si="337"/>
        <v>0</v>
      </c>
      <c r="W741" s="1">
        <v>0</v>
      </c>
      <c r="X741" s="1">
        <v>0</v>
      </c>
      <c r="Y741" s="1">
        <v>0</v>
      </c>
      <c r="Z741" s="1">
        <v>2</v>
      </c>
      <c r="AA741" s="1">
        <v>3</v>
      </c>
      <c r="AB741" s="1">
        <v>2</v>
      </c>
      <c r="AC741" s="19">
        <f t="shared" si="338"/>
        <v>3</v>
      </c>
      <c r="AD741" s="10"/>
      <c r="AE741" s="11"/>
      <c r="AF741" s="11"/>
    </row>
    <row r="742" spans="2:33" x14ac:dyDescent="0.45">
      <c r="B742" s="49" t="s">
        <v>362</v>
      </c>
      <c r="C742" s="49" t="s">
        <v>363</v>
      </c>
      <c r="D742" s="59" t="s">
        <v>13</v>
      </c>
      <c r="E742" s="49" t="s">
        <v>7</v>
      </c>
      <c r="F742" s="7">
        <v>20</v>
      </c>
      <c r="G742" s="7">
        <f t="shared" si="333"/>
        <v>20</v>
      </c>
      <c r="H742" s="7">
        <v>19</v>
      </c>
      <c r="I742" s="16">
        <f t="shared" si="334"/>
        <v>0.95</v>
      </c>
      <c r="J742" s="1">
        <v>18</v>
      </c>
      <c r="K742" s="87">
        <f t="shared" si="335"/>
        <v>0.9</v>
      </c>
      <c r="L742" s="2">
        <v>1</v>
      </c>
      <c r="M742" s="44">
        <f t="shared" si="336"/>
        <v>0.05</v>
      </c>
      <c r="N742" s="2">
        <v>0</v>
      </c>
      <c r="O742" s="2">
        <v>0</v>
      </c>
      <c r="P742" s="11">
        <v>0</v>
      </c>
      <c r="Q742" s="2">
        <v>0</v>
      </c>
      <c r="R742" s="2">
        <v>1</v>
      </c>
      <c r="S742" s="2">
        <v>0</v>
      </c>
      <c r="T742" s="2">
        <v>1</v>
      </c>
      <c r="U742" s="11">
        <v>0</v>
      </c>
      <c r="V742" s="44">
        <f t="shared" si="337"/>
        <v>0</v>
      </c>
      <c r="W742" s="1">
        <v>0</v>
      </c>
      <c r="X742" s="1">
        <v>0</v>
      </c>
      <c r="Y742" s="1">
        <v>10</v>
      </c>
      <c r="Z742" s="1">
        <v>6</v>
      </c>
      <c r="AA742" s="1">
        <v>2</v>
      </c>
      <c r="AB742" s="1">
        <v>1</v>
      </c>
      <c r="AC742" s="19">
        <f t="shared" si="338"/>
        <v>4.3157894736842106</v>
      </c>
      <c r="AD742" s="10"/>
      <c r="AE742" s="11"/>
      <c r="AF742" s="11"/>
    </row>
    <row r="743" spans="2:33" x14ac:dyDescent="0.45">
      <c r="B743" s="49" t="s">
        <v>362</v>
      </c>
      <c r="C743" s="49" t="s">
        <v>363</v>
      </c>
      <c r="D743" s="59" t="s">
        <v>13</v>
      </c>
      <c r="E743" s="49" t="s">
        <v>8</v>
      </c>
      <c r="F743" s="7">
        <v>14</v>
      </c>
      <c r="G743" s="7">
        <f t="shared" si="333"/>
        <v>14</v>
      </c>
      <c r="H743" s="7">
        <v>14</v>
      </c>
      <c r="I743" s="16">
        <f t="shared" si="334"/>
        <v>1</v>
      </c>
      <c r="J743" s="1">
        <v>14</v>
      </c>
      <c r="K743" s="87">
        <f t="shared" si="335"/>
        <v>1</v>
      </c>
      <c r="L743" s="2">
        <v>0</v>
      </c>
      <c r="M743" s="44">
        <f t="shared" si="336"/>
        <v>0</v>
      </c>
      <c r="N743" s="2">
        <v>0</v>
      </c>
      <c r="O743" s="2">
        <v>0</v>
      </c>
      <c r="P743" s="11">
        <v>0</v>
      </c>
      <c r="Q743" s="2">
        <v>0</v>
      </c>
      <c r="R743" s="2">
        <v>0</v>
      </c>
      <c r="S743" s="2">
        <v>0</v>
      </c>
      <c r="T743" s="2">
        <v>0</v>
      </c>
      <c r="U743" s="11">
        <v>0</v>
      </c>
      <c r="V743" s="44">
        <f t="shared" si="337"/>
        <v>0</v>
      </c>
      <c r="W743" s="1">
        <v>0</v>
      </c>
      <c r="X743" s="1">
        <v>0</v>
      </c>
      <c r="Y743" s="1">
        <v>9</v>
      </c>
      <c r="Z743" s="1">
        <v>4</v>
      </c>
      <c r="AA743" s="1">
        <v>1</v>
      </c>
      <c r="AB743" s="1">
        <v>0</v>
      </c>
      <c r="AC743" s="19">
        <f t="shared" si="338"/>
        <v>4.5714285714285712</v>
      </c>
      <c r="AD743" s="10"/>
      <c r="AE743" s="11"/>
      <c r="AF743" s="11"/>
    </row>
    <row r="744" spans="2:33" s="5" customFormat="1" x14ac:dyDescent="0.45">
      <c r="B744" s="2"/>
      <c r="C744" s="2"/>
      <c r="D744" s="58"/>
      <c r="E744" s="2"/>
      <c r="F744" s="8"/>
      <c r="G744" s="7">
        <f t="shared" si="333"/>
        <v>0</v>
      </c>
      <c r="H744" s="8"/>
      <c r="I744" s="16"/>
      <c r="J744" s="2"/>
      <c r="K744" s="87"/>
      <c r="L744" s="2"/>
      <c r="M744" s="44"/>
      <c r="N744" s="2"/>
      <c r="O744" s="2"/>
      <c r="P744" s="11"/>
      <c r="Q744" s="2"/>
      <c r="R744" s="2"/>
      <c r="S744" s="2"/>
      <c r="T744" s="2"/>
      <c r="U744" s="11"/>
      <c r="V744" s="44"/>
      <c r="W744" s="2"/>
      <c r="X744" s="2"/>
      <c r="Y744" s="2"/>
      <c r="Z744" s="2"/>
      <c r="AA744" s="2"/>
      <c r="AB744" s="2"/>
      <c r="AC744" s="40"/>
      <c r="AD744" s="41"/>
      <c r="AE744" s="2"/>
      <c r="AF744" s="2"/>
      <c r="AG744" s="24"/>
    </row>
    <row r="745" spans="2:33" x14ac:dyDescent="0.45">
      <c r="B745" s="1" t="s">
        <v>364</v>
      </c>
      <c r="C745" s="1" t="s">
        <v>365</v>
      </c>
      <c r="D745" s="57" t="s">
        <v>2</v>
      </c>
      <c r="E745" s="1" t="s">
        <v>3</v>
      </c>
      <c r="F745" s="7">
        <v>9</v>
      </c>
      <c r="G745" s="7">
        <f t="shared" si="333"/>
        <v>9</v>
      </c>
      <c r="H745" s="7">
        <v>9</v>
      </c>
      <c r="I745" s="16">
        <f t="shared" si="330"/>
        <v>1</v>
      </c>
      <c r="J745" s="1">
        <v>9</v>
      </c>
      <c r="K745" s="87">
        <f t="shared" si="331"/>
        <v>1</v>
      </c>
      <c r="L745" s="2">
        <v>0</v>
      </c>
      <c r="M745" s="44">
        <f t="shared" si="332"/>
        <v>0</v>
      </c>
      <c r="N745" s="2">
        <v>0</v>
      </c>
      <c r="O745" s="2">
        <v>0</v>
      </c>
      <c r="P745" s="11">
        <v>0</v>
      </c>
      <c r="Q745" s="2">
        <v>0</v>
      </c>
      <c r="R745" s="2">
        <v>0</v>
      </c>
      <c r="S745" s="2">
        <v>0</v>
      </c>
      <c r="T745" s="2">
        <v>0</v>
      </c>
      <c r="U745" s="11">
        <v>0</v>
      </c>
      <c r="V745" s="44">
        <f t="shared" si="323"/>
        <v>0</v>
      </c>
      <c r="W745" s="1">
        <v>0</v>
      </c>
      <c r="X745" s="1">
        <v>0</v>
      </c>
      <c r="Y745" s="1">
        <v>2</v>
      </c>
      <c r="Z745" s="1">
        <v>2</v>
      </c>
      <c r="AA745" s="1">
        <v>4</v>
      </c>
      <c r="AB745" s="1">
        <v>1</v>
      </c>
      <c r="AC745" s="19">
        <f t="shared" si="324"/>
        <v>3.5555555555555554</v>
      </c>
      <c r="AD745" s="10">
        <v>6</v>
      </c>
      <c r="AE745" s="11" t="s">
        <v>1102</v>
      </c>
      <c r="AF745" s="11"/>
    </row>
    <row r="746" spans="2:33" s="5" customFormat="1" x14ac:dyDescent="0.45">
      <c r="B746" s="2"/>
      <c r="C746" s="2"/>
      <c r="D746" s="58"/>
      <c r="E746" s="2"/>
      <c r="F746" s="8"/>
      <c r="G746" s="7">
        <f t="shared" si="333"/>
        <v>0</v>
      </c>
      <c r="H746" s="8"/>
      <c r="I746" s="16"/>
      <c r="J746" s="2"/>
      <c r="K746" s="87"/>
      <c r="L746" s="2"/>
      <c r="M746" s="44"/>
      <c r="N746" s="2"/>
      <c r="O746" s="2"/>
      <c r="P746" s="11"/>
      <c r="Q746" s="2"/>
      <c r="R746" s="2"/>
      <c r="S746" s="2"/>
      <c r="T746" s="2"/>
      <c r="U746" s="11"/>
      <c r="V746" s="44"/>
      <c r="W746" s="2"/>
      <c r="X746" s="2"/>
      <c r="Y746" s="2"/>
      <c r="Z746" s="2"/>
      <c r="AA746" s="2"/>
      <c r="AB746" s="2"/>
      <c r="AC746" s="40"/>
      <c r="AD746" s="41"/>
      <c r="AE746" s="2"/>
      <c r="AF746" s="2"/>
      <c r="AG746" s="24"/>
    </row>
    <row r="747" spans="2:33" x14ac:dyDescent="0.45">
      <c r="B747" s="1" t="s">
        <v>372</v>
      </c>
      <c r="C747" s="1" t="s">
        <v>373</v>
      </c>
      <c r="D747" s="57" t="s">
        <v>2</v>
      </c>
      <c r="E747" s="1" t="s">
        <v>3</v>
      </c>
      <c r="F747" s="7">
        <v>91</v>
      </c>
      <c r="G747" s="7">
        <f t="shared" si="333"/>
        <v>90</v>
      </c>
      <c r="H747" s="7">
        <v>90</v>
      </c>
      <c r="I747" s="16">
        <f t="shared" ref="I747:I787" si="339">H747/G747</f>
        <v>1</v>
      </c>
      <c r="J747" s="1">
        <v>89</v>
      </c>
      <c r="K747" s="87">
        <f t="shared" ref="K747:K787" si="340">J747/G747</f>
        <v>0.98888888888888893</v>
      </c>
      <c r="L747" s="2">
        <v>1</v>
      </c>
      <c r="M747" s="44">
        <f t="shared" ref="M747:M787" si="341">L747/G747</f>
        <v>1.1111111111111112E-2</v>
      </c>
      <c r="N747" s="2">
        <v>0</v>
      </c>
      <c r="O747" s="2">
        <v>0</v>
      </c>
      <c r="P747" s="11">
        <v>0</v>
      </c>
      <c r="Q747" s="2">
        <v>0</v>
      </c>
      <c r="R747" s="2">
        <v>1</v>
      </c>
      <c r="S747" s="2">
        <v>1</v>
      </c>
      <c r="T747" s="2">
        <v>0</v>
      </c>
      <c r="U747" s="11">
        <v>1</v>
      </c>
      <c r="V747" s="44">
        <f t="shared" ref="V747:V825" si="342">U747/G747</f>
        <v>1.1111111111111112E-2</v>
      </c>
      <c r="W747" s="1">
        <v>1</v>
      </c>
      <c r="X747" s="1">
        <v>0</v>
      </c>
      <c r="Y747" s="1">
        <v>0</v>
      </c>
      <c r="Z747" s="1">
        <v>9</v>
      </c>
      <c r="AA747" s="1">
        <v>52</v>
      </c>
      <c r="AB747" s="1">
        <v>29</v>
      </c>
      <c r="AC747" s="19">
        <f t="shared" ref="AC747:AC825" si="343">((Y747*5)+(Z747*4)+(AA747*3)+(AB747*2))/H747</f>
        <v>2.7777777777777777</v>
      </c>
      <c r="AD747" s="10"/>
      <c r="AE747" s="11"/>
      <c r="AF747" s="11"/>
    </row>
    <row r="748" spans="2:33" x14ac:dyDescent="0.45">
      <c r="B748" s="1" t="s">
        <v>372</v>
      </c>
      <c r="C748" s="1" t="s">
        <v>373</v>
      </c>
      <c r="D748" s="57" t="s">
        <v>2</v>
      </c>
      <c r="E748" s="1" t="s">
        <v>4</v>
      </c>
      <c r="F748" s="7">
        <v>58</v>
      </c>
      <c r="G748" s="7">
        <f t="shared" si="333"/>
        <v>58</v>
      </c>
      <c r="H748" s="7">
        <v>57</v>
      </c>
      <c r="I748" s="16">
        <f t="shared" si="339"/>
        <v>0.98275862068965514</v>
      </c>
      <c r="J748" s="1">
        <v>57</v>
      </c>
      <c r="K748" s="87">
        <f t="shared" si="340"/>
        <v>0.98275862068965514</v>
      </c>
      <c r="L748" s="2">
        <v>0</v>
      </c>
      <c r="M748" s="44">
        <f t="shared" si="341"/>
        <v>0</v>
      </c>
      <c r="N748" s="2">
        <v>0</v>
      </c>
      <c r="O748" s="2">
        <v>0</v>
      </c>
      <c r="P748" s="11">
        <v>0</v>
      </c>
      <c r="Q748" s="2">
        <v>0</v>
      </c>
      <c r="R748" s="2">
        <v>1</v>
      </c>
      <c r="S748" s="2">
        <v>0</v>
      </c>
      <c r="T748" s="2">
        <v>1</v>
      </c>
      <c r="U748" s="11">
        <v>0</v>
      </c>
      <c r="V748" s="44">
        <f t="shared" si="342"/>
        <v>0</v>
      </c>
      <c r="W748" s="1">
        <v>0</v>
      </c>
      <c r="X748" s="1">
        <v>0</v>
      </c>
      <c r="Y748" s="1">
        <v>1</v>
      </c>
      <c r="Z748" s="1">
        <v>13</v>
      </c>
      <c r="AA748" s="1">
        <v>35</v>
      </c>
      <c r="AB748" s="1">
        <v>8</v>
      </c>
      <c r="AC748" s="19">
        <f t="shared" si="343"/>
        <v>3.1228070175438596</v>
      </c>
      <c r="AD748" s="10"/>
      <c r="AE748" s="11"/>
      <c r="AF748" s="11"/>
    </row>
    <row r="749" spans="2:33" x14ac:dyDescent="0.45">
      <c r="B749" s="1" t="s">
        <v>372</v>
      </c>
      <c r="C749" s="1" t="s">
        <v>373</v>
      </c>
      <c r="D749" s="57" t="s">
        <v>2</v>
      </c>
      <c r="E749" s="1" t="s">
        <v>5</v>
      </c>
      <c r="F749" s="7">
        <v>52</v>
      </c>
      <c r="G749" s="7">
        <f t="shared" si="333"/>
        <v>52</v>
      </c>
      <c r="H749" s="7">
        <v>50</v>
      </c>
      <c r="I749" s="16">
        <f t="shared" si="339"/>
        <v>0.96153846153846156</v>
      </c>
      <c r="J749" s="1">
        <v>49</v>
      </c>
      <c r="K749" s="87">
        <f t="shared" si="340"/>
        <v>0.94230769230769229</v>
      </c>
      <c r="L749" s="2">
        <v>1</v>
      </c>
      <c r="M749" s="44">
        <f t="shared" si="341"/>
        <v>1.9230769230769232E-2</v>
      </c>
      <c r="N749" s="2">
        <v>0</v>
      </c>
      <c r="O749" s="2">
        <v>0</v>
      </c>
      <c r="P749" s="11">
        <v>0</v>
      </c>
      <c r="Q749" s="2">
        <v>0</v>
      </c>
      <c r="R749" s="2">
        <v>2</v>
      </c>
      <c r="S749" s="2">
        <v>0</v>
      </c>
      <c r="T749" s="2">
        <v>2</v>
      </c>
      <c r="U749" s="11">
        <v>0</v>
      </c>
      <c r="V749" s="44">
        <f t="shared" si="342"/>
        <v>0</v>
      </c>
      <c r="W749" s="1">
        <v>0</v>
      </c>
      <c r="X749" s="1">
        <v>0</v>
      </c>
      <c r="Y749" s="1">
        <v>6</v>
      </c>
      <c r="Z749" s="1">
        <v>23</v>
      </c>
      <c r="AA749" s="1">
        <v>21</v>
      </c>
      <c r="AB749" s="1">
        <v>0</v>
      </c>
      <c r="AC749" s="19">
        <f t="shared" si="343"/>
        <v>3.7</v>
      </c>
      <c r="AD749" s="10"/>
      <c r="AE749" s="11"/>
      <c r="AF749" s="11"/>
    </row>
    <row r="750" spans="2:33" x14ac:dyDescent="0.45">
      <c r="B750" s="1" t="s">
        <v>372</v>
      </c>
      <c r="C750" s="1" t="s">
        <v>373</v>
      </c>
      <c r="D750" s="57" t="s">
        <v>2</v>
      </c>
      <c r="E750" s="1" t="s">
        <v>6</v>
      </c>
      <c r="F750" s="7">
        <v>81</v>
      </c>
      <c r="G750" s="7">
        <f t="shared" si="333"/>
        <v>80</v>
      </c>
      <c r="H750" s="7">
        <v>76</v>
      </c>
      <c r="I750" s="16">
        <f t="shared" si="339"/>
        <v>0.95</v>
      </c>
      <c r="J750" s="1">
        <v>76</v>
      </c>
      <c r="K750" s="87">
        <f t="shared" si="340"/>
        <v>0.95</v>
      </c>
      <c r="L750" s="2">
        <v>0</v>
      </c>
      <c r="M750" s="44">
        <f t="shared" si="341"/>
        <v>0</v>
      </c>
      <c r="N750" s="2">
        <v>0</v>
      </c>
      <c r="O750" s="2">
        <v>0</v>
      </c>
      <c r="P750" s="11">
        <v>0</v>
      </c>
      <c r="Q750" s="2">
        <v>0</v>
      </c>
      <c r="R750" s="2">
        <v>5</v>
      </c>
      <c r="S750" s="2">
        <v>2</v>
      </c>
      <c r="T750" s="2">
        <v>3</v>
      </c>
      <c r="U750" s="11">
        <v>1</v>
      </c>
      <c r="V750" s="44">
        <f t="shared" si="342"/>
        <v>1.2500000000000001E-2</v>
      </c>
      <c r="W750" s="1">
        <v>1</v>
      </c>
      <c r="X750" s="1">
        <v>0</v>
      </c>
      <c r="Y750" s="1">
        <v>0</v>
      </c>
      <c r="Z750" s="1">
        <v>8</v>
      </c>
      <c r="AA750" s="1">
        <v>38</v>
      </c>
      <c r="AB750" s="1">
        <v>30</v>
      </c>
      <c r="AC750" s="19">
        <f t="shared" si="343"/>
        <v>2.7105263157894739</v>
      </c>
      <c r="AD750" s="10"/>
      <c r="AE750" s="11"/>
      <c r="AF750" s="11"/>
    </row>
    <row r="751" spans="2:33" x14ac:dyDescent="0.45">
      <c r="B751" s="1" t="s">
        <v>372</v>
      </c>
      <c r="C751" s="1" t="s">
        <v>373</v>
      </c>
      <c r="D751" s="57" t="s">
        <v>2</v>
      </c>
      <c r="E751" s="1" t="s">
        <v>7</v>
      </c>
      <c r="F751" s="7">
        <v>55</v>
      </c>
      <c r="G751" s="7">
        <f t="shared" si="333"/>
        <v>52</v>
      </c>
      <c r="H751" s="7">
        <v>47</v>
      </c>
      <c r="I751" s="16">
        <f t="shared" si="339"/>
        <v>0.90384615384615385</v>
      </c>
      <c r="J751" s="1">
        <v>47</v>
      </c>
      <c r="K751" s="87">
        <f t="shared" si="340"/>
        <v>0.90384615384615385</v>
      </c>
      <c r="L751" s="2">
        <v>0</v>
      </c>
      <c r="M751" s="44">
        <f t="shared" si="341"/>
        <v>0</v>
      </c>
      <c r="N751" s="2">
        <v>0</v>
      </c>
      <c r="O751" s="2">
        <v>0</v>
      </c>
      <c r="P751" s="11">
        <v>3</v>
      </c>
      <c r="Q751" s="2">
        <v>0</v>
      </c>
      <c r="R751" s="2">
        <v>5</v>
      </c>
      <c r="S751" s="2">
        <v>3</v>
      </c>
      <c r="T751" s="2">
        <v>2</v>
      </c>
      <c r="U751" s="11">
        <v>0</v>
      </c>
      <c r="V751" s="44">
        <f t="shared" si="342"/>
        <v>0</v>
      </c>
      <c r="W751" s="1">
        <v>0</v>
      </c>
      <c r="X751" s="1">
        <v>0</v>
      </c>
      <c r="Y751" s="1">
        <v>3</v>
      </c>
      <c r="Z751" s="1">
        <v>15</v>
      </c>
      <c r="AA751" s="1">
        <v>15</v>
      </c>
      <c r="AB751" s="1">
        <v>14</v>
      </c>
      <c r="AC751" s="19">
        <f t="shared" si="343"/>
        <v>3.1489361702127661</v>
      </c>
      <c r="AD751" s="10"/>
      <c r="AE751" s="11"/>
      <c r="AF751" s="11"/>
    </row>
    <row r="752" spans="2:33" x14ac:dyDescent="0.45">
      <c r="B752" s="1" t="s">
        <v>372</v>
      </c>
      <c r="C752" s="1" t="s">
        <v>373</v>
      </c>
      <c r="D752" s="57" t="s">
        <v>2</v>
      </c>
      <c r="E752" s="1" t="s">
        <v>8</v>
      </c>
      <c r="F752" s="7">
        <v>38</v>
      </c>
      <c r="G752" s="7">
        <f t="shared" si="333"/>
        <v>37</v>
      </c>
      <c r="H752" s="7">
        <v>34</v>
      </c>
      <c r="I752" s="16">
        <f t="shared" si="339"/>
        <v>0.91891891891891897</v>
      </c>
      <c r="J752" s="1">
        <v>34</v>
      </c>
      <c r="K752" s="87">
        <f t="shared" si="340"/>
        <v>0.91891891891891897</v>
      </c>
      <c r="L752" s="2">
        <v>0</v>
      </c>
      <c r="M752" s="44">
        <f t="shared" si="341"/>
        <v>0</v>
      </c>
      <c r="N752" s="2">
        <v>0</v>
      </c>
      <c r="O752" s="2">
        <v>0</v>
      </c>
      <c r="P752" s="11">
        <v>1</v>
      </c>
      <c r="Q752" s="2">
        <v>0</v>
      </c>
      <c r="R752" s="2">
        <v>3</v>
      </c>
      <c r="S752" s="2">
        <v>1</v>
      </c>
      <c r="T752" s="2">
        <v>2</v>
      </c>
      <c r="U752" s="11">
        <v>0</v>
      </c>
      <c r="V752" s="44">
        <f t="shared" si="342"/>
        <v>0</v>
      </c>
      <c r="W752" s="1">
        <v>0</v>
      </c>
      <c r="X752" s="1">
        <v>0</v>
      </c>
      <c r="Y752" s="1">
        <v>0</v>
      </c>
      <c r="Z752" s="1">
        <v>11</v>
      </c>
      <c r="AA752" s="1">
        <v>11</v>
      </c>
      <c r="AB752" s="1">
        <v>12</v>
      </c>
      <c r="AC752" s="19">
        <f t="shared" si="343"/>
        <v>2.9705882352941178</v>
      </c>
      <c r="AD752" s="10"/>
      <c r="AE752" s="11"/>
      <c r="AF752" s="11"/>
    </row>
    <row r="753" spans="2:33" s="5" customFormat="1" x14ac:dyDescent="0.45">
      <c r="B753" s="2"/>
      <c r="C753" s="2"/>
      <c r="D753" s="58"/>
      <c r="E753" s="2"/>
      <c r="F753" s="8"/>
      <c r="G753" s="7">
        <f t="shared" si="333"/>
        <v>0</v>
      </c>
      <c r="H753" s="8"/>
      <c r="I753" s="16"/>
      <c r="J753" s="2"/>
      <c r="K753" s="87"/>
      <c r="L753" s="2"/>
      <c r="M753" s="44"/>
      <c r="N753" s="2"/>
      <c r="O753" s="2"/>
      <c r="P753" s="11"/>
      <c r="Q753" s="2"/>
      <c r="R753" s="2"/>
      <c r="S753" s="2"/>
      <c r="T753" s="2"/>
      <c r="U753" s="11"/>
      <c r="V753" s="44"/>
      <c r="W753" s="2"/>
      <c r="X753" s="2"/>
      <c r="Y753" s="2"/>
      <c r="Z753" s="2"/>
      <c r="AA753" s="2"/>
      <c r="AB753" s="2"/>
      <c r="AC753" s="40"/>
      <c r="AD753" s="41"/>
      <c r="AE753" s="2"/>
      <c r="AF753" s="2"/>
      <c r="AG753" s="24"/>
    </row>
    <row r="754" spans="2:33" x14ac:dyDescent="0.45">
      <c r="B754" s="49" t="s">
        <v>372</v>
      </c>
      <c r="C754" s="49" t="s">
        <v>373</v>
      </c>
      <c r="D754" s="59" t="s">
        <v>13</v>
      </c>
      <c r="E754" s="49" t="s">
        <v>3</v>
      </c>
      <c r="F754" s="7">
        <v>11</v>
      </c>
      <c r="G754" s="7">
        <f t="shared" si="333"/>
        <v>11</v>
      </c>
      <c r="H754" s="7">
        <v>11</v>
      </c>
      <c r="I754" s="16">
        <f t="shared" ref="I754:I759" si="344">H754/G754</f>
        <v>1</v>
      </c>
      <c r="J754" s="1">
        <v>11</v>
      </c>
      <c r="K754" s="87">
        <f t="shared" ref="K754:K759" si="345">J754/G754</f>
        <v>1</v>
      </c>
      <c r="L754" s="2">
        <v>0</v>
      </c>
      <c r="M754" s="44">
        <f t="shared" ref="M754:M759" si="346">L754/G754</f>
        <v>0</v>
      </c>
      <c r="N754" s="2">
        <v>0</v>
      </c>
      <c r="O754" s="2">
        <v>0</v>
      </c>
      <c r="P754" s="11">
        <v>0</v>
      </c>
      <c r="Q754" s="2">
        <v>0</v>
      </c>
      <c r="R754" s="2">
        <v>0</v>
      </c>
      <c r="S754" s="2">
        <v>0</v>
      </c>
      <c r="T754" s="2">
        <v>0</v>
      </c>
      <c r="U754" s="11">
        <v>0</v>
      </c>
      <c r="V754" s="44">
        <f t="shared" ref="V754:V759" si="347">U754/G754</f>
        <v>0</v>
      </c>
      <c r="W754" s="1">
        <v>0</v>
      </c>
      <c r="X754" s="1">
        <v>0</v>
      </c>
      <c r="Y754" s="1">
        <v>6</v>
      </c>
      <c r="Z754" s="1">
        <v>5</v>
      </c>
      <c r="AA754" s="1">
        <v>0</v>
      </c>
      <c r="AB754" s="1">
        <v>0</v>
      </c>
      <c r="AC754" s="19">
        <f t="shared" ref="AC754:AC759" si="348">((Y754*5)+(Z754*4)+(AA754*3)+(AB754*2))/H754</f>
        <v>4.5454545454545459</v>
      </c>
      <c r="AD754" s="10">
        <v>6</v>
      </c>
      <c r="AE754" s="11" t="s">
        <v>1108</v>
      </c>
      <c r="AF754" s="11"/>
    </row>
    <row r="755" spans="2:33" x14ac:dyDescent="0.45">
      <c r="B755" s="49" t="s">
        <v>372</v>
      </c>
      <c r="C755" s="49" t="s">
        <v>373</v>
      </c>
      <c r="D755" s="59" t="s">
        <v>13</v>
      </c>
      <c r="E755" s="49" t="s">
        <v>4</v>
      </c>
      <c r="F755" s="7">
        <v>20</v>
      </c>
      <c r="G755" s="7">
        <f t="shared" si="333"/>
        <v>20</v>
      </c>
      <c r="H755" s="7">
        <v>16</v>
      </c>
      <c r="I755" s="16">
        <f t="shared" si="344"/>
        <v>0.8</v>
      </c>
      <c r="J755" s="1">
        <v>16</v>
      </c>
      <c r="K755" s="87">
        <f t="shared" si="345"/>
        <v>0.8</v>
      </c>
      <c r="L755" s="2">
        <v>0</v>
      </c>
      <c r="M755" s="44">
        <f t="shared" si="346"/>
        <v>0</v>
      </c>
      <c r="N755" s="2">
        <v>0</v>
      </c>
      <c r="O755" s="2">
        <v>0</v>
      </c>
      <c r="P755" s="11">
        <v>0</v>
      </c>
      <c r="Q755" s="2">
        <v>0</v>
      </c>
      <c r="R755" s="2">
        <v>4</v>
      </c>
      <c r="S755" s="2">
        <v>0</v>
      </c>
      <c r="T755" s="2">
        <v>4</v>
      </c>
      <c r="U755" s="11">
        <v>0</v>
      </c>
      <c r="V755" s="44">
        <f t="shared" si="347"/>
        <v>0</v>
      </c>
      <c r="W755" s="1">
        <v>0</v>
      </c>
      <c r="X755" s="1">
        <v>0</v>
      </c>
      <c r="Y755" s="1">
        <v>4</v>
      </c>
      <c r="Z755" s="1">
        <v>10</v>
      </c>
      <c r="AA755" s="1">
        <v>2</v>
      </c>
      <c r="AB755" s="1">
        <v>0</v>
      </c>
      <c r="AC755" s="19">
        <f t="shared" si="348"/>
        <v>4.125</v>
      </c>
      <c r="AD755" s="10"/>
      <c r="AE755" s="11"/>
      <c r="AF755" s="11"/>
    </row>
    <row r="756" spans="2:33" x14ac:dyDescent="0.45">
      <c r="B756" s="49" t="s">
        <v>372</v>
      </c>
      <c r="C756" s="49" t="s">
        <v>373</v>
      </c>
      <c r="D756" s="59" t="s">
        <v>13</v>
      </c>
      <c r="E756" s="49" t="s">
        <v>5</v>
      </c>
      <c r="F756" s="7">
        <v>23</v>
      </c>
      <c r="G756" s="7">
        <f t="shared" si="333"/>
        <v>23</v>
      </c>
      <c r="H756" s="7">
        <v>23</v>
      </c>
      <c r="I756" s="16">
        <f t="shared" si="344"/>
        <v>1</v>
      </c>
      <c r="J756" s="1">
        <v>23</v>
      </c>
      <c r="K756" s="87">
        <f t="shared" si="345"/>
        <v>1</v>
      </c>
      <c r="L756" s="2">
        <v>0</v>
      </c>
      <c r="M756" s="44">
        <f t="shared" si="346"/>
        <v>0</v>
      </c>
      <c r="N756" s="2">
        <v>0</v>
      </c>
      <c r="O756" s="2">
        <v>0</v>
      </c>
      <c r="P756" s="11">
        <v>0</v>
      </c>
      <c r="Q756" s="2">
        <v>0</v>
      </c>
      <c r="R756" s="2">
        <v>0</v>
      </c>
      <c r="S756" s="2">
        <v>0</v>
      </c>
      <c r="T756" s="2">
        <v>0</v>
      </c>
      <c r="U756" s="11">
        <v>0</v>
      </c>
      <c r="V756" s="44">
        <f t="shared" si="347"/>
        <v>0</v>
      </c>
      <c r="W756" s="1">
        <v>0</v>
      </c>
      <c r="X756" s="1">
        <v>0</v>
      </c>
      <c r="Y756" s="1">
        <v>6</v>
      </c>
      <c r="Z756" s="1">
        <v>11</v>
      </c>
      <c r="AA756" s="1">
        <v>6</v>
      </c>
      <c r="AB756" s="1">
        <v>0</v>
      </c>
      <c r="AC756" s="19">
        <f t="shared" si="348"/>
        <v>4</v>
      </c>
      <c r="AD756" s="10"/>
      <c r="AE756" s="11"/>
      <c r="AF756" s="11"/>
    </row>
    <row r="757" spans="2:33" x14ac:dyDescent="0.45">
      <c r="B757" s="49" t="s">
        <v>372</v>
      </c>
      <c r="C757" s="49" t="s">
        <v>373</v>
      </c>
      <c r="D757" s="59" t="s">
        <v>13</v>
      </c>
      <c r="E757" s="49" t="s">
        <v>6</v>
      </c>
      <c r="F757" s="7">
        <v>28</v>
      </c>
      <c r="G757" s="7">
        <f t="shared" si="333"/>
        <v>28</v>
      </c>
      <c r="H757" s="7">
        <v>28</v>
      </c>
      <c r="I757" s="16">
        <f t="shared" si="344"/>
        <v>1</v>
      </c>
      <c r="J757" s="1">
        <v>28</v>
      </c>
      <c r="K757" s="87">
        <f t="shared" si="345"/>
        <v>1</v>
      </c>
      <c r="L757" s="2">
        <v>0</v>
      </c>
      <c r="M757" s="44">
        <f t="shared" si="346"/>
        <v>0</v>
      </c>
      <c r="N757" s="2">
        <v>0</v>
      </c>
      <c r="O757" s="2">
        <v>0</v>
      </c>
      <c r="P757" s="11">
        <v>0</v>
      </c>
      <c r="Q757" s="2">
        <v>0</v>
      </c>
      <c r="R757" s="2">
        <v>0</v>
      </c>
      <c r="S757" s="2">
        <v>0</v>
      </c>
      <c r="T757" s="2">
        <v>0</v>
      </c>
      <c r="U757" s="11">
        <v>0</v>
      </c>
      <c r="V757" s="44">
        <f t="shared" si="347"/>
        <v>0</v>
      </c>
      <c r="W757" s="1">
        <v>0</v>
      </c>
      <c r="X757" s="1">
        <v>0</v>
      </c>
      <c r="Y757" s="1">
        <v>0</v>
      </c>
      <c r="Z757" s="1">
        <v>18</v>
      </c>
      <c r="AA757" s="1">
        <v>10</v>
      </c>
      <c r="AB757" s="1">
        <v>0</v>
      </c>
      <c r="AC757" s="19">
        <f t="shared" si="348"/>
        <v>3.6428571428571428</v>
      </c>
      <c r="AD757" s="10"/>
      <c r="AE757" s="11"/>
      <c r="AF757" s="11"/>
    </row>
    <row r="758" spans="2:33" x14ac:dyDescent="0.45">
      <c r="B758" s="49" t="s">
        <v>372</v>
      </c>
      <c r="C758" s="49" t="s">
        <v>373</v>
      </c>
      <c r="D758" s="59" t="s">
        <v>13</v>
      </c>
      <c r="E758" s="49" t="s">
        <v>7</v>
      </c>
      <c r="F758" s="7">
        <v>32</v>
      </c>
      <c r="G758" s="7">
        <f t="shared" si="333"/>
        <v>32</v>
      </c>
      <c r="H758" s="7">
        <v>30</v>
      </c>
      <c r="I758" s="16">
        <f t="shared" si="344"/>
        <v>0.9375</v>
      </c>
      <c r="J758" s="1">
        <v>30</v>
      </c>
      <c r="K758" s="87">
        <f t="shared" si="345"/>
        <v>0.9375</v>
      </c>
      <c r="L758" s="2">
        <v>0</v>
      </c>
      <c r="M758" s="44">
        <f t="shared" si="346"/>
        <v>0</v>
      </c>
      <c r="N758" s="2">
        <v>0</v>
      </c>
      <c r="O758" s="2">
        <v>0</v>
      </c>
      <c r="P758" s="11">
        <v>0</v>
      </c>
      <c r="Q758" s="2">
        <v>0</v>
      </c>
      <c r="R758" s="2">
        <v>2</v>
      </c>
      <c r="S758" s="2">
        <v>0</v>
      </c>
      <c r="T758" s="2">
        <v>2</v>
      </c>
      <c r="U758" s="11">
        <v>0</v>
      </c>
      <c r="V758" s="44">
        <f t="shared" si="347"/>
        <v>0</v>
      </c>
      <c r="W758" s="1">
        <v>0</v>
      </c>
      <c r="X758" s="1">
        <v>0</v>
      </c>
      <c r="Y758" s="1">
        <v>12</v>
      </c>
      <c r="Z758" s="1">
        <v>13</v>
      </c>
      <c r="AA758" s="1">
        <v>3</v>
      </c>
      <c r="AB758" s="1">
        <v>2</v>
      </c>
      <c r="AC758" s="19">
        <f t="shared" si="348"/>
        <v>4.166666666666667</v>
      </c>
      <c r="AD758" s="10"/>
      <c r="AE758" s="11"/>
      <c r="AF758" s="11"/>
    </row>
    <row r="759" spans="2:33" x14ac:dyDescent="0.45">
      <c r="B759" s="49" t="s">
        <v>372</v>
      </c>
      <c r="C759" s="49" t="s">
        <v>373</v>
      </c>
      <c r="D759" s="59" t="s">
        <v>13</v>
      </c>
      <c r="E759" s="49" t="s">
        <v>8</v>
      </c>
      <c r="F759" s="7">
        <v>56</v>
      </c>
      <c r="G759" s="7">
        <f t="shared" si="333"/>
        <v>56</v>
      </c>
      <c r="H759" s="7">
        <v>56</v>
      </c>
      <c r="I759" s="16">
        <f t="shared" si="344"/>
        <v>1</v>
      </c>
      <c r="J759" s="1">
        <v>56</v>
      </c>
      <c r="K759" s="87">
        <f t="shared" si="345"/>
        <v>1</v>
      </c>
      <c r="L759" s="2">
        <v>0</v>
      </c>
      <c r="M759" s="44">
        <f t="shared" si="346"/>
        <v>0</v>
      </c>
      <c r="N759" s="2">
        <v>0</v>
      </c>
      <c r="O759" s="2">
        <v>0</v>
      </c>
      <c r="P759" s="11">
        <v>0</v>
      </c>
      <c r="Q759" s="2">
        <v>0</v>
      </c>
      <c r="R759" s="2">
        <v>0</v>
      </c>
      <c r="S759" s="2">
        <v>0</v>
      </c>
      <c r="T759" s="2">
        <v>0</v>
      </c>
      <c r="U759" s="11">
        <v>0</v>
      </c>
      <c r="V759" s="44">
        <f t="shared" si="347"/>
        <v>0</v>
      </c>
      <c r="W759" s="1">
        <v>0</v>
      </c>
      <c r="X759" s="1">
        <v>0</v>
      </c>
      <c r="Y759" s="1">
        <v>17</v>
      </c>
      <c r="Z759" s="1">
        <v>29</v>
      </c>
      <c r="AA759" s="1">
        <v>10</v>
      </c>
      <c r="AB759" s="1">
        <v>0</v>
      </c>
      <c r="AC759" s="19">
        <f t="shared" si="348"/>
        <v>4.125</v>
      </c>
      <c r="AD759" s="10"/>
      <c r="AE759" s="11"/>
      <c r="AF759" s="11"/>
    </row>
    <row r="760" spans="2:33" s="5" customFormat="1" x14ac:dyDescent="0.45">
      <c r="B760" s="2"/>
      <c r="C760" s="2"/>
      <c r="D760" s="58"/>
      <c r="E760" s="2"/>
      <c r="F760" s="8"/>
      <c r="G760" s="7">
        <f t="shared" si="333"/>
        <v>0</v>
      </c>
      <c r="H760" s="8"/>
      <c r="I760" s="16"/>
      <c r="J760" s="2"/>
      <c r="K760" s="87"/>
      <c r="L760" s="2"/>
      <c r="M760" s="44"/>
      <c r="N760" s="2"/>
      <c r="O760" s="2"/>
      <c r="P760" s="11"/>
      <c r="Q760" s="2"/>
      <c r="R760" s="2"/>
      <c r="S760" s="2"/>
      <c r="T760" s="2"/>
      <c r="U760" s="11"/>
      <c r="V760" s="44"/>
      <c r="W760" s="2"/>
      <c r="X760" s="2"/>
      <c r="Y760" s="2"/>
      <c r="Z760" s="2"/>
      <c r="AA760" s="2"/>
      <c r="AB760" s="2"/>
      <c r="AC760" s="40"/>
      <c r="AD760" s="41"/>
      <c r="AE760" s="2"/>
      <c r="AF760" s="2"/>
      <c r="AG760" s="24"/>
    </row>
    <row r="761" spans="2:33" x14ac:dyDescent="0.45">
      <c r="B761" s="1" t="s">
        <v>374</v>
      </c>
      <c r="C761" s="1" t="s">
        <v>375</v>
      </c>
      <c r="D761" s="57" t="s">
        <v>2</v>
      </c>
      <c r="E761" s="1" t="s">
        <v>3</v>
      </c>
      <c r="F761" s="7">
        <v>49</v>
      </c>
      <c r="G761" s="7">
        <f t="shared" si="333"/>
        <v>49</v>
      </c>
      <c r="H761" s="7">
        <v>48</v>
      </c>
      <c r="I761" s="16">
        <f t="shared" si="339"/>
        <v>0.97959183673469385</v>
      </c>
      <c r="J761" s="1">
        <v>46</v>
      </c>
      <c r="K761" s="87">
        <f t="shared" si="340"/>
        <v>0.93877551020408168</v>
      </c>
      <c r="L761" s="2">
        <v>2</v>
      </c>
      <c r="M761" s="44">
        <f t="shared" si="341"/>
        <v>4.0816326530612242E-2</v>
      </c>
      <c r="N761" s="2">
        <v>0</v>
      </c>
      <c r="O761" s="2">
        <v>0</v>
      </c>
      <c r="P761" s="11">
        <v>0</v>
      </c>
      <c r="Q761" s="2">
        <v>0</v>
      </c>
      <c r="R761" s="2">
        <v>1</v>
      </c>
      <c r="S761" s="2">
        <v>1</v>
      </c>
      <c r="T761" s="2">
        <v>0</v>
      </c>
      <c r="U761" s="11">
        <v>0</v>
      </c>
      <c r="V761" s="44">
        <f t="shared" si="342"/>
        <v>0</v>
      </c>
      <c r="W761" s="1">
        <v>0</v>
      </c>
      <c r="X761" s="1">
        <v>0</v>
      </c>
      <c r="Y761" s="1">
        <v>23</v>
      </c>
      <c r="Z761" s="1">
        <v>17</v>
      </c>
      <c r="AA761" s="1">
        <v>8</v>
      </c>
      <c r="AB761" s="1">
        <v>0</v>
      </c>
      <c r="AC761" s="19">
        <f t="shared" si="343"/>
        <v>4.3125</v>
      </c>
      <c r="AD761" s="10">
        <v>6</v>
      </c>
      <c r="AE761" s="11" t="s">
        <v>1106</v>
      </c>
      <c r="AF761" s="11"/>
    </row>
    <row r="762" spans="2:33" x14ac:dyDescent="0.45">
      <c r="B762" s="1" t="s">
        <v>374</v>
      </c>
      <c r="C762" s="1" t="s">
        <v>375</v>
      </c>
      <c r="D762" s="57" t="s">
        <v>2</v>
      </c>
      <c r="E762" s="1" t="s">
        <v>4</v>
      </c>
      <c r="F762" s="7">
        <v>51</v>
      </c>
      <c r="G762" s="7">
        <f t="shared" si="333"/>
        <v>51</v>
      </c>
      <c r="H762" s="7">
        <v>51</v>
      </c>
      <c r="I762" s="16">
        <f t="shared" si="339"/>
        <v>1</v>
      </c>
      <c r="J762" s="1">
        <v>51</v>
      </c>
      <c r="K762" s="87">
        <f t="shared" si="340"/>
        <v>1</v>
      </c>
      <c r="L762" s="2">
        <v>0</v>
      </c>
      <c r="M762" s="44">
        <f t="shared" si="341"/>
        <v>0</v>
      </c>
      <c r="N762" s="2">
        <v>0</v>
      </c>
      <c r="O762" s="2">
        <v>0</v>
      </c>
      <c r="P762" s="11">
        <v>0</v>
      </c>
      <c r="Q762" s="2">
        <v>0</v>
      </c>
      <c r="R762" s="2">
        <v>0</v>
      </c>
      <c r="S762" s="2">
        <v>0</v>
      </c>
      <c r="T762" s="2">
        <v>0</v>
      </c>
      <c r="U762" s="11">
        <v>0</v>
      </c>
      <c r="V762" s="44">
        <f t="shared" si="342"/>
        <v>0</v>
      </c>
      <c r="W762" s="1">
        <v>0</v>
      </c>
      <c r="X762" s="1">
        <v>0</v>
      </c>
      <c r="Y762" s="1">
        <v>30</v>
      </c>
      <c r="Z762" s="1">
        <v>18</v>
      </c>
      <c r="AA762" s="1">
        <v>3</v>
      </c>
      <c r="AB762" s="1">
        <v>0</v>
      </c>
      <c r="AC762" s="19">
        <f t="shared" si="343"/>
        <v>4.5294117647058822</v>
      </c>
      <c r="AD762" s="10"/>
      <c r="AE762" s="11"/>
      <c r="AF762" s="11"/>
    </row>
    <row r="763" spans="2:33" x14ac:dyDescent="0.45">
      <c r="B763" s="1" t="s">
        <v>374</v>
      </c>
      <c r="C763" s="1" t="s">
        <v>375</v>
      </c>
      <c r="D763" s="57" t="s">
        <v>2</v>
      </c>
      <c r="E763" s="1" t="s">
        <v>5</v>
      </c>
      <c r="F763" s="7">
        <v>44</v>
      </c>
      <c r="G763" s="7">
        <f t="shared" si="333"/>
        <v>44</v>
      </c>
      <c r="H763" s="7">
        <v>44</v>
      </c>
      <c r="I763" s="16">
        <f t="shared" si="339"/>
        <v>1</v>
      </c>
      <c r="J763" s="1">
        <v>44</v>
      </c>
      <c r="K763" s="87">
        <f t="shared" si="340"/>
        <v>1</v>
      </c>
      <c r="L763" s="2">
        <v>0</v>
      </c>
      <c r="M763" s="44">
        <f t="shared" si="341"/>
        <v>0</v>
      </c>
      <c r="N763" s="2">
        <v>0</v>
      </c>
      <c r="O763" s="2">
        <v>0</v>
      </c>
      <c r="P763" s="11">
        <v>0</v>
      </c>
      <c r="Q763" s="2">
        <v>0</v>
      </c>
      <c r="R763" s="2">
        <v>0</v>
      </c>
      <c r="S763" s="2">
        <v>0</v>
      </c>
      <c r="T763" s="2">
        <v>0</v>
      </c>
      <c r="U763" s="11">
        <v>0</v>
      </c>
      <c r="V763" s="44">
        <f t="shared" si="342"/>
        <v>0</v>
      </c>
      <c r="W763" s="1">
        <v>0</v>
      </c>
      <c r="X763" s="1">
        <v>0</v>
      </c>
      <c r="Y763" s="1">
        <v>19</v>
      </c>
      <c r="Z763" s="1">
        <v>14</v>
      </c>
      <c r="AA763" s="1">
        <v>8</v>
      </c>
      <c r="AB763" s="1">
        <v>3</v>
      </c>
      <c r="AC763" s="19">
        <f t="shared" si="343"/>
        <v>4.1136363636363633</v>
      </c>
      <c r="AD763" s="10"/>
      <c r="AE763" s="11"/>
      <c r="AF763" s="11"/>
    </row>
    <row r="764" spans="2:33" x14ac:dyDescent="0.45">
      <c r="B764" s="1" t="s">
        <v>374</v>
      </c>
      <c r="C764" s="1" t="s">
        <v>375</v>
      </c>
      <c r="D764" s="57" t="s">
        <v>2</v>
      </c>
      <c r="E764" s="1" t="s">
        <v>6</v>
      </c>
      <c r="F764" s="7">
        <v>36</v>
      </c>
      <c r="G764" s="7">
        <f t="shared" si="333"/>
        <v>35</v>
      </c>
      <c r="H764" s="7">
        <v>35</v>
      </c>
      <c r="I764" s="16">
        <f t="shared" si="339"/>
        <v>1</v>
      </c>
      <c r="J764" s="1">
        <v>35</v>
      </c>
      <c r="K764" s="87">
        <f t="shared" si="340"/>
        <v>1</v>
      </c>
      <c r="L764" s="2">
        <v>0</v>
      </c>
      <c r="M764" s="44">
        <f t="shared" si="341"/>
        <v>0</v>
      </c>
      <c r="N764" s="2">
        <v>0</v>
      </c>
      <c r="O764" s="2">
        <v>0</v>
      </c>
      <c r="P764" s="11">
        <v>0</v>
      </c>
      <c r="Q764" s="2">
        <v>0</v>
      </c>
      <c r="R764" s="2">
        <v>1</v>
      </c>
      <c r="S764" s="2">
        <v>0</v>
      </c>
      <c r="T764" s="2">
        <v>1</v>
      </c>
      <c r="U764" s="11">
        <v>1</v>
      </c>
      <c r="V764" s="44">
        <f t="shared" si="342"/>
        <v>2.8571428571428571E-2</v>
      </c>
      <c r="W764" s="1">
        <v>0</v>
      </c>
      <c r="X764" s="1">
        <v>1</v>
      </c>
      <c r="Y764" s="1">
        <v>8</v>
      </c>
      <c r="Z764" s="1">
        <v>19</v>
      </c>
      <c r="AA764" s="1">
        <v>7</v>
      </c>
      <c r="AB764" s="1">
        <v>1</v>
      </c>
      <c r="AC764" s="19">
        <f t="shared" si="343"/>
        <v>3.9714285714285715</v>
      </c>
      <c r="AD764" s="10"/>
      <c r="AE764" s="11"/>
      <c r="AF764" s="11"/>
    </row>
    <row r="765" spans="2:33" x14ac:dyDescent="0.45">
      <c r="B765" s="1" t="s">
        <v>374</v>
      </c>
      <c r="C765" s="1" t="s">
        <v>375</v>
      </c>
      <c r="D765" s="57" t="s">
        <v>2</v>
      </c>
      <c r="E765" s="1" t="s">
        <v>7</v>
      </c>
      <c r="F765" s="7">
        <v>25</v>
      </c>
      <c r="G765" s="7">
        <f t="shared" si="333"/>
        <v>25</v>
      </c>
      <c r="H765" s="7">
        <v>22</v>
      </c>
      <c r="I765" s="16">
        <f t="shared" si="339"/>
        <v>0.88</v>
      </c>
      <c r="J765" s="1">
        <v>22</v>
      </c>
      <c r="K765" s="87">
        <f t="shared" si="340"/>
        <v>0.88</v>
      </c>
      <c r="L765" s="2">
        <v>0</v>
      </c>
      <c r="M765" s="44">
        <f t="shared" si="341"/>
        <v>0</v>
      </c>
      <c r="N765" s="2">
        <v>0</v>
      </c>
      <c r="O765" s="2">
        <v>0</v>
      </c>
      <c r="P765" s="11">
        <v>0</v>
      </c>
      <c r="Q765" s="2">
        <v>0</v>
      </c>
      <c r="R765" s="2">
        <v>3</v>
      </c>
      <c r="S765" s="2">
        <v>1</v>
      </c>
      <c r="T765" s="2">
        <v>2</v>
      </c>
      <c r="U765" s="11">
        <v>0</v>
      </c>
      <c r="V765" s="44">
        <f t="shared" si="342"/>
        <v>0</v>
      </c>
      <c r="W765" s="1">
        <v>0</v>
      </c>
      <c r="X765" s="1">
        <v>0</v>
      </c>
      <c r="Y765" s="1">
        <v>10</v>
      </c>
      <c r="Z765" s="1">
        <v>10</v>
      </c>
      <c r="AA765" s="1">
        <v>2</v>
      </c>
      <c r="AB765" s="1">
        <v>0</v>
      </c>
      <c r="AC765" s="19">
        <f t="shared" si="343"/>
        <v>4.3636363636363633</v>
      </c>
      <c r="AD765" s="10"/>
      <c r="AE765" s="11"/>
      <c r="AF765" s="11"/>
    </row>
    <row r="766" spans="2:33" x14ac:dyDescent="0.45">
      <c r="B766" s="1" t="s">
        <v>374</v>
      </c>
      <c r="C766" s="1" t="s">
        <v>375</v>
      </c>
      <c r="D766" s="57" t="s">
        <v>2</v>
      </c>
      <c r="E766" s="1" t="s">
        <v>8</v>
      </c>
      <c r="F766" s="7">
        <v>25</v>
      </c>
      <c r="G766" s="7">
        <f t="shared" si="333"/>
        <v>24</v>
      </c>
      <c r="H766" s="7">
        <v>24</v>
      </c>
      <c r="I766" s="16">
        <f t="shared" si="339"/>
        <v>1</v>
      </c>
      <c r="J766" s="1">
        <v>24</v>
      </c>
      <c r="K766" s="87">
        <f t="shared" si="340"/>
        <v>1</v>
      </c>
      <c r="L766" s="2">
        <v>0</v>
      </c>
      <c r="M766" s="44">
        <f t="shared" si="341"/>
        <v>0</v>
      </c>
      <c r="N766" s="2">
        <v>0</v>
      </c>
      <c r="O766" s="2">
        <v>0</v>
      </c>
      <c r="P766" s="11">
        <v>0</v>
      </c>
      <c r="Q766" s="2">
        <v>0</v>
      </c>
      <c r="R766" s="2">
        <v>1</v>
      </c>
      <c r="S766" s="2">
        <v>1</v>
      </c>
      <c r="T766" s="2">
        <v>0</v>
      </c>
      <c r="U766" s="11">
        <v>1</v>
      </c>
      <c r="V766" s="44">
        <f t="shared" si="342"/>
        <v>4.1666666666666664E-2</v>
      </c>
      <c r="W766" s="1">
        <v>1</v>
      </c>
      <c r="X766" s="1">
        <v>0</v>
      </c>
      <c r="Y766" s="1">
        <v>1</v>
      </c>
      <c r="Z766" s="1">
        <v>14</v>
      </c>
      <c r="AA766" s="1">
        <v>8</v>
      </c>
      <c r="AB766" s="1">
        <v>1</v>
      </c>
      <c r="AC766" s="19">
        <f t="shared" si="343"/>
        <v>3.625</v>
      </c>
      <c r="AD766" s="10"/>
      <c r="AE766" s="11"/>
      <c r="AF766" s="11"/>
    </row>
    <row r="767" spans="2:33" s="5" customFormat="1" x14ac:dyDescent="0.45">
      <c r="B767" s="2"/>
      <c r="C767" s="2"/>
      <c r="D767" s="58"/>
      <c r="E767" s="2"/>
      <c r="F767" s="8"/>
      <c r="G767" s="7">
        <f t="shared" si="333"/>
        <v>0</v>
      </c>
      <c r="H767" s="8"/>
      <c r="I767" s="16"/>
      <c r="J767" s="2"/>
      <c r="K767" s="87"/>
      <c r="L767" s="2"/>
      <c r="M767" s="44"/>
      <c r="N767" s="2"/>
      <c r="O767" s="2"/>
      <c r="P767" s="11"/>
      <c r="Q767" s="2"/>
      <c r="R767" s="2"/>
      <c r="S767" s="2"/>
      <c r="T767" s="2"/>
      <c r="U767" s="11"/>
      <c r="V767" s="44"/>
      <c r="W767" s="2"/>
      <c r="X767" s="2"/>
      <c r="Y767" s="2"/>
      <c r="Z767" s="2"/>
      <c r="AA767" s="2"/>
      <c r="AB767" s="2"/>
      <c r="AC767" s="40"/>
      <c r="AD767" s="41"/>
      <c r="AE767" s="2"/>
      <c r="AF767" s="2"/>
      <c r="AG767" s="24"/>
    </row>
    <row r="768" spans="2:33" x14ac:dyDescent="0.45">
      <c r="B768" s="1" t="s">
        <v>376</v>
      </c>
      <c r="C768" s="1" t="s">
        <v>377</v>
      </c>
      <c r="D768" s="57" t="s">
        <v>2</v>
      </c>
      <c r="E768" s="1" t="s">
        <v>3</v>
      </c>
      <c r="F768" s="7">
        <v>17</v>
      </c>
      <c r="G768" s="7">
        <f t="shared" si="333"/>
        <v>17</v>
      </c>
      <c r="H768" s="7">
        <v>16</v>
      </c>
      <c r="I768" s="16">
        <f t="shared" si="339"/>
        <v>0.94117647058823528</v>
      </c>
      <c r="J768" s="1">
        <v>16</v>
      </c>
      <c r="K768" s="87">
        <f t="shared" si="340"/>
        <v>0.94117647058823528</v>
      </c>
      <c r="L768" s="2">
        <v>0</v>
      </c>
      <c r="M768" s="44">
        <f t="shared" si="341"/>
        <v>0</v>
      </c>
      <c r="N768" s="2">
        <v>0</v>
      </c>
      <c r="O768" s="2">
        <v>0</v>
      </c>
      <c r="P768" s="11">
        <v>0</v>
      </c>
      <c r="Q768" s="2">
        <v>0</v>
      </c>
      <c r="R768" s="2">
        <v>1</v>
      </c>
      <c r="S768" s="2">
        <v>0</v>
      </c>
      <c r="T768" s="2">
        <v>1</v>
      </c>
      <c r="U768" s="11">
        <v>0</v>
      </c>
      <c r="V768" s="44">
        <f t="shared" si="342"/>
        <v>0</v>
      </c>
      <c r="W768" s="1">
        <v>0</v>
      </c>
      <c r="X768" s="1">
        <v>0</v>
      </c>
      <c r="Y768" s="1">
        <v>11</v>
      </c>
      <c r="Z768" s="1">
        <v>4</v>
      </c>
      <c r="AA768" s="1">
        <v>0</v>
      </c>
      <c r="AB768" s="1">
        <v>1</v>
      </c>
      <c r="AC768" s="19">
        <f t="shared" si="343"/>
        <v>4.5625</v>
      </c>
      <c r="AD768" s="10">
        <v>5</v>
      </c>
      <c r="AE768" s="11" t="s">
        <v>1106</v>
      </c>
      <c r="AF768" s="11"/>
    </row>
    <row r="769" spans="2:33" x14ac:dyDescent="0.45">
      <c r="B769" s="1" t="s">
        <v>376</v>
      </c>
      <c r="C769" s="1" t="s">
        <v>377</v>
      </c>
      <c r="D769" s="57" t="s">
        <v>2</v>
      </c>
      <c r="E769" s="1" t="s">
        <v>4</v>
      </c>
      <c r="F769" s="7">
        <v>23</v>
      </c>
      <c r="G769" s="7">
        <f t="shared" si="333"/>
        <v>23</v>
      </c>
      <c r="H769" s="7">
        <v>23</v>
      </c>
      <c r="I769" s="16">
        <f t="shared" si="339"/>
        <v>1</v>
      </c>
      <c r="J769" s="1">
        <v>22</v>
      </c>
      <c r="K769" s="87">
        <f t="shared" si="340"/>
        <v>0.95652173913043481</v>
      </c>
      <c r="L769" s="2">
        <v>1</v>
      </c>
      <c r="M769" s="44">
        <f t="shared" si="341"/>
        <v>4.3478260869565216E-2</v>
      </c>
      <c r="N769" s="2">
        <v>0</v>
      </c>
      <c r="O769" s="2">
        <v>0</v>
      </c>
      <c r="P769" s="11">
        <v>0</v>
      </c>
      <c r="Q769" s="2">
        <v>0</v>
      </c>
      <c r="R769" s="2">
        <v>0</v>
      </c>
      <c r="S769" s="2">
        <v>0</v>
      </c>
      <c r="T769" s="2">
        <v>0</v>
      </c>
      <c r="U769" s="11">
        <v>0</v>
      </c>
      <c r="V769" s="44">
        <f t="shared" si="342"/>
        <v>0</v>
      </c>
      <c r="W769" s="1">
        <v>0</v>
      </c>
      <c r="X769" s="1">
        <v>0</v>
      </c>
      <c r="Y769" s="1">
        <v>9</v>
      </c>
      <c r="Z769" s="1">
        <v>6</v>
      </c>
      <c r="AA769" s="1">
        <v>5</v>
      </c>
      <c r="AB769" s="1">
        <v>3</v>
      </c>
      <c r="AC769" s="19">
        <f t="shared" si="343"/>
        <v>3.9130434782608696</v>
      </c>
      <c r="AD769" s="10"/>
      <c r="AE769" s="11"/>
      <c r="AF769" s="11"/>
    </row>
    <row r="770" spans="2:33" x14ac:dyDescent="0.45">
      <c r="B770" s="1" t="s">
        <v>376</v>
      </c>
      <c r="C770" s="1" t="s">
        <v>377</v>
      </c>
      <c r="D770" s="57" t="s">
        <v>2</v>
      </c>
      <c r="E770" s="1" t="s">
        <v>5</v>
      </c>
      <c r="F770" s="7">
        <v>20</v>
      </c>
      <c r="G770" s="7">
        <f t="shared" si="333"/>
        <v>20</v>
      </c>
      <c r="H770" s="7">
        <v>17</v>
      </c>
      <c r="I770" s="16">
        <f t="shared" si="339"/>
        <v>0.85</v>
      </c>
      <c r="J770" s="1">
        <v>17</v>
      </c>
      <c r="K770" s="87">
        <f t="shared" si="340"/>
        <v>0.85</v>
      </c>
      <c r="L770" s="2">
        <v>0</v>
      </c>
      <c r="M770" s="44">
        <f t="shared" si="341"/>
        <v>0</v>
      </c>
      <c r="N770" s="2">
        <v>0</v>
      </c>
      <c r="O770" s="2">
        <v>0</v>
      </c>
      <c r="P770" s="11">
        <v>0</v>
      </c>
      <c r="Q770" s="2">
        <v>0</v>
      </c>
      <c r="R770" s="2">
        <v>3</v>
      </c>
      <c r="S770" s="2">
        <v>1</v>
      </c>
      <c r="T770" s="2">
        <v>2</v>
      </c>
      <c r="U770" s="11">
        <v>0</v>
      </c>
      <c r="V770" s="44">
        <f t="shared" si="342"/>
        <v>0</v>
      </c>
      <c r="W770" s="1">
        <v>0</v>
      </c>
      <c r="X770" s="1">
        <v>0</v>
      </c>
      <c r="Y770" s="1">
        <v>5</v>
      </c>
      <c r="Z770" s="1">
        <v>6</v>
      </c>
      <c r="AA770" s="1">
        <v>6</v>
      </c>
      <c r="AB770" s="1">
        <v>0</v>
      </c>
      <c r="AC770" s="19">
        <f t="shared" si="343"/>
        <v>3.9411764705882355</v>
      </c>
      <c r="AD770" s="10"/>
      <c r="AE770" s="11"/>
      <c r="AF770" s="11"/>
    </row>
    <row r="771" spans="2:33" x14ac:dyDescent="0.45">
      <c r="B771" s="1" t="s">
        <v>376</v>
      </c>
      <c r="C771" s="1" t="s">
        <v>377</v>
      </c>
      <c r="D771" s="57" t="s">
        <v>2</v>
      </c>
      <c r="E771" s="1" t="s">
        <v>6</v>
      </c>
      <c r="F771" s="7">
        <v>25</v>
      </c>
      <c r="G771" s="7">
        <f t="shared" si="333"/>
        <v>25</v>
      </c>
      <c r="H771" s="7">
        <v>24</v>
      </c>
      <c r="I771" s="16">
        <f t="shared" si="339"/>
        <v>0.96</v>
      </c>
      <c r="J771" s="1">
        <v>23</v>
      </c>
      <c r="K771" s="87">
        <f t="shared" si="340"/>
        <v>0.92</v>
      </c>
      <c r="L771" s="2">
        <v>1</v>
      </c>
      <c r="M771" s="44">
        <f t="shared" si="341"/>
        <v>0.04</v>
      </c>
      <c r="N771" s="2">
        <v>0</v>
      </c>
      <c r="O771" s="2">
        <v>0</v>
      </c>
      <c r="P771" s="11">
        <v>0</v>
      </c>
      <c r="Q771" s="2">
        <v>0</v>
      </c>
      <c r="R771" s="2">
        <v>1</v>
      </c>
      <c r="S771" s="2">
        <v>1</v>
      </c>
      <c r="T771" s="2">
        <v>0</v>
      </c>
      <c r="U771" s="11">
        <v>0</v>
      </c>
      <c r="V771" s="44">
        <f t="shared" si="342"/>
        <v>0</v>
      </c>
      <c r="W771" s="1">
        <v>0</v>
      </c>
      <c r="X771" s="1">
        <v>0</v>
      </c>
      <c r="Y771" s="1">
        <v>3</v>
      </c>
      <c r="Z771" s="1">
        <v>3</v>
      </c>
      <c r="AA771" s="1">
        <v>16</v>
      </c>
      <c r="AB771" s="1">
        <v>2</v>
      </c>
      <c r="AC771" s="19">
        <f t="shared" si="343"/>
        <v>3.2916666666666665</v>
      </c>
      <c r="AD771" s="10"/>
      <c r="AE771" s="11"/>
      <c r="AF771" s="11"/>
    </row>
    <row r="772" spans="2:33" x14ac:dyDescent="0.45">
      <c r="B772" s="1" t="s">
        <v>376</v>
      </c>
      <c r="C772" s="1" t="s">
        <v>377</v>
      </c>
      <c r="D772" s="57" t="s">
        <v>2</v>
      </c>
      <c r="E772" s="1" t="s">
        <v>7</v>
      </c>
      <c r="F772" s="7">
        <v>19</v>
      </c>
      <c r="G772" s="7">
        <f t="shared" si="333"/>
        <v>19</v>
      </c>
      <c r="H772" s="7">
        <v>19</v>
      </c>
      <c r="I772" s="16">
        <f t="shared" si="339"/>
        <v>1</v>
      </c>
      <c r="J772" s="1">
        <v>19</v>
      </c>
      <c r="K772" s="87">
        <f t="shared" si="340"/>
        <v>1</v>
      </c>
      <c r="L772" s="2">
        <v>0</v>
      </c>
      <c r="M772" s="44">
        <f t="shared" si="341"/>
        <v>0</v>
      </c>
      <c r="N772" s="2">
        <v>0</v>
      </c>
      <c r="O772" s="2">
        <v>0</v>
      </c>
      <c r="P772" s="11">
        <v>0</v>
      </c>
      <c r="Q772" s="2">
        <v>0</v>
      </c>
      <c r="R772" s="2">
        <v>0</v>
      </c>
      <c r="S772" s="2">
        <v>0</v>
      </c>
      <c r="T772" s="2">
        <v>0</v>
      </c>
      <c r="U772" s="11">
        <v>0</v>
      </c>
      <c r="V772" s="44">
        <f t="shared" si="342"/>
        <v>0</v>
      </c>
      <c r="W772" s="1">
        <v>0</v>
      </c>
      <c r="X772" s="1">
        <v>0</v>
      </c>
      <c r="Y772" s="1">
        <v>2</v>
      </c>
      <c r="Z772" s="1">
        <v>9</v>
      </c>
      <c r="AA772" s="1">
        <v>7</v>
      </c>
      <c r="AB772" s="1">
        <v>1</v>
      </c>
      <c r="AC772" s="19">
        <f t="shared" si="343"/>
        <v>3.6315789473684212</v>
      </c>
      <c r="AD772" s="10"/>
      <c r="AE772" s="11"/>
      <c r="AF772" s="11"/>
    </row>
    <row r="773" spans="2:33" x14ac:dyDescent="0.45">
      <c r="B773" s="1" t="s">
        <v>376</v>
      </c>
      <c r="C773" s="1" t="s">
        <v>377</v>
      </c>
      <c r="D773" s="57" t="s">
        <v>2</v>
      </c>
      <c r="E773" s="1" t="s">
        <v>8</v>
      </c>
      <c r="F773" s="7">
        <v>13</v>
      </c>
      <c r="G773" s="7">
        <f t="shared" si="333"/>
        <v>13</v>
      </c>
      <c r="H773" s="7">
        <v>12</v>
      </c>
      <c r="I773" s="16">
        <f t="shared" si="339"/>
        <v>0.92307692307692313</v>
      </c>
      <c r="J773" s="1">
        <v>12</v>
      </c>
      <c r="K773" s="87">
        <f t="shared" si="340"/>
        <v>0.92307692307692313</v>
      </c>
      <c r="L773" s="2">
        <v>0</v>
      </c>
      <c r="M773" s="44">
        <f t="shared" si="341"/>
        <v>0</v>
      </c>
      <c r="N773" s="2">
        <v>0</v>
      </c>
      <c r="O773" s="2">
        <v>0</v>
      </c>
      <c r="P773" s="11">
        <v>0</v>
      </c>
      <c r="Q773" s="2">
        <v>0</v>
      </c>
      <c r="R773" s="2">
        <v>1</v>
      </c>
      <c r="S773" s="2">
        <v>0</v>
      </c>
      <c r="T773" s="2">
        <v>1</v>
      </c>
      <c r="U773" s="11">
        <v>0</v>
      </c>
      <c r="V773" s="44">
        <f t="shared" si="342"/>
        <v>0</v>
      </c>
      <c r="W773" s="1">
        <v>0</v>
      </c>
      <c r="X773" s="1">
        <v>0</v>
      </c>
      <c r="Y773" s="1">
        <v>4</v>
      </c>
      <c r="Z773" s="1">
        <v>4</v>
      </c>
      <c r="AA773" s="1">
        <v>3</v>
      </c>
      <c r="AB773" s="1">
        <v>1</v>
      </c>
      <c r="AC773" s="19">
        <f t="shared" si="343"/>
        <v>3.9166666666666665</v>
      </c>
      <c r="AD773" s="10"/>
      <c r="AE773" s="11"/>
      <c r="AF773" s="11"/>
    </row>
    <row r="774" spans="2:33" s="5" customFormat="1" x14ac:dyDescent="0.45">
      <c r="B774" s="2"/>
      <c r="C774" s="2"/>
      <c r="D774" s="58"/>
      <c r="E774" s="2"/>
      <c r="F774" s="8"/>
      <c r="G774" s="7">
        <f t="shared" ref="G774:G837" si="349">F774-P774-U774</f>
        <v>0</v>
      </c>
      <c r="H774" s="8"/>
      <c r="I774" s="16"/>
      <c r="J774" s="2"/>
      <c r="K774" s="87"/>
      <c r="L774" s="2"/>
      <c r="M774" s="44"/>
      <c r="N774" s="2"/>
      <c r="O774" s="2"/>
      <c r="P774" s="11"/>
      <c r="Q774" s="2"/>
      <c r="R774" s="2"/>
      <c r="S774" s="2"/>
      <c r="T774" s="2"/>
      <c r="U774" s="11"/>
      <c r="V774" s="44"/>
      <c r="W774" s="2"/>
      <c r="X774" s="2"/>
      <c r="Y774" s="2"/>
      <c r="Z774" s="2"/>
      <c r="AA774" s="2"/>
      <c r="AB774" s="2"/>
      <c r="AC774" s="40"/>
      <c r="AD774" s="41"/>
      <c r="AE774" s="2"/>
      <c r="AF774" s="2"/>
      <c r="AG774" s="24"/>
    </row>
    <row r="775" spans="2:33" x14ac:dyDescent="0.45">
      <c r="B775" s="1" t="s">
        <v>378</v>
      </c>
      <c r="C775" s="1" t="s">
        <v>379</v>
      </c>
      <c r="D775" s="57" t="s">
        <v>2</v>
      </c>
      <c r="E775" s="1" t="s">
        <v>3</v>
      </c>
      <c r="F775" s="7">
        <v>46</v>
      </c>
      <c r="G775" s="7">
        <f t="shared" si="349"/>
        <v>46</v>
      </c>
      <c r="H775" s="7">
        <v>46</v>
      </c>
      <c r="I775" s="16">
        <f t="shared" si="339"/>
        <v>1</v>
      </c>
      <c r="J775" s="1">
        <v>46</v>
      </c>
      <c r="K775" s="87">
        <f t="shared" si="340"/>
        <v>1</v>
      </c>
      <c r="L775" s="2">
        <v>0</v>
      </c>
      <c r="M775" s="44">
        <f t="shared" si="341"/>
        <v>0</v>
      </c>
      <c r="N775" s="2">
        <v>46</v>
      </c>
      <c r="O775" s="2">
        <v>0</v>
      </c>
      <c r="P775" s="11">
        <v>0</v>
      </c>
      <c r="Q775" s="2">
        <v>0</v>
      </c>
      <c r="R775" s="2">
        <v>0</v>
      </c>
      <c r="S775" s="2">
        <v>0</v>
      </c>
      <c r="T775" s="2">
        <v>0</v>
      </c>
      <c r="U775" s="11">
        <v>0</v>
      </c>
      <c r="V775" s="44">
        <f t="shared" si="342"/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9">
        <f t="shared" si="343"/>
        <v>0</v>
      </c>
      <c r="AD775" s="10">
        <v>6</v>
      </c>
      <c r="AE775" s="11" t="s">
        <v>1102</v>
      </c>
      <c r="AF775" s="11"/>
    </row>
    <row r="776" spans="2:33" x14ac:dyDescent="0.45">
      <c r="B776" s="1" t="s">
        <v>378</v>
      </c>
      <c r="C776" s="1" t="s">
        <v>379</v>
      </c>
      <c r="D776" s="57" t="s">
        <v>2</v>
      </c>
      <c r="E776" s="1" t="s">
        <v>4</v>
      </c>
      <c r="F776" s="7">
        <v>47</v>
      </c>
      <c r="G776" s="7">
        <f t="shared" si="349"/>
        <v>47</v>
      </c>
      <c r="H776" s="7">
        <v>47</v>
      </c>
      <c r="I776" s="16">
        <f t="shared" si="339"/>
        <v>1</v>
      </c>
      <c r="J776" s="1">
        <v>47</v>
      </c>
      <c r="K776" s="87">
        <f t="shared" si="340"/>
        <v>1</v>
      </c>
      <c r="L776" s="2">
        <v>0</v>
      </c>
      <c r="M776" s="44">
        <f t="shared" si="341"/>
        <v>0</v>
      </c>
      <c r="N776" s="2">
        <v>47</v>
      </c>
      <c r="O776" s="2">
        <v>0</v>
      </c>
      <c r="P776" s="11">
        <v>0</v>
      </c>
      <c r="Q776" s="2">
        <v>0</v>
      </c>
      <c r="R776" s="2">
        <v>0</v>
      </c>
      <c r="S776" s="2">
        <v>0</v>
      </c>
      <c r="T776" s="2">
        <v>0</v>
      </c>
      <c r="U776" s="11">
        <v>0</v>
      </c>
      <c r="V776" s="44">
        <f t="shared" si="342"/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9">
        <f t="shared" si="343"/>
        <v>0</v>
      </c>
      <c r="AD776" s="10"/>
      <c r="AE776" s="11"/>
      <c r="AF776" s="11"/>
    </row>
    <row r="777" spans="2:33" x14ac:dyDescent="0.45">
      <c r="B777" s="1" t="s">
        <v>378</v>
      </c>
      <c r="C777" s="1" t="s">
        <v>379</v>
      </c>
      <c r="D777" s="57" t="s">
        <v>2</v>
      </c>
      <c r="E777" s="1" t="s">
        <v>5</v>
      </c>
      <c r="F777" s="7">
        <v>33</v>
      </c>
      <c r="G777" s="7">
        <f t="shared" si="349"/>
        <v>33</v>
      </c>
      <c r="H777" s="7">
        <v>33</v>
      </c>
      <c r="I777" s="16">
        <f t="shared" si="339"/>
        <v>1</v>
      </c>
      <c r="J777" s="1">
        <v>33</v>
      </c>
      <c r="K777" s="87">
        <f t="shared" si="340"/>
        <v>1</v>
      </c>
      <c r="L777" s="2">
        <v>0</v>
      </c>
      <c r="M777" s="44">
        <f t="shared" si="341"/>
        <v>0</v>
      </c>
      <c r="N777" s="2">
        <v>33</v>
      </c>
      <c r="O777" s="2">
        <v>0</v>
      </c>
      <c r="P777" s="11">
        <v>0</v>
      </c>
      <c r="Q777" s="2">
        <v>0</v>
      </c>
      <c r="R777" s="2">
        <v>0</v>
      </c>
      <c r="S777" s="2">
        <v>0</v>
      </c>
      <c r="T777" s="2">
        <v>0</v>
      </c>
      <c r="U777" s="11">
        <v>0</v>
      </c>
      <c r="V777" s="44">
        <f t="shared" si="342"/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9">
        <f t="shared" si="343"/>
        <v>0</v>
      </c>
      <c r="AD777" s="10"/>
      <c r="AE777" s="11"/>
      <c r="AF777" s="11"/>
    </row>
    <row r="778" spans="2:33" x14ac:dyDescent="0.45">
      <c r="B778" s="1" t="s">
        <v>378</v>
      </c>
      <c r="C778" s="1" t="s">
        <v>379</v>
      </c>
      <c r="D778" s="57" t="s">
        <v>2</v>
      </c>
      <c r="E778" s="1" t="s">
        <v>6</v>
      </c>
      <c r="F778" s="7">
        <v>14</v>
      </c>
      <c r="G778" s="7">
        <f t="shared" si="349"/>
        <v>14</v>
      </c>
      <c r="H778" s="7">
        <v>12</v>
      </c>
      <c r="I778" s="16">
        <f t="shared" si="339"/>
        <v>0.8571428571428571</v>
      </c>
      <c r="J778" s="1">
        <v>12</v>
      </c>
      <c r="K778" s="87">
        <f t="shared" si="340"/>
        <v>0.8571428571428571</v>
      </c>
      <c r="L778" s="2">
        <v>0</v>
      </c>
      <c r="M778" s="44">
        <f t="shared" si="341"/>
        <v>0</v>
      </c>
      <c r="N778" s="2">
        <v>12</v>
      </c>
      <c r="O778" s="2">
        <v>0</v>
      </c>
      <c r="P778" s="11">
        <v>0</v>
      </c>
      <c r="Q778" s="2">
        <v>0</v>
      </c>
      <c r="R778" s="2">
        <v>2</v>
      </c>
      <c r="S778" s="2">
        <v>0</v>
      </c>
      <c r="T778" s="2">
        <v>2</v>
      </c>
      <c r="U778" s="11">
        <v>0</v>
      </c>
      <c r="V778" s="44">
        <f t="shared" si="342"/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9">
        <f t="shared" si="343"/>
        <v>0</v>
      </c>
      <c r="AD778" s="10"/>
      <c r="AE778" s="11"/>
      <c r="AF778" s="11"/>
    </row>
    <row r="779" spans="2:33" x14ac:dyDescent="0.45">
      <c r="B779" s="1" t="s">
        <v>378</v>
      </c>
      <c r="C779" s="1" t="s">
        <v>379</v>
      </c>
      <c r="D779" s="57" t="s">
        <v>2</v>
      </c>
      <c r="E779" s="1" t="s">
        <v>7</v>
      </c>
      <c r="F779" s="7">
        <v>54</v>
      </c>
      <c r="G779" s="7">
        <f t="shared" si="349"/>
        <v>54</v>
      </c>
      <c r="H779" s="7">
        <v>52</v>
      </c>
      <c r="I779" s="16">
        <f t="shared" si="339"/>
        <v>0.96296296296296291</v>
      </c>
      <c r="J779" s="1">
        <v>51</v>
      </c>
      <c r="K779" s="87">
        <f t="shared" si="340"/>
        <v>0.94444444444444442</v>
      </c>
      <c r="L779" s="2">
        <v>1</v>
      </c>
      <c r="M779" s="44">
        <f t="shared" si="341"/>
        <v>1.8518518518518517E-2</v>
      </c>
      <c r="N779" s="2">
        <v>52</v>
      </c>
      <c r="O779" s="2">
        <v>0</v>
      </c>
      <c r="P779" s="11">
        <v>0</v>
      </c>
      <c r="Q779" s="2">
        <v>0</v>
      </c>
      <c r="R779" s="2">
        <v>2</v>
      </c>
      <c r="S779" s="2">
        <v>0</v>
      </c>
      <c r="T779" s="2">
        <v>2</v>
      </c>
      <c r="U779" s="11">
        <v>0</v>
      </c>
      <c r="V779" s="44">
        <f t="shared" si="342"/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9">
        <f t="shared" si="343"/>
        <v>0</v>
      </c>
      <c r="AD779" s="10"/>
      <c r="AE779" s="11"/>
      <c r="AF779" s="11"/>
    </row>
    <row r="780" spans="2:33" x14ac:dyDescent="0.45">
      <c r="B780" s="1" t="s">
        <v>378</v>
      </c>
      <c r="C780" s="1" t="s">
        <v>379</v>
      </c>
      <c r="D780" s="57" t="s">
        <v>2</v>
      </c>
      <c r="E780" s="1" t="s">
        <v>8</v>
      </c>
      <c r="F780" s="7">
        <v>34</v>
      </c>
      <c r="G780" s="7">
        <f t="shared" si="349"/>
        <v>34</v>
      </c>
      <c r="H780" s="7">
        <v>34</v>
      </c>
      <c r="I780" s="16">
        <f t="shared" si="339"/>
        <v>1</v>
      </c>
      <c r="J780" s="1">
        <v>34</v>
      </c>
      <c r="K780" s="87">
        <f t="shared" si="340"/>
        <v>1</v>
      </c>
      <c r="L780" s="2">
        <v>0</v>
      </c>
      <c r="M780" s="44">
        <f t="shared" si="341"/>
        <v>0</v>
      </c>
      <c r="N780" s="2">
        <v>34</v>
      </c>
      <c r="O780" s="2">
        <v>0</v>
      </c>
      <c r="P780" s="11">
        <v>0</v>
      </c>
      <c r="Q780" s="2">
        <v>0</v>
      </c>
      <c r="R780" s="2">
        <v>0</v>
      </c>
      <c r="S780" s="2">
        <v>0</v>
      </c>
      <c r="T780" s="2">
        <v>0</v>
      </c>
      <c r="U780" s="11">
        <v>0</v>
      </c>
      <c r="V780" s="44">
        <f t="shared" si="342"/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9">
        <f t="shared" si="343"/>
        <v>0</v>
      </c>
      <c r="AD780" s="10"/>
      <c r="AE780" s="11"/>
      <c r="AF780" s="11"/>
    </row>
    <row r="781" spans="2:33" s="5" customFormat="1" x14ac:dyDescent="0.45">
      <c r="B781" s="2"/>
      <c r="C781" s="2"/>
      <c r="D781" s="58"/>
      <c r="E781" s="2"/>
      <c r="F781" s="8"/>
      <c r="G781" s="7">
        <f t="shared" si="349"/>
        <v>0</v>
      </c>
      <c r="H781" s="8"/>
      <c r="I781" s="16"/>
      <c r="J781" s="2"/>
      <c r="K781" s="87"/>
      <c r="L781" s="2"/>
      <c r="M781" s="44"/>
      <c r="N781" s="2"/>
      <c r="O781" s="2"/>
      <c r="P781" s="11"/>
      <c r="Q781" s="2"/>
      <c r="R781" s="2"/>
      <c r="S781" s="2"/>
      <c r="T781" s="2"/>
      <c r="U781" s="11"/>
      <c r="V781" s="44"/>
      <c r="W781" s="2"/>
      <c r="X781" s="2"/>
      <c r="Y781" s="2"/>
      <c r="Z781" s="2"/>
      <c r="AA781" s="2"/>
      <c r="AB781" s="2"/>
      <c r="AC781" s="40"/>
      <c r="AD781" s="41"/>
      <c r="AE781" s="2"/>
      <c r="AF781" s="2"/>
      <c r="AG781" s="24"/>
    </row>
    <row r="782" spans="2:33" x14ac:dyDescent="0.45">
      <c r="B782" s="1" t="s">
        <v>380</v>
      </c>
      <c r="C782" s="1" t="s">
        <v>381</v>
      </c>
      <c r="D782" s="57" t="s">
        <v>2</v>
      </c>
      <c r="E782" s="1" t="s">
        <v>5</v>
      </c>
      <c r="F782" s="7">
        <v>20</v>
      </c>
      <c r="G782" s="7">
        <f t="shared" si="349"/>
        <v>20</v>
      </c>
      <c r="H782" s="7">
        <v>20</v>
      </c>
      <c r="I782" s="16">
        <f t="shared" si="339"/>
        <v>1</v>
      </c>
      <c r="J782" s="1">
        <v>20</v>
      </c>
      <c r="K782" s="87">
        <f t="shared" si="340"/>
        <v>1</v>
      </c>
      <c r="L782" s="2">
        <v>0</v>
      </c>
      <c r="M782" s="44">
        <f t="shared" si="341"/>
        <v>0</v>
      </c>
      <c r="N782" s="2">
        <v>20</v>
      </c>
      <c r="O782" s="2">
        <v>0</v>
      </c>
      <c r="P782" s="11">
        <v>0</v>
      </c>
      <c r="Q782" s="2">
        <v>0</v>
      </c>
      <c r="R782" s="2">
        <v>0</v>
      </c>
      <c r="S782" s="2">
        <v>0</v>
      </c>
      <c r="T782" s="2">
        <v>0</v>
      </c>
      <c r="U782" s="11">
        <v>0</v>
      </c>
      <c r="V782" s="44">
        <f t="shared" si="342"/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9">
        <f t="shared" si="343"/>
        <v>0</v>
      </c>
      <c r="AD782" s="10">
        <v>6</v>
      </c>
      <c r="AE782" s="11" t="s">
        <v>1102</v>
      </c>
      <c r="AF782" s="11"/>
    </row>
    <row r="783" spans="2:33" x14ac:dyDescent="0.45">
      <c r="B783" s="1" t="s">
        <v>380</v>
      </c>
      <c r="C783" s="1" t="s">
        <v>381</v>
      </c>
      <c r="D783" s="57" t="s">
        <v>2</v>
      </c>
      <c r="E783" s="1" t="s">
        <v>6</v>
      </c>
      <c r="F783" s="7">
        <v>15</v>
      </c>
      <c r="G783" s="7">
        <f t="shared" si="349"/>
        <v>15</v>
      </c>
      <c r="H783" s="7">
        <v>15</v>
      </c>
      <c r="I783" s="16">
        <f t="shared" si="339"/>
        <v>1</v>
      </c>
      <c r="J783" s="1">
        <v>15</v>
      </c>
      <c r="K783" s="87">
        <f t="shared" si="340"/>
        <v>1</v>
      </c>
      <c r="L783" s="2">
        <v>0</v>
      </c>
      <c r="M783" s="44">
        <f t="shared" si="341"/>
        <v>0</v>
      </c>
      <c r="N783" s="2">
        <v>15</v>
      </c>
      <c r="O783" s="2">
        <v>0</v>
      </c>
      <c r="P783" s="11">
        <v>0</v>
      </c>
      <c r="Q783" s="2">
        <v>0</v>
      </c>
      <c r="R783" s="2">
        <v>0</v>
      </c>
      <c r="S783" s="2">
        <v>0</v>
      </c>
      <c r="T783" s="2">
        <v>0</v>
      </c>
      <c r="U783" s="11">
        <v>0</v>
      </c>
      <c r="V783" s="44">
        <f t="shared" si="342"/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9">
        <f t="shared" si="343"/>
        <v>0</v>
      </c>
      <c r="AD783" s="10"/>
      <c r="AE783" s="11"/>
      <c r="AF783" s="11"/>
    </row>
    <row r="784" spans="2:33" x14ac:dyDescent="0.45">
      <c r="B784" s="1" t="s">
        <v>380</v>
      </c>
      <c r="C784" s="1" t="s">
        <v>382</v>
      </c>
      <c r="D784" s="57" t="s">
        <v>2</v>
      </c>
      <c r="E784" s="1" t="s">
        <v>5</v>
      </c>
      <c r="F784" s="7">
        <v>2</v>
      </c>
      <c r="G784" s="7">
        <f t="shared" si="349"/>
        <v>2</v>
      </c>
      <c r="H784" s="7">
        <v>2</v>
      </c>
      <c r="I784" s="16">
        <f t="shared" si="339"/>
        <v>1</v>
      </c>
      <c r="J784" s="1">
        <v>2</v>
      </c>
      <c r="K784" s="87">
        <f t="shared" si="340"/>
        <v>1</v>
      </c>
      <c r="L784" s="2">
        <v>0</v>
      </c>
      <c r="M784" s="44">
        <f t="shared" si="341"/>
        <v>0</v>
      </c>
      <c r="N784" s="2">
        <v>2</v>
      </c>
      <c r="O784" s="2">
        <v>0</v>
      </c>
      <c r="P784" s="11">
        <v>0</v>
      </c>
      <c r="Q784" s="2">
        <v>0</v>
      </c>
      <c r="R784" s="2">
        <v>0</v>
      </c>
      <c r="S784" s="2">
        <v>0</v>
      </c>
      <c r="T784" s="2">
        <v>0</v>
      </c>
      <c r="U784" s="11">
        <v>0</v>
      </c>
      <c r="V784" s="44">
        <f t="shared" si="342"/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9">
        <f t="shared" si="343"/>
        <v>0</v>
      </c>
      <c r="AD784" s="10"/>
      <c r="AE784" s="11"/>
      <c r="AF784" s="11"/>
    </row>
    <row r="785" spans="2:33" x14ac:dyDescent="0.45">
      <c r="B785" s="1" t="s">
        <v>380</v>
      </c>
      <c r="C785" s="1" t="s">
        <v>382</v>
      </c>
      <c r="D785" s="57" t="s">
        <v>2</v>
      </c>
      <c r="E785" s="1" t="s">
        <v>6</v>
      </c>
      <c r="F785" s="7">
        <v>19</v>
      </c>
      <c r="G785" s="7">
        <f t="shared" si="349"/>
        <v>19</v>
      </c>
      <c r="H785" s="7">
        <v>19</v>
      </c>
      <c r="I785" s="16">
        <f t="shared" si="339"/>
        <v>1</v>
      </c>
      <c r="J785" s="1">
        <v>19</v>
      </c>
      <c r="K785" s="87">
        <f t="shared" si="340"/>
        <v>1</v>
      </c>
      <c r="L785" s="2">
        <v>0</v>
      </c>
      <c r="M785" s="44">
        <f t="shared" si="341"/>
        <v>0</v>
      </c>
      <c r="N785" s="2">
        <v>19</v>
      </c>
      <c r="O785" s="2">
        <v>0</v>
      </c>
      <c r="P785" s="11">
        <v>0</v>
      </c>
      <c r="Q785" s="2">
        <v>0</v>
      </c>
      <c r="R785" s="2">
        <v>0</v>
      </c>
      <c r="S785" s="2">
        <v>0</v>
      </c>
      <c r="T785" s="2">
        <v>0</v>
      </c>
      <c r="U785" s="11">
        <v>0</v>
      </c>
      <c r="V785" s="44">
        <f t="shared" si="342"/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9">
        <f t="shared" si="343"/>
        <v>0</v>
      </c>
      <c r="AD785" s="10"/>
      <c r="AE785" s="11"/>
      <c r="AF785" s="11"/>
    </row>
    <row r="786" spans="2:33" x14ac:dyDescent="0.45">
      <c r="B786" s="1" t="s">
        <v>380</v>
      </c>
      <c r="C786" s="1" t="s">
        <v>382</v>
      </c>
      <c r="D786" s="57" t="s">
        <v>2</v>
      </c>
      <c r="E786" s="1" t="s">
        <v>7</v>
      </c>
      <c r="F786" s="7">
        <v>23</v>
      </c>
      <c r="G786" s="7">
        <f t="shared" si="349"/>
        <v>23</v>
      </c>
      <c r="H786" s="7">
        <v>23</v>
      </c>
      <c r="I786" s="16">
        <f t="shared" si="339"/>
        <v>1</v>
      </c>
      <c r="J786" s="1">
        <v>23</v>
      </c>
      <c r="K786" s="87">
        <f t="shared" si="340"/>
        <v>1</v>
      </c>
      <c r="L786" s="2">
        <v>0</v>
      </c>
      <c r="M786" s="44">
        <f t="shared" si="341"/>
        <v>0</v>
      </c>
      <c r="N786" s="2">
        <v>23</v>
      </c>
      <c r="O786" s="2">
        <v>0</v>
      </c>
      <c r="P786" s="11">
        <v>0</v>
      </c>
      <c r="Q786" s="2">
        <v>0</v>
      </c>
      <c r="R786" s="2">
        <v>0</v>
      </c>
      <c r="S786" s="2">
        <v>0</v>
      </c>
      <c r="T786" s="2">
        <v>0</v>
      </c>
      <c r="U786" s="11">
        <v>0</v>
      </c>
      <c r="V786" s="44">
        <f t="shared" si="342"/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9">
        <f t="shared" si="343"/>
        <v>0</v>
      </c>
      <c r="AD786" s="10"/>
      <c r="AE786" s="11"/>
      <c r="AF786" s="11"/>
    </row>
    <row r="787" spans="2:33" x14ac:dyDescent="0.45">
      <c r="B787" s="1" t="s">
        <v>380</v>
      </c>
      <c r="C787" s="1" t="s">
        <v>382</v>
      </c>
      <c r="D787" s="57" t="s">
        <v>2</v>
      </c>
      <c r="E787" s="1" t="s">
        <v>8</v>
      </c>
      <c r="F787" s="7">
        <v>21</v>
      </c>
      <c r="G787" s="7">
        <f t="shared" si="349"/>
        <v>21</v>
      </c>
      <c r="H787" s="7">
        <v>21</v>
      </c>
      <c r="I787" s="16">
        <f t="shared" si="339"/>
        <v>1</v>
      </c>
      <c r="J787" s="1">
        <v>21</v>
      </c>
      <c r="K787" s="87">
        <f t="shared" si="340"/>
        <v>1</v>
      </c>
      <c r="L787" s="2">
        <v>0</v>
      </c>
      <c r="M787" s="44">
        <f t="shared" si="341"/>
        <v>0</v>
      </c>
      <c r="N787" s="2">
        <v>21</v>
      </c>
      <c r="O787" s="2">
        <v>0</v>
      </c>
      <c r="P787" s="11">
        <v>0</v>
      </c>
      <c r="Q787" s="2">
        <v>0</v>
      </c>
      <c r="R787" s="2">
        <v>0</v>
      </c>
      <c r="S787" s="2">
        <v>0</v>
      </c>
      <c r="T787" s="2">
        <v>0</v>
      </c>
      <c r="U787" s="11">
        <v>0</v>
      </c>
      <c r="V787" s="44">
        <f t="shared" si="342"/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9">
        <f t="shared" si="343"/>
        <v>0</v>
      </c>
      <c r="AD787" s="10"/>
      <c r="AE787" s="11"/>
      <c r="AF787" s="11"/>
    </row>
    <row r="788" spans="2:33" s="5" customFormat="1" x14ac:dyDescent="0.45">
      <c r="B788" s="2"/>
      <c r="C788" s="2"/>
      <c r="D788" s="58"/>
      <c r="E788" s="2"/>
      <c r="F788" s="8"/>
      <c r="G788" s="7">
        <f t="shared" si="349"/>
        <v>0</v>
      </c>
      <c r="H788" s="8"/>
      <c r="I788" s="16"/>
      <c r="J788" s="2"/>
      <c r="K788" s="87"/>
      <c r="L788" s="2"/>
      <c r="M788" s="44"/>
      <c r="N788" s="2"/>
      <c r="O788" s="2"/>
      <c r="P788" s="11"/>
      <c r="Q788" s="2"/>
      <c r="R788" s="2"/>
      <c r="S788" s="2"/>
      <c r="T788" s="2"/>
      <c r="U788" s="11"/>
      <c r="V788" s="44"/>
      <c r="W788" s="2"/>
      <c r="X788" s="2"/>
      <c r="Y788" s="2"/>
      <c r="Z788" s="2"/>
      <c r="AA788" s="2"/>
      <c r="AB788" s="2"/>
      <c r="AC788" s="40"/>
      <c r="AD788" s="41"/>
      <c r="AE788" s="2"/>
      <c r="AF788" s="2"/>
      <c r="AG788" s="24"/>
    </row>
    <row r="789" spans="2:33" x14ac:dyDescent="0.45">
      <c r="B789" s="1" t="s">
        <v>385</v>
      </c>
      <c r="C789" s="1" t="s">
        <v>386</v>
      </c>
      <c r="D789" s="57" t="s">
        <v>2</v>
      </c>
      <c r="E789" s="1" t="s">
        <v>3</v>
      </c>
      <c r="F789" s="7">
        <v>23</v>
      </c>
      <c r="G789" s="7">
        <f t="shared" si="349"/>
        <v>23</v>
      </c>
      <c r="H789" s="7">
        <v>22</v>
      </c>
      <c r="I789" s="16">
        <f t="shared" ref="I789:I829" si="350">H789/G789</f>
        <v>0.95652173913043481</v>
      </c>
      <c r="J789" s="1">
        <v>21</v>
      </c>
      <c r="K789" s="87">
        <f t="shared" ref="K789:K829" si="351">J789/G789</f>
        <v>0.91304347826086951</v>
      </c>
      <c r="L789" s="2">
        <v>1</v>
      </c>
      <c r="M789" s="44">
        <f t="shared" ref="M789:M829" si="352">L789/G789</f>
        <v>4.3478260869565216E-2</v>
      </c>
      <c r="N789" s="2">
        <v>0</v>
      </c>
      <c r="O789" s="2">
        <v>0</v>
      </c>
      <c r="P789" s="11">
        <v>0</v>
      </c>
      <c r="Q789" s="2">
        <v>0</v>
      </c>
      <c r="R789" s="2">
        <v>1</v>
      </c>
      <c r="S789" s="2">
        <v>1</v>
      </c>
      <c r="T789" s="2">
        <v>0</v>
      </c>
      <c r="U789" s="11">
        <v>0</v>
      </c>
      <c r="V789" s="44">
        <f t="shared" si="342"/>
        <v>0</v>
      </c>
      <c r="W789" s="1">
        <v>0</v>
      </c>
      <c r="X789" s="1">
        <v>0</v>
      </c>
      <c r="Y789" s="1">
        <v>2</v>
      </c>
      <c r="Z789" s="1">
        <v>9</v>
      </c>
      <c r="AA789" s="1">
        <v>10</v>
      </c>
      <c r="AB789" s="1">
        <v>1</v>
      </c>
      <c r="AC789" s="19">
        <f t="shared" si="343"/>
        <v>3.5454545454545454</v>
      </c>
      <c r="AD789" s="10"/>
      <c r="AE789" s="11"/>
      <c r="AF789" s="11"/>
    </row>
    <row r="790" spans="2:33" x14ac:dyDescent="0.45">
      <c r="B790" s="1" t="s">
        <v>385</v>
      </c>
      <c r="C790" s="1" t="s">
        <v>386</v>
      </c>
      <c r="D790" s="57" t="s">
        <v>2</v>
      </c>
      <c r="E790" s="1" t="s">
        <v>4</v>
      </c>
      <c r="F790" s="7">
        <v>12</v>
      </c>
      <c r="G790" s="7">
        <f t="shared" si="349"/>
        <v>12</v>
      </c>
      <c r="H790" s="7">
        <v>11</v>
      </c>
      <c r="I790" s="16">
        <f t="shared" si="350"/>
        <v>0.91666666666666663</v>
      </c>
      <c r="J790" s="1">
        <v>11</v>
      </c>
      <c r="K790" s="87">
        <f t="shared" si="351"/>
        <v>0.91666666666666663</v>
      </c>
      <c r="L790" s="2">
        <v>0</v>
      </c>
      <c r="M790" s="44">
        <f t="shared" si="352"/>
        <v>0</v>
      </c>
      <c r="N790" s="2">
        <v>0</v>
      </c>
      <c r="O790" s="2">
        <v>0</v>
      </c>
      <c r="P790" s="11">
        <v>0</v>
      </c>
      <c r="Q790" s="2">
        <v>0</v>
      </c>
      <c r="R790" s="2">
        <v>1</v>
      </c>
      <c r="S790" s="2">
        <v>1</v>
      </c>
      <c r="T790" s="2">
        <v>0</v>
      </c>
      <c r="U790" s="11">
        <v>0</v>
      </c>
      <c r="V790" s="44">
        <f t="shared" si="342"/>
        <v>0</v>
      </c>
      <c r="W790" s="1">
        <v>0</v>
      </c>
      <c r="X790" s="1">
        <v>0</v>
      </c>
      <c r="Y790" s="1">
        <v>3</v>
      </c>
      <c r="Z790" s="1">
        <v>3</v>
      </c>
      <c r="AA790" s="1">
        <v>3</v>
      </c>
      <c r="AB790" s="1">
        <v>2</v>
      </c>
      <c r="AC790" s="19">
        <f t="shared" si="343"/>
        <v>3.6363636363636362</v>
      </c>
      <c r="AD790" s="10"/>
      <c r="AE790" s="11"/>
      <c r="AF790" s="11"/>
    </row>
    <row r="791" spans="2:33" x14ac:dyDescent="0.45">
      <c r="B791" s="1" t="s">
        <v>385</v>
      </c>
      <c r="C791" s="1" t="s">
        <v>386</v>
      </c>
      <c r="D791" s="57" t="s">
        <v>2</v>
      </c>
      <c r="E791" s="1" t="s">
        <v>5</v>
      </c>
      <c r="F791" s="7">
        <v>27</v>
      </c>
      <c r="G791" s="7">
        <f t="shared" si="349"/>
        <v>26</v>
      </c>
      <c r="H791" s="7">
        <v>26</v>
      </c>
      <c r="I791" s="16">
        <f t="shared" si="350"/>
        <v>1</v>
      </c>
      <c r="J791" s="1">
        <v>25</v>
      </c>
      <c r="K791" s="87">
        <f t="shared" si="351"/>
        <v>0.96153846153846156</v>
      </c>
      <c r="L791" s="2">
        <v>1</v>
      </c>
      <c r="M791" s="44">
        <f t="shared" si="352"/>
        <v>3.8461538461538464E-2</v>
      </c>
      <c r="N791" s="2">
        <v>0</v>
      </c>
      <c r="O791" s="2">
        <v>0</v>
      </c>
      <c r="P791" s="11">
        <v>1</v>
      </c>
      <c r="Q791" s="2">
        <v>0</v>
      </c>
      <c r="R791" s="2">
        <v>0</v>
      </c>
      <c r="S791" s="2">
        <v>0</v>
      </c>
      <c r="T791" s="2">
        <v>0</v>
      </c>
      <c r="U791" s="11">
        <v>0</v>
      </c>
      <c r="V791" s="44">
        <f t="shared" si="342"/>
        <v>0</v>
      </c>
      <c r="W791" s="1">
        <v>0</v>
      </c>
      <c r="X791" s="1">
        <v>0</v>
      </c>
      <c r="Y791" s="1">
        <v>6</v>
      </c>
      <c r="Z791" s="1">
        <v>12</v>
      </c>
      <c r="AA791" s="1">
        <v>7</v>
      </c>
      <c r="AB791" s="1">
        <v>1</v>
      </c>
      <c r="AC791" s="19">
        <f t="shared" si="343"/>
        <v>3.8846153846153846</v>
      </c>
      <c r="AD791" s="10"/>
      <c r="AE791" s="11"/>
      <c r="AF791" s="11"/>
    </row>
    <row r="792" spans="2:33" x14ac:dyDescent="0.45">
      <c r="B792" s="1" t="s">
        <v>385</v>
      </c>
      <c r="C792" s="1" t="s">
        <v>386</v>
      </c>
      <c r="D792" s="57" t="s">
        <v>2</v>
      </c>
      <c r="E792" s="1" t="s">
        <v>6</v>
      </c>
      <c r="F792" s="7">
        <v>13</v>
      </c>
      <c r="G792" s="7">
        <f t="shared" si="349"/>
        <v>13</v>
      </c>
      <c r="H792" s="7">
        <v>11</v>
      </c>
      <c r="I792" s="16">
        <f t="shared" si="350"/>
        <v>0.84615384615384615</v>
      </c>
      <c r="J792" s="1">
        <v>11</v>
      </c>
      <c r="K792" s="87">
        <f t="shared" si="351"/>
        <v>0.84615384615384615</v>
      </c>
      <c r="L792" s="2">
        <v>0</v>
      </c>
      <c r="M792" s="44">
        <f t="shared" si="352"/>
        <v>0</v>
      </c>
      <c r="N792" s="2">
        <v>0</v>
      </c>
      <c r="O792" s="2">
        <v>0</v>
      </c>
      <c r="P792" s="11">
        <v>0</v>
      </c>
      <c r="Q792" s="2">
        <v>0</v>
      </c>
      <c r="R792" s="2">
        <v>2</v>
      </c>
      <c r="S792" s="2">
        <v>2</v>
      </c>
      <c r="T792" s="2">
        <v>0</v>
      </c>
      <c r="U792" s="11">
        <v>0</v>
      </c>
      <c r="V792" s="44">
        <f t="shared" si="342"/>
        <v>0</v>
      </c>
      <c r="W792" s="1">
        <v>0</v>
      </c>
      <c r="X792" s="1">
        <v>0</v>
      </c>
      <c r="Y792" s="1">
        <v>1</v>
      </c>
      <c r="Z792" s="1">
        <v>4</v>
      </c>
      <c r="AA792" s="1">
        <v>6</v>
      </c>
      <c r="AB792" s="1">
        <v>0</v>
      </c>
      <c r="AC792" s="19">
        <f t="shared" si="343"/>
        <v>3.5454545454545454</v>
      </c>
      <c r="AD792" s="10"/>
      <c r="AE792" s="11"/>
      <c r="AF792" s="11"/>
    </row>
    <row r="793" spans="2:33" x14ac:dyDescent="0.45">
      <c r="B793" s="1" t="s">
        <v>385</v>
      </c>
      <c r="C793" s="1" t="s">
        <v>386</v>
      </c>
      <c r="D793" s="57" t="s">
        <v>2</v>
      </c>
      <c r="E793" s="1" t="s">
        <v>7</v>
      </c>
      <c r="F793" s="7">
        <v>8</v>
      </c>
      <c r="G793" s="7">
        <f t="shared" si="349"/>
        <v>8</v>
      </c>
      <c r="H793" s="7">
        <v>8</v>
      </c>
      <c r="I793" s="16">
        <f t="shared" si="350"/>
        <v>1</v>
      </c>
      <c r="J793" s="1">
        <v>8</v>
      </c>
      <c r="K793" s="87">
        <f t="shared" si="351"/>
        <v>1</v>
      </c>
      <c r="L793" s="2">
        <v>0</v>
      </c>
      <c r="M793" s="44">
        <f t="shared" si="352"/>
        <v>0</v>
      </c>
      <c r="N793" s="2">
        <v>0</v>
      </c>
      <c r="O793" s="2">
        <v>0</v>
      </c>
      <c r="P793" s="11">
        <v>0</v>
      </c>
      <c r="Q793" s="2">
        <v>0</v>
      </c>
      <c r="R793" s="2">
        <v>0</v>
      </c>
      <c r="S793" s="2">
        <v>0</v>
      </c>
      <c r="T793" s="2">
        <v>0</v>
      </c>
      <c r="U793" s="11">
        <v>0</v>
      </c>
      <c r="V793" s="44">
        <f t="shared" si="342"/>
        <v>0</v>
      </c>
      <c r="W793" s="1">
        <v>0</v>
      </c>
      <c r="X793" s="1">
        <v>0</v>
      </c>
      <c r="Y793" s="1">
        <v>1</v>
      </c>
      <c r="Z793" s="1">
        <v>1</v>
      </c>
      <c r="AA793" s="1">
        <v>3</v>
      </c>
      <c r="AB793" s="1">
        <v>3</v>
      </c>
      <c r="AC793" s="19">
        <f t="shared" si="343"/>
        <v>3</v>
      </c>
      <c r="AD793" s="10"/>
      <c r="AE793" s="11"/>
      <c r="AF793" s="11"/>
    </row>
    <row r="794" spans="2:33" x14ac:dyDescent="0.45">
      <c r="B794" s="1" t="s">
        <v>385</v>
      </c>
      <c r="C794" s="1" t="s">
        <v>386</v>
      </c>
      <c r="D794" s="57" t="s">
        <v>2</v>
      </c>
      <c r="E794" s="1" t="s">
        <v>8</v>
      </c>
      <c r="F794" s="7">
        <v>1</v>
      </c>
      <c r="G794" s="7">
        <f t="shared" si="349"/>
        <v>1</v>
      </c>
      <c r="H794" s="7">
        <v>1</v>
      </c>
      <c r="I794" s="16">
        <f t="shared" si="350"/>
        <v>1</v>
      </c>
      <c r="J794" s="1">
        <v>1</v>
      </c>
      <c r="K794" s="87">
        <f t="shared" si="351"/>
        <v>1</v>
      </c>
      <c r="L794" s="2">
        <v>0</v>
      </c>
      <c r="M794" s="44">
        <f t="shared" si="352"/>
        <v>0</v>
      </c>
      <c r="N794" s="2">
        <v>0</v>
      </c>
      <c r="O794" s="2">
        <v>0</v>
      </c>
      <c r="P794" s="11">
        <v>0</v>
      </c>
      <c r="Q794" s="2">
        <v>0</v>
      </c>
      <c r="R794" s="2">
        <v>0</v>
      </c>
      <c r="S794" s="2">
        <v>0</v>
      </c>
      <c r="T794" s="2">
        <v>0</v>
      </c>
      <c r="U794" s="11">
        <v>0</v>
      </c>
      <c r="V794" s="44">
        <f t="shared" si="342"/>
        <v>0</v>
      </c>
      <c r="W794" s="1">
        <v>0</v>
      </c>
      <c r="X794" s="1">
        <v>0</v>
      </c>
      <c r="Y794" s="1">
        <v>0</v>
      </c>
      <c r="Z794" s="1">
        <v>0</v>
      </c>
      <c r="AA794" s="1">
        <v>1</v>
      </c>
      <c r="AB794" s="1">
        <v>0</v>
      </c>
      <c r="AC794" s="19">
        <f t="shared" si="343"/>
        <v>3</v>
      </c>
      <c r="AD794" s="10"/>
      <c r="AE794" s="11"/>
      <c r="AF794" s="11"/>
    </row>
    <row r="795" spans="2:33" s="5" customFormat="1" x14ac:dyDescent="0.45">
      <c r="B795" s="2"/>
      <c r="C795" s="2"/>
      <c r="D795" s="58"/>
      <c r="E795" s="2"/>
      <c r="F795" s="8"/>
      <c r="G795" s="7">
        <f t="shared" si="349"/>
        <v>0</v>
      </c>
      <c r="H795" s="8"/>
      <c r="I795" s="16"/>
      <c r="J795" s="2"/>
      <c r="K795" s="87"/>
      <c r="L795" s="2"/>
      <c r="M795" s="44"/>
      <c r="N795" s="2"/>
      <c r="O795" s="2"/>
      <c r="P795" s="11"/>
      <c r="Q795" s="2"/>
      <c r="R795" s="2"/>
      <c r="S795" s="2"/>
      <c r="T795" s="2"/>
      <c r="U795" s="11"/>
      <c r="V795" s="44"/>
      <c r="W795" s="2"/>
      <c r="X795" s="2"/>
      <c r="Y795" s="2"/>
      <c r="Z795" s="2"/>
      <c r="AA795" s="2"/>
      <c r="AB795" s="2"/>
      <c r="AC795" s="40"/>
      <c r="AD795" s="41"/>
      <c r="AE795" s="2"/>
      <c r="AF795" s="2"/>
      <c r="AG795" s="24"/>
    </row>
    <row r="796" spans="2:33" x14ac:dyDescent="0.45">
      <c r="B796" s="49" t="s">
        <v>385</v>
      </c>
      <c r="C796" s="49" t="s">
        <v>386</v>
      </c>
      <c r="D796" s="59" t="s">
        <v>13</v>
      </c>
      <c r="E796" s="49" t="s">
        <v>3</v>
      </c>
      <c r="F796" s="7">
        <v>11</v>
      </c>
      <c r="G796" s="7">
        <f t="shared" si="349"/>
        <v>11</v>
      </c>
      <c r="H796" s="7">
        <v>11</v>
      </c>
      <c r="I796" s="16">
        <f>H796/G796</f>
        <v>1</v>
      </c>
      <c r="J796" s="1">
        <v>11</v>
      </c>
      <c r="K796" s="87">
        <f>J796/G796</f>
        <v>1</v>
      </c>
      <c r="L796" s="2">
        <v>0</v>
      </c>
      <c r="M796" s="44">
        <f>L796/G796</f>
        <v>0</v>
      </c>
      <c r="N796" s="2">
        <v>0</v>
      </c>
      <c r="O796" s="2">
        <v>0</v>
      </c>
      <c r="P796" s="11">
        <v>0</v>
      </c>
      <c r="Q796" s="2">
        <v>0</v>
      </c>
      <c r="R796" s="2">
        <v>0</v>
      </c>
      <c r="S796" s="2">
        <v>0</v>
      </c>
      <c r="T796" s="2">
        <v>0</v>
      </c>
      <c r="U796" s="11">
        <v>0</v>
      </c>
      <c r="V796" s="44">
        <f>U796/G796</f>
        <v>0</v>
      </c>
      <c r="W796" s="1">
        <v>0</v>
      </c>
      <c r="X796" s="1">
        <v>0</v>
      </c>
      <c r="Y796" s="1">
        <v>5</v>
      </c>
      <c r="Z796" s="1">
        <v>3</v>
      </c>
      <c r="AA796" s="1">
        <v>3</v>
      </c>
      <c r="AB796" s="1">
        <v>0</v>
      </c>
      <c r="AC796" s="19">
        <f>((Y796*5)+(Z796*4)+(AA796*3)+(AB796*2))/H796</f>
        <v>4.1818181818181817</v>
      </c>
      <c r="AD796" s="10">
        <v>5</v>
      </c>
      <c r="AE796" s="11" t="s">
        <v>1102</v>
      </c>
      <c r="AF796" s="11"/>
    </row>
    <row r="797" spans="2:33" s="5" customFormat="1" x14ac:dyDescent="0.45">
      <c r="B797" s="2"/>
      <c r="C797" s="2"/>
      <c r="D797" s="58"/>
      <c r="E797" s="2"/>
      <c r="F797" s="8"/>
      <c r="G797" s="7">
        <f t="shared" si="349"/>
        <v>0</v>
      </c>
      <c r="H797" s="8"/>
      <c r="I797" s="16"/>
      <c r="J797" s="2"/>
      <c r="K797" s="87"/>
      <c r="L797" s="2"/>
      <c r="M797" s="44"/>
      <c r="N797" s="2"/>
      <c r="O797" s="2"/>
      <c r="P797" s="11"/>
      <c r="Q797" s="2"/>
      <c r="R797" s="2"/>
      <c r="S797" s="2"/>
      <c r="T797" s="2"/>
      <c r="U797" s="11"/>
      <c r="V797" s="44"/>
      <c r="W797" s="2"/>
      <c r="X797" s="2"/>
      <c r="Y797" s="2"/>
      <c r="Z797" s="2"/>
      <c r="AA797" s="2"/>
      <c r="AB797" s="2"/>
      <c r="AC797" s="40"/>
      <c r="AD797" s="41"/>
      <c r="AE797" s="2"/>
      <c r="AF797" s="2"/>
      <c r="AG797" s="24"/>
    </row>
    <row r="798" spans="2:33" x14ac:dyDescent="0.45">
      <c r="B798" s="1" t="s">
        <v>393</v>
      </c>
      <c r="C798" s="1" t="s">
        <v>394</v>
      </c>
      <c r="D798" s="57" t="s">
        <v>2</v>
      </c>
      <c r="E798" s="1" t="s">
        <v>3</v>
      </c>
      <c r="F798" s="7">
        <v>31</v>
      </c>
      <c r="G798" s="7">
        <f t="shared" si="349"/>
        <v>31</v>
      </c>
      <c r="H798" s="7">
        <v>31</v>
      </c>
      <c r="I798" s="16">
        <f t="shared" si="350"/>
        <v>1</v>
      </c>
      <c r="J798" s="1">
        <v>31</v>
      </c>
      <c r="K798" s="87">
        <f t="shared" si="351"/>
        <v>1</v>
      </c>
      <c r="L798" s="2">
        <v>0</v>
      </c>
      <c r="M798" s="44">
        <f t="shared" si="352"/>
        <v>0</v>
      </c>
      <c r="N798" s="2">
        <v>0</v>
      </c>
      <c r="O798" s="2">
        <v>0</v>
      </c>
      <c r="P798" s="11">
        <v>0</v>
      </c>
      <c r="Q798" s="2">
        <v>0</v>
      </c>
      <c r="R798" s="2">
        <v>0</v>
      </c>
      <c r="S798" s="2">
        <v>0</v>
      </c>
      <c r="T798" s="2">
        <v>0</v>
      </c>
      <c r="U798" s="11">
        <v>0</v>
      </c>
      <c r="V798" s="44">
        <f t="shared" si="342"/>
        <v>0</v>
      </c>
      <c r="W798" s="1">
        <v>0</v>
      </c>
      <c r="X798" s="1">
        <v>0</v>
      </c>
      <c r="Y798" s="1">
        <v>2</v>
      </c>
      <c r="Z798" s="1">
        <v>16</v>
      </c>
      <c r="AA798" s="1">
        <v>8</v>
      </c>
      <c r="AB798" s="1">
        <v>5</v>
      </c>
      <c r="AC798" s="19">
        <f t="shared" si="343"/>
        <v>3.4838709677419355</v>
      </c>
      <c r="AD798" s="10">
        <v>6</v>
      </c>
      <c r="AE798" s="11" t="s">
        <v>1102</v>
      </c>
      <c r="AF798" s="11"/>
    </row>
    <row r="799" spans="2:33" x14ac:dyDescent="0.45">
      <c r="B799" s="1" t="s">
        <v>393</v>
      </c>
      <c r="C799" s="1" t="s">
        <v>394</v>
      </c>
      <c r="D799" s="57" t="s">
        <v>2</v>
      </c>
      <c r="E799" s="1" t="s">
        <v>4</v>
      </c>
      <c r="F799" s="7">
        <v>8</v>
      </c>
      <c r="G799" s="7">
        <f t="shared" si="349"/>
        <v>8</v>
      </c>
      <c r="H799" s="7">
        <v>8</v>
      </c>
      <c r="I799" s="16">
        <f t="shared" si="350"/>
        <v>1</v>
      </c>
      <c r="J799" s="1">
        <v>8</v>
      </c>
      <c r="K799" s="87">
        <f t="shared" si="351"/>
        <v>1</v>
      </c>
      <c r="L799" s="2">
        <v>0</v>
      </c>
      <c r="M799" s="44">
        <f t="shared" si="352"/>
        <v>0</v>
      </c>
      <c r="N799" s="2">
        <v>0</v>
      </c>
      <c r="O799" s="2">
        <v>0</v>
      </c>
      <c r="P799" s="11">
        <v>0</v>
      </c>
      <c r="Q799" s="2">
        <v>0</v>
      </c>
      <c r="R799" s="2">
        <v>0</v>
      </c>
      <c r="S799" s="2">
        <v>0</v>
      </c>
      <c r="T799" s="2">
        <v>0</v>
      </c>
      <c r="U799" s="11">
        <v>0</v>
      </c>
      <c r="V799" s="44">
        <f t="shared" si="342"/>
        <v>0</v>
      </c>
      <c r="W799" s="1">
        <v>0</v>
      </c>
      <c r="X799" s="1">
        <v>0</v>
      </c>
      <c r="Y799" s="1">
        <v>3</v>
      </c>
      <c r="Z799" s="1">
        <v>2</v>
      </c>
      <c r="AA799" s="1">
        <v>3</v>
      </c>
      <c r="AB799" s="1">
        <v>0</v>
      </c>
      <c r="AC799" s="19">
        <f t="shared" si="343"/>
        <v>4</v>
      </c>
      <c r="AD799" s="10"/>
      <c r="AE799" s="11"/>
      <c r="AF799" s="11"/>
    </row>
    <row r="800" spans="2:33" x14ac:dyDescent="0.45">
      <c r="B800" s="1" t="s">
        <v>393</v>
      </c>
      <c r="C800" s="1" t="s">
        <v>394</v>
      </c>
      <c r="D800" s="57" t="s">
        <v>2</v>
      </c>
      <c r="E800" s="1" t="s">
        <v>5</v>
      </c>
      <c r="F800" s="7">
        <v>13</v>
      </c>
      <c r="G800" s="7">
        <f t="shared" si="349"/>
        <v>13</v>
      </c>
      <c r="H800" s="7">
        <v>13</v>
      </c>
      <c r="I800" s="16">
        <f t="shared" si="350"/>
        <v>1</v>
      </c>
      <c r="J800" s="1">
        <v>13</v>
      </c>
      <c r="K800" s="87">
        <f t="shared" si="351"/>
        <v>1</v>
      </c>
      <c r="L800" s="2">
        <v>0</v>
      </c>
      <c r="M800" s="44">
        <f t="shared" si="352"/>
        <v>0</v>
      </c>
      <c r="N800" s="2">
        <v>0</v>
      </c>
      <c r="O800" s="2">
        <v>0</v>
      </c>
      <c r="P800" s="11">
        <v>0</v>
      </c>
      <c r="Q800" s="2">
        <v>0</v>
      </c>
      <c r="R800" s="2">
        <v>0</v>
      </c>
      <c r="S800" s="2">
        <v>0</v>
      </c>
      <c r="T800" s="2">
        <v>0</v>
      </c>
      <c r="U800" s="11">
        <v>0</v>
      </c>
      <c r="V800" s="44">
        <f t="shared" si="342"/>
        <v>0</v>
      </c>
      <c r="W800" s="1">
        <v>0</v>
      </c>
      <c r="X800" s="1">
        <v>0</v>
      </c>
      <c r="Y800" s="1">
        <v>4</v>
      </c>
      <c r="Z800" s="1">
        <v>7</v>
      </c>
      <c r="AA800" s="1">
        <v>1</v>
      </c>
      <c r="AB800" s="1">
        <v>1</v>
      </c>
      <c r="AC800" s="19">
        <f t="shared" si="343"/>
        <v>4.0769230769230766</v>
      </c>
      <c r="AD800" s="10"/>
      <c r="AE800" s="11"/>
      <c r="AF800" s="11"/>
    </row>
    <row r="801" spans="2:33" x14ac:dyDescent="0.45">
      <c r="B801" s="1" t="s">
        <v>393</v>
      </c>
      <c r="C801" s="1" t="s">
        <v>394</v>
      </c>
      <c r="D801" s="57" t="s">
        <v>2</v>
      </c>
      <c r="E801" s="1" t="s">
        <v>6</v>
      </c>
      <c r="F801" s="7">
        <v>19</v>
      </c>
      <c r="G801" s="7">
        <f t="shared" si="349"/>
        <v>18</v>
      </c>
      <c r="H801" s="7">
        <v>17</v>
      </c>
      <c r="I801" s="16">
        <f t="shared" si="350"/>
        <v>0.94444444444444442</v>
      </c>
      <c r="J801" s="1">
        <v>17</v>
      </c>
      <c r="K801" s="87">
        <f t="shared" si="351"/>
        <v>0.94444444444444442</v>
      </c>
      <c r="L801" s="2">
        <v>0</v>
      </c>
      <c r="M801" s="44">
        <f t="shared" si="352"/>
        <v>0</v>
      </c>
      <c r="N801" s="2">
        <v>0</v>
      </c>
      <c r="O801" s="2">
        <v>0</v>
      </c>
      <c r="P801" s="11">
        <v>0</v>
      </c>
      <c r="Q801" s="2">
        <v>0</v>
      </c>
      <c r="R801" s="2">
        <v>2</v>
      </c>
      <c r="S801" s="2">
        <v>1</v>
      </c>
      <c r="T801" s="2">
        <v>1</v>
      </c>
      <c r="U801" s="11">
        <v>1</v>
      </c>
      <c r="V801" s="44">
        <f t="shared" si="342"/>
        <v>5.5555555555555552E-2</v>
      </c>
      <c r="W801" s="1">
        <v>0</v>
      </c>
      <c r="X801" s="1">
        <v>1</v>
      </c>
      <c r="Y801" s="1">
        <v>4</v>
      </c>
      <c r="Z801" s="1">
        <v>3</v>
      </c>
      <c r="AA801" s="1">
        <v>3</v>
      </c>
      <c r="AB801" s="1">
        <v>7</v>
      </c>
      <c r="AC801" s="19">
        <f t="shared" si="343"/>
        <v>3.2352941176470589</v>
      </c>
      <c r="AD801" s="10"/>
      <c r="AE801" s="11"/>
      <c r="AF801" s="11"/>
    </row>
    <row r="802" spans="2:33" x14ac:dyDescent="0.45">
      <c r="B802" s="1" t="s">
        <v>393</v>
      </c>
      <c r="C802" s="1" t="s">
        <v>394</v>
      </c>
      <c r="D802" s="57" t="s">
        <v>2</v>
      </c>
      <c r="E802" s="1" t="s">
        <v>7</v>
      </c>
      <c r="F802" s="7">
        <v>22</v>
      </c>
      <c r="G802" s="7">
        <f t="shared" si="349"/>
        <v>22</v>
      </c>
      <c r="H802" s="7">
        <v>22</v>
      </c>
      <c r="I802" s="16">
        <f t="shared" si="350"/>
        <v>1</v>
      </c>
      <c r="J802" s="1">
        <v>21</v>
      </c>
      <c r="K802" s="87">
        <f t="shared" si="351"/>
        <v>0.95454545454545459</v>
      </c>
      <c r="L802" s="2">
        <v>1</v>
      </c>
      <c r="M802" s="44">
        <f t="shared" si="352"/>
        <v>4.5454545454545456E-2</v>
      </c>
      <c r="N802" s="2">
        <v>0</v>
      </c>
      <c r="O802" s="2">
        <v>0</v>
      </c>
      <c r="P802" s="11">
        <v>0</v>
      </c>
      <c r="Q802" s="2">
        <v>0</v>
      </c>
      <c r="R802" s="2">
        <v>0</v>
      </c>
      <c r="S802" s="2">
        <v>0</v>
      </c>
      <c r="T802" s="2">
        <v>0</v>
      </c>
      <c r="U802" s="11">
        <v>0</v>
      </c>
      <c r="V802" s="44">
        <f t="shared" si="342"/>
        <v>0</v>
      </c>
      <c r="W802" s="1">
        <v>0</v>
      </c>
      <c r="X802" s="1">
        <v>0</v>
      </c>
      <c r="Y802" s="1">
        <v>2</v>
      </c>
      <c r="Z802" s="1">
        <v>5</v>
      </c>
      <c r="AA802" s="1">
        <v>4</v>
      </c>
      <c r="AB802" s="1">
        <v>11</v>
      </c>
      <c r="AC802" s="19">
        <f t="shared" si="343"/>
        <v>2.9090909090909092</v>
      </c>
      <c r="AD802" s="10"/>
      <c r="AE802" s="11"/>
      <c r="AF802" s="11"/>
    </row>
    <row r="803" spans="2:33" x14ac:dyDescent="0.45">
      <c r="B803" s="1" t="s">
        <v>393</v>
      </c>
      <c r="C803" s="1" t="s">
        <v>394</v>
      </c>
      <c r="D803" s="57" t="s">
        <v>2</v>
      </c>
      <c r="E803" s="1" t="s">
        <v>8</v>
      </c>
      <c r="F803" s="7">
        <v>7</v>
      </c>
      <c r="G803" s="7">
        <f t="shared" si="349"/>
        <v>6</v>
      </c>
      <c r="H803" s="7">
        <v>6</v>
      </c>
      <c r="I803" s="16">
        <f t="shared" si="350"/>
        <v>1</v>
      </c>
      <c r="J803" s="1">
        <v>6</v>
      </c>
      <c r="K803" s="87">
        <f t="shared" si="351"/>
        <v>1</v>
      </c>
      <c r="L803" s="2">
        <v>0</v>
      </c>
      <c r="M803" s="44">
        <f t="shared" si="352"/>
        <v>0</v>
      </c>
      <c r="N803" s="2">
        <v>0</v>
      </c>
      <c r="O803" s="2">
        <v>0</v>
      </c>
      <c r="P803" s="11">
        <v>1</v>
      </c>
      <c r="Q803" s="2">
        <v>0</v>
      </c>
      <c r="R803" s="2">
        <v>0</v>
      </c>
      <c r="S803" s="2">
        <v>0</v>
      </c>
      <c r="T803" s="2">
        <v>0</v>
      </c>
      <c r="U803" s="11">
        <v>0</v>
      </c>
      <c r="V803" s="44">
        <f t="shared" si="342"/>
        <v>0</v>
      </c>
      <c r="W803" s="1">
        <v>0</v>
      </c>
      <c r="X803" s="1">
        <v>0</v>
      </c>
      <c r="Y803" s="1">
        <v>0</v>
      </c>
      <c r="Z803" s="1">
        <v>1</v>
      </c>
      <c r="AA803" s="1">
        <v>1</v>
      </c>
      <c r="AB803" s="1">
        <v>4</v>
      </c>
      <c r="AC803" s="19">
        <f t="shared" si="343"/>
        <v>2.5</v>
      </c>
      <c r="AD803" s="10"/>
      <c r="AE803" s="11"/>
      <c r="AF803" s="11"/>
    </row>
    <row r="804" spans="2:33" s="5" customFormat="1" x14ac:dyDescent="0.45">
      <c r="B804" s="2"/>
      <c r="C804" s="2"/>
      <c r="D804" s="58"/>
      <c r="E804" s="2"/>
      <c r="F804" s="8"/>
      <c r="G804" s="7">
        <f t="shared" si="349"/>
        <v>0</v>
      </c>
      <c r="H804" s="8"/>
      <c r="I804" s="16"/>
      <c r="J804" s="2"/>
      <c r="K804" s="87"/>
      <c r="L804" s="2"/>
      <c r="M804" s="44"/>
      <c r="N804" s="2"/>
      <c r="O804" s="2"/>
      <c r="P804" s="11"/>
      <c r="Q804" s="2"/>
      <c r="R804" s="2"/>
      <c r="S804" s="2"/>
      <c r="T804" s="2"/>
      <c r="U804" s="11"/>
      <c r="V804" s="44"/>
      <c r="W804" s="2"/>
      <c r="X804" s="2"/>
      <c r="Y804" s="2"/>
      <c r="Z804" s="2"/>
      <c r="AA804" s="2"/>
      <c r="AB804" s="2"/>
      <c r="AC804" s="40"/>
      <c r="AD804" s="41"/>
      <c r="AE804" s="2"/>
      <c r="AF804" s="2"/>
      <c r="AG804" s="24"/>
    </row>
    <row r="805" spans="2:33" x14ac:dyDescent="0.45">
      <c r="B805" s="1" t="s">
        <v>395</v>
      </c>
      <c r="C805" s="1" t="s">
        <v>396</v>
      </c>
      <c r="D805" s="57" t="s">
        <v>2</v>
      </c>
      <c r="E805" s="1" t="s">
        <v>3</v>
      </c>
      <c r="F805" s="7">
        <v>18</v>
      </c>
      <c r="G805" s="7">
        <f t="shared" si="349"/>
        <v>18</v>
      </c>
      <c r="H805" s="7">
        <v>18</v>
      </c>
      <c r="I805" s="16">
        <f t="shared" si="350"/>
        <v>1</v>
      </c>
      <c r="J805" s="1">
        <v>18</v>
      </c>
      <c r="K805" s="87">
        <f t="shared" si="351"/>
        <v>1</v>
      </c>
      <c r="L805" s="2">
        <v>0</v>
      </c>
      <c r="M805" s="44">
        <f t="shared" si="352"/>
        <v>0</v>
      </c>
      <c r="N805" s="2">
        <v>0</v>
      </c>
      <c r="O805" s="2">
        <v>0</v>
      </c>
      <c r="P805" s="11">
        <v>0</v>
      </c>
      <c r="Q805" s="2">
        <v>0</v>
      </c>
      <c r="R805" s="2">
        <v>0</v>
      </c>
      <c r="S805" s="2">
        <v>0</v>
      </c>
      <c r="T805" s="2">
        <v>0</v>
      </c>
      <c r="U805" s="11">
        <v>0</v>
      </c>
      <c r="V805" s="44">
        <f t="shared" si="342"/>
        <v>0</v>
      </c>
      <c r="W805" s="1">
        <v>0</v>
      </c>
      <c r="X805" s="1">
        <v>0</v>
      </c>
      <c r="Y805" s="1">
        <v>2</v>
      </c>
      <c r="Z805" s="1">
        <v>16</v>
      </c>
      <c r="AA805" s="1">
        <v>0</v>
      </c>
      <c r="AB805" s="1">
        <v>0</v>
      </c>
      <c r="AC805" s="19">
        <f t="shared" si="343"/>
        <v>4.1111111111111107</v>
      </c>
      <c r="AD805" s="10">
        <v>6</v>
      </c>
      <c r="AE805" s="11" t="s">
        <v>1102</v>
      </c>
      <c r="AF805" s="11"/>
    </row>
    <row r="806" spans="2:33" x14ac:dyDescent="0.45">
      <c r="B806" s="1" t="s">
        <v>395</v>
      </c>
      <c r="C806" s="1" t="s">
        <v>396</v>
      </c>
      <c r="D806" s="57" t="s">
        <v>2</v>
      </c>
      <c r="E806" s="1" t="s">
        <v>4</v>
      </c>
      <c r="F806" s="7">
        <v>12</v>
      </c>
      <c r="G806" s="7">
        <f t="shared" si="349"/>
        <v>12</v>
      </c>
      <c r="H806" s="7">
        <v>12</v>
      </c>
      <c r="I806" s="16">
        <f t="shared" si="350"/>
        <v>1</v>
      </c>
      <c r="J806" s="1">
        <v>12</v>
      </c>
      <c r="K806" s="87">
        <f t="shared" si="351"/>
        <v>1</v>
      </c>
      <c r="L806" s="2">
        <v>0</v>
      </c>
      <c r="M806" s="44">
        <f t="shared" si="352"/>
        <v>0</v>
      </c>
      <c r="N806" s="2">
        <v>0</v>
      </c>
      <c r="O806" s="2">
        <v>0</v>
      </c>
      <c r="P806" s="11">
        <v>0</v>
      </c>
      <c r="Q806" s="2">
        <v>0</v>
      </c>
      <c r="R806" s="2">
        <v>0</v>
      </c>
      <c r="S806" s="2">
        <v>0</v>
      </c>
      <c r="T806" s="2">
        <v>0</v>
      </c>
      <c r="U806" s="11">
        <v>0</v>
      </c>
      <c r="V806" s="44">
        <f t="shared" si="342"/>
        <v>0</v>
      </c>
      <c r="W806" s="1">
        <v>0</v>
      </c>
      <c r="X806" s="1">
        <v>0</v>
      </c>
      <c r="Y806" s="1">
        <v>1</v>
      </c>
      <c r="Z806" s="1">
        <v>11</v>
      </c>
      <c r="AA806" s="1">
        <v>0</v>
      </c>
      <c r="AB806" s="1">
        <v>0</v>
      </c>
      <c r="AC806" s="19">
        <f t="shared" si="343"/>
        <v>4.083333333333333</v>
      </c>
      <c r="AD806" s="10"/>
      <c r="AE806" s="11"/>
      <c r="AF806" s="11"/>
    </row>
    <row r="807" spans="2:33" x14ac:dyDescent="0.45">
      <c r="B807" s="1" t="s">
        <v>395</v>
      </c>
      <c r="C807" s="1" t="s">
        <v>396</v>
      </c>
      <c r="D807" s="57" t="s">
        <v>2</v>
      </c>
      <c r="E807" s="1" t="s">
        <v>5</v>
      </c>
      <c r="F807" s="7">
        <v>15</v>
      </c>
      <c r="G807" s="7">
        <f t="shared" si="349"/>
        <v>15</v>
      </c>
      <c r="H807" s="7">
        <v>14</v>
      </c>
      <c r="I807" s="16">
        <f t="shared" si="350"/>
        <v>0.93333333333333335</v>
      </c>
      <c r="J807" s="1">
        <v>14</v>
      </c>
      <c r="K807" s="87">
        <f t="shared" si="351"/>
        <v>0.93333333333333335</v>
      </c>
      <c r="L807" s="2">
        <v>0</v>
      </c>
      <c r="M807" s="44">
        <f t="shared" si="352"/>
        <v>0</v>
      </c>
      <c r="N807" s="2">
        <v>0</v>
      </c>
      <c r="O807" s="2">
        <v>0</v>
      </c>
      <c r="P807" s="11">
        <v>0</v>
      </c>
      <c r="Q807" s="2">
        <v>0</v>
      </c>
      <c r="R807" s="2">
        <v>1</v>
      </c>
      <c r="S807" s="2">
        <v>0</v>
      </c>
      <c r="T807" s="2">
        <v>1</v>
      </c>
      <c r="U807" s="11">
        <v>0</v>
      </c>
      <c r="V807" s="44">
        <f t="shared" si="342"/>
        <v>0</v>
      </c>
      <c r="W807" s="1">
        <v>0</v>
      </c>
      <c r="X807" s="1">
        <v>0</v>
      </c>
      <c r="Y807" s="1">
        <v>3</v>
      </c>
      <c r="Z807" s="1">
        <v>6</v>
      </c>
      <c r="AA807" s="1">
        <v>3</v>
      </c>
      <c r="AB807" s="1">
        <v>2</v>
      </c>
      <c r="AC807" s="19">
        <f t="shared" si="343"/>
        <v>3.7142857142857144</v>
      </c>
      <c r="AD807" s="10"/>
      <c r="AE807" s="11"/>
      <c r="AF807" s="11"/>
    </row>
    <row r="808" spans="2:33" x14ac:dyDescent="0.45">
      <c r="B808" s="1" t="s">
        <v>395</v>
      </c>
      <c r="C808" s="1" t="s">
        <v>396</v>
      </c>
      <c r="D808" s="57" t="s">
        <v>2</v>
      </c>
      <c r="E808" s="1" t="s">
        <v>6</v>
      </c>
      <c r="F808" s="7">
        <v>22</v>
      </c>
      <c r="G808" s="7">
        <f t="shared" si="349"/>
        <v>22</v>
      </c>
      <c r="H808" s="7">
        <v>21</v>
      </c>
      <c r="I808" s="16">
        <f t="shared" si="350"/>
        <v>0.95454545454545459</v>
      </c>
      <c r="J808" s="1">
        <v>21</v>
      </c>
      <c r="K808" s="87">
        <f t="shared" si="351"/>
        <v>0.95454545454545459</v>
      </c>
      <c r="L808" s="2">
        <v>0</v>
      </c>
      <c r="M808" s="44">
        <f t="shared" si="352"/>
        <v>0</v>
      </c>
      <c r="N808" s="2">
        <v>0</v>
      </c>
      <c r="O808" s="2">
        <v>0</v>
      </c>
      <c r="P808" s="11">
        <v>0</v>
      </c>
      <c r="Q808" s="2">
        <v>0</v>
      </c>
      <c r="R808" s="2">
        <v>1</v>
      </c>
      <c r="S808" s="2">
        <v>0</v>
      </c>
      <c r="T808" s="2">
        <v>1</v>
      </c>
      <c r="U808" s="11">
        <v>0</v>
      </c>
      <c r="V808" s="44">
        <f t="shared" si="342"/>
        <v>0</v>
      </c>
      <c r="W808" s="1">
        <v>0</v>
      </c>
      <c r="X808" s="1">
        <v>0</v>
      </c>
      <c r="Y808" s="1">
        <v>4</v>
      </c>
      <c r="Z808" s="1">
        <v>6</v>
      </c>
      <c r="AA808" s="1">
        <v>8</v>
      </c>
      <c r="AB808" s="1">
        <v>3</v>
      </c>
      <c r="AC808" s="19">
        <f t="shared" si="343"/>
        <v>3.5238095238095237</v>
      </c>
      <c r="AD808" s="10"/>
      <c r="AE808" s="11"/>
      <c r="AF808" s="11"/>
    </row>
    <row r="809" spans="2:33" x14ac:dyDescent="0.45">
      <c r="B809" s="1" t="s">
        <v>395</v>
      </c>
      <c r="C809" s="1" t="s">
        <v>396</v>
      </c>
      <c r="D809" s="57" t="s">
        <v>2</v>
      </c>
      <c r="E809" s="1" t="s">
        <v>7</v>
      </c>
      <c r="F809" s="7">
        <v>12</v>
      </c>
      <c r="G809" s="7">
        <f t="shared" si="349"/>
        <v>11</v>
      </c>
      <c r="H809" s="7">
        <v>10</v>
      </c>
      <c r="I809" s="16">
        <f t="shared" si="350"/>
        <v>0.90909090909090906</v>
      </c>
      <c r="J809" s="1">
        <v>9</v>
      </c>
      <c r="K809" s="87">
        <f t="shared" si="351"/>
        <v>0.81818181818181823</v>
      </c>
      <c r="L809" s="2">
        <v>1</v>
      </c>
      <c r="M809" s="44">
        <f t="shared" si="352"/>
        <v>9.0909090909090912E-2</v>
      </c>
      <c r="N809" s="2">
        <v>0</v>
      </c>
      <c r="O809" s="2">
        <v>0</v>
      </c>
      <c r="P809" s="11">
        <v>1</v>
      </c>
      <c r="Q809" s="2">
        <v>0</v>
      </c>
      <c r="R809" s="2">
        <v>1</v>
      </c>
      <c r="S809" s="2">
        <v>0</v>
      </c>
      <c r="T809" s="2">
        <v>1</v>
      </c>
      <c r="U809" s="11">
        <v>0</v>
      </c>
      <c r="V809" s="44">
        <f t="shared" si="342"/>
        <v>0</v>
      </c>
      <c r="W809" s="1">
        <v>0</v>
      </c>
      <c r="X809" s="1">
        <v>0</v>
      </c>
      <c r="Y809" s="1">
        <v>3</v>
      </c>
      <c r="Z809" s="1">
        <v>6</v>
      </c>
      <c r="AA809" s="1">
        <v>0</v>
      </c>
      <c r="AB809" s="1">
        <v>1</v>
      </c>
      <c r="AC809" s="19">
        <f t="shared" si="343"/>
        <v>4.0999999999999996</v>
      </c>
      <c r="AD809" s="10"/>
      <c r="AE809" s="11"/>
      <c r="AF809" s="11"/>
    </row>
    <row r="810" spans="2:33" x14ac:dyDescent="0.45">
      <c r="B810" s="1" t="s">
        <v>395</v>
      </c>
      <c r="C810" s="1" t="s">
        <v>396</v>
      </c>
      <c r="D810" s="57" t="s">
        <v>2</v>
      </c>
      <c r="E810" s="1" t="s">
        <v>8</v>
      </c>
      <c r="F810" s="7">
        <v>12</v>
      </c>
      <c r="G810" s="7">
        <f t="shared" si="349"/>
        <v>11</v>
      </c>
      <c r="H810" s="7">
        <v>10</v>
      </c>
      <c r="I810" s="16">
        <f t="shared" si="350"/>
        <v>0.90909090909090906</v>
      </c>
      <c r="J810" s="1">
        <v>10</v>
      </c>
      <c r="K810" s="87">
        <f t="shared" si="351"/>
        <v>0.90909090909090906</v>
      </c>
      <c r="L810" s="2">
        <v>0</v>
      </c>
      <c r="M810" s="44">
        <f t="shared" si="352"/>
        <v>0</v>
      </c>
      <c r="N810" s="2">
        <v>0</v>
      </c>
      <c r="O810" s="2">
        <v>0</v>
      </c>
      <c r="P810" s="11">
        <v>1</v>
      </c>
      <c r="Q810" s="2">
        <v>0</v>
      </c>
      <c r="R810" s="2">
        <v>1</v>
      </c>
      <c r="S810" s="2">
        <v>0</v>
      </c>
      <c r="T810" s="2">
        <v>1</v>
      </c>
      <c r="U810" s="11">
        <v>0</v>
      </c>
      <c r="V810" s="44">
        <f t="shared" si="342"/>
        <v>0</v>
      </c>
      <c r="W810" s="1">
        <v>0</v>
      </c>
      <c r="X810" s="1">
        <v>0</v>
      </c>
      <c r="Y810" s="1">
        <v>2</v>
      </c>
      <c r="Z810" s="1">
        <v>8</v>
      </c>
      <c r="AA810" s="1">
        <v>0</v>
      </c>
      <c r="AB810" s="1">
        <v>0</v>
      </c>
      <c r="AC810" s="19">
        <f t="shared" si="343"/>
        <v>4.2</v>
      </c>
      <c r="AD810" s="10"/>
      <c r="AE810" s="11"/>
      <c r="AF810" s="11"/>
    </row>
    <row r="811" spans="2:33" s="5" customFormat="1" x14ac:dyDescent="0.45">
      <c r="B811" s="2"/>
      <c r="C811" s="2"/>
      <c r="D811" s="58"/>
      <c r="E811" s="2"/>
      <c r="F811" s="8"/>
      <c r="G811" s="7">
        <f t="shared" si="349"/>
        <v>0</v>
      </c>
      <c r="H811" s="8"/>
      <c r="I811" s="16"/>
      <c r="J811" s="2"/>
      <c r="K811" s="87"/>
      <c r="L811" s="2"/>
      <c r="M811" s="44"/>
      <c r="N811" s="2"/>
      <c r="O811" s="2"/>
      <c r="P811" s="11"/>
      <c r="Q811" s="2"/>
      <c r="R811" s="2"/>
      <c r="S811" s="2"/>
      <c r="T811" s="2"/>
      <c r="U811" s="11"/>
      <c r="V811" s="44"/>
      <c r="W811" s="2"/>
      <c r="X811" s="2"/>
      <c r="Y811" s="2"/>
      <c r="Z811" s="2"/>
      <c r="AA811" s="2"/>
      <c r="AB811" s="2"/>
      <c r="AC811" s="40"/>
      <c r="AD811" s="41"/>
      <c r="AE811" s="2"/>
      <c r="AF811" s="2"/>
      <c r="AG811" s="24"/>
    </row>
    <row r="812" spans="2:33" x14ac:dyDescent="0.45">
      <c r="B812" s="1" t="s">
        <v>397</v>
      </c>
      <c r="C812" s="1" t="s">
        <v>398</v>
      </c>
      <c r="D812" s="57" t="s">
        <v>2</v>
      </c>
      <c r="E812" s="1" t="s">
        <v>3</v>
      </c>
      <c r="F812" s="7">
        <v>11</v>
      </c>
      <c r="G812" s="7">
        <f t="shared" si="349"/>
        <v>10</v>
      </c>
      <c r="H812" s="7">
        <v>7</v>
      </c>
      <c r="I812" s="16">
        <f t="shared" si="350"/>
        <v>0.7</v>
      </c>
      <c r="J812" s="1">
        <v>7</v>
      </c>
      <c r="K812" s="87">
        <f t="shared" si="351"/>
        <v>0.7</v>
      </c>
      <c r="L812" s="2">
        <v>0</v>
      </c>
      <c r="M812" s="44">
        <f t="shared" si="352"/>
        <v>0</v>
      </c>
      <c r="N812" s="2">
        <v>0</v>
      </c>
      <c r="O812" s="2">
        <v>0</v>
      </c>
      <c r="P812" s="11">
        <v>0</v>
      </c>
      <c r="Q812" s="2">
        <v>0</v>
      </c>
      <c r="R812" s="2">
        <v>4</v>
      </c>
      <c r="S812" s="2">
        <v>3</v>
      </c>
      <c r="T812" s="2">
        <v>1</v>
      </c>
      <c r="U812" s="11">
        <v>1</v>
      </c>
      <c r="V812" s="44">
        <f t="shared" si="342"/>
        <v>0.1</v>
      </c>
      <c r="W812" s="1">
        <v>1</v>
      </c>
      <c r="X812" s="1">
        <v>0</v>
      </c>
      <c r="Y812" s="1">
        <v>2</v>
      </c>
      <c r="Z812" s="1">
        <v>3</v>
      </c>
      <c r="AA812" s="1">
        <v>2</v>
      </c>
      <c r="AB812" s="1">
        <v>0</v>
      </c>
      <c r="AC812" s="19">
        <f t="shared" si="343"/>
        <v>4</v>
      </c>
      <c r="AD812" s="10">
        <v>6</v>
      </c>
      <c r="AE812" s="11" t="s">
        <v>1102</v>
      </c>
      <c r="AF812" s="11"/>
    </row>
    <row r="813" spans="2:33" x14ac:dyDescent="0.45">
      <c r="B813" s="1" t="s">
        <v>397</v>
      </c>
      <c r="C813" s="1" t="s">
        <v>398</v>
      </c>
      <c r="D813" s="57" t="s">
        <v>2</v>
      </c>
      <c r="E813" s="1" t="s">
        <v>4</v>
      </c>
      <c r="F813" s="7">
        <v>6</v>
      </c>
      <c r="G813" s="7">
        <f t="shared" si="349"/>
        <v>6</v>
      </c>
      <c r="H813" s="7">
        <v>5</v>
      </c>
      <c r="I813" s="16">
        <f t="shared" si="350"/>
        <v>0.83333333333333337</v>
      </c>
      <c r="J813" s="1">
        <v>4</v>
      </c>
      <c r="K813" s="87">
        <f t="shared" si="351"/>
        <v>0.66666666666666663</v>
      </c>
      <c r="L813" s="2">
        <v>1</v>
      </c>
      <c r="M813" s="44">
        <f t="shared" si="352"/>
        <v>0.16666666666666666</v>
      </c>
      <c r="N813" s="2">
        <v>0</v>
      </c>
      <c r="O813" s="2">
        <v>0</v>
      </c>
      <c r="P813" s="11">
        <v>0</v>
      </c>
      <c r="Q813" s="2">
        <v>0</v>
      </c>
      <c r="R813" s="2">
        <v>1</v>
      </c>
      <c r="S813" s="2">
        <v>1</v>
      </c>
      <c r="T813" s="2">
        <v>0</v>
      </c>
      <c r="U813" s="11">
        <v>0</v>
      </c>
      <c r="V813" s="44">
        <f t="shared" si="342"/>
        <v>0</v>
      </c>
      <c r="W813" s="1">
        <v>0</v>
      </c>
      <c r="X813" s="1">
        <v>0</v>
      </c>
      <c r="Y813" s="1">
        <v>3</v>
      </c>
      <c r="Z813" s="1">
        <v>1</v>
      </c>
      <c r="AA813" s="1">
        <v>1</v>
      </c>
      <c r="AB813" s="1">
        <v>0</v>
      </c>
      <c r="AC813" s="19">
        <f t="shared" si="343"/>
        <v>4.4000000000000004</v>
      </c>
      <c r="AD813" s="10"/>
      <c r="AE813" s="11"/>
      <c r="AF813" s="11"/>
    </row>
    <row r="814" spans="2:33" x14ac:dyDescent="0.45">
      <c r="B814" s="1" t="s">
        <v>397</v>
      </c>
      <c r="C814" s="1" t="s">
        <v>398</v>
      </c>
      <c r="D814" s="57" t="s">
        <v>2</v>
      </c>
      <c r="E814" s="1" t="s">
        <v>5</v>
      </c>
      <c r="F814" s="7">
        <v>10</v>
      </c>
      <c r="G814" s="7">
        <f t="shared" si="349"/>
        <v>10</v>
      </c>
      <c r="H814" s="7">
        <v>9</v>
      </c>
      <c r="I814" s="16">
        <f t="shared" si="350"/>
        <v>0.9</v>
      </c>
      <c r="J814" s="1">
        <v>9</v>
      </c>
      <c r="K814" s="87">
        <f t="shared" si="351"/>
        <v>0.9</v>
      </c>
      <c r="L814" s="2">
        <v>0</v>
      </c>
      <c r="M814" s="44">
        <f t="shared" si="352"/>
        <v>0</v>
      </c>
      <c r="N814" s="2">
        <v>0</v>
      </c>
      <c r="O814" s="2">
        <v>0</v>
      </c>
      <c r="P814" s="11">
        <v>0</v>
      </c>
      <c r="Q814" s="2">
        <v>0</v>
      </c>
      <c r="R814" s="2">
        <v>1</v>
      </c>
      <c r="S814" s="2">
        <v>1</v>
      </c>
      <c r="T814" s="2">
        <v>0</v>
      </c>
      <c r="U814" s="11">
        <v>0</v>
      </c>
      <c r="V814" s="44">
        <f t="shared" si="342"/>
        <v>0</v>
      </c>
      <c r="W814" s="1">
        <v>0</v>
      </c>
      <c r="X814" s="1">
        <v>0</v>
      </c>
      <c r="Y814" s="1">
        <v>5</v>
      </c>
      <c r="Z814" s="1">
        <v>4</v>
      </c>
      <c r="AA814" s="1">
        <v>0</v>
      </c>
      <c r="AB814" s="1">
        <v>0</v>
      </c>
      <c r="AC814" s="19">
        <f t="shared" si="343"/>
        <v>4.5555555555555554</v>
      </c>
      <c r="AD814" s="10"/>
      <c r="AE814" s="11"/>
      <c r="AF814" s="11"/>
    </row>
    <row r="815" spans="2:33" s="5" customFormat="1" x14ac:dyDescent="0.45">
      <c r="B815" s="2"/>
      <c r="C815" s="2"/>
      <c r="D815" s="58"/>
      <c r="E815" s="2"/>
      <c r="F815" s="8"/>
      <c r="G815" s="7">
        <f t="shared" si="349"/>
        <v>0</v>
      </c>
      <c r="H815" s="8"/>
      <c r="I815" s="16"/>
      <c r="J815" s="2"/>
      <c r="K815" s="87"/>
      <c r="L815" s="2"/>
      <c r="M815" s="44"/>
      <c r="N815" s="2"/>
      <c r="O815" s="2"/>
      <c r="P815" s="11"/>
      <c r="Q815" s="2"/>
      <c r="R815" s="2"/>
      <c r="S815" s="2"/>
      <c r="T815" s="2"/>
      <c r="U815" s="11"/>
      <c r="V815" s="44"/>
      <c r="W815" s="2"/>
      <c r="X815" s="2"/>
      <c r="Y815" s="2"/>
      <c r="Z815" s="2"/>
      <c r="AA815" s="2"/>
      <c r="AB815" s="2"/>
      <c r="AC815" s="40"/>
      <c r="AD815" s="41"/>
      <c r="AE815" s="2"/>
      <c r="AF815" s="2"/>
      <c r="AG815" s="24"/>
    </row>
    <row r="816" spans="2:33" x14ac:dyDescent="0.45">
      <c r="B816" s="1" t="s">
        <v>399</v>
      </c>
      <c r="C816" s="1" t="s">
        <v>400</v>
      </c>
      <c r="D816" s="57" t="s">
        <v>2</v>
      </c>
      <c r="E816" s="1" t="s">
        <v>3</v>
      </c>
      <c r="F816" s="7">
        <v>1</v>
      </c>
      <c r="G816" s="7">
        <f t="shared" si="349"/>
        <v>1</v>
      </c>
      <c r="H816" s="7">
        <v>0</v>
      </c>
      <c r="I816" s="16">
        <f t="shared" si="350"/>
        <v>0</v>
      </c>
      <c r="J816" s="1">
        <v>0</v>
      </c>
      <c r="K816" s="87">
        <f t="shared" si="351"/>
        <v>0</v>
      </c>
      <c r="L816" s="2">
        <v>0</v>
      </c>
      <c r="M816" s="44">
        <f t="shared" si="352"/>
        <v>0</v>
      </c>
      <c r="N816" s="2">
        <v>0</v>
      </c>
      <c r="O816" s="2">
        <v>0</v>
      </c>
      <c r="P816" s="11">
        <v>0</v>
      </c>
      <c r="Q816" s="2">
        <v>0</v>
      </c>
      <c r="R816" s="2">
        <v>1</v>
      </c>
      <c r="S816" s="2">
        <v>1</v>
      </c>
      <c r="T816" s="2">
        <v>0</v>
      </c>
      <c r="U816" s="11">
        <v>0</v>
      </c>
      <c r="V816" s="44">
        <f t="shared" si="342"/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9" t="e">
        <f t="shared" si="343"/>
        <v>#DIV/0!</v>
      </c>
      <c r="AD816" s="10"/>
      <c r="AE816" s="11"/>
      <c r="AF816" s="11"/>
    </row>
    <row r="817" spans="2:33" s="5" customFormat="1" x14ac:dyDescent="0.45">
      <c r="B817" s="2"/>
      <c r="C817" s="2"/>
      <c r="D817" s="58"/>
      <c r="E817" s="2"/>
      <c r="F817" s="8"/>
      <c r="G817" s="7">
        <f t="shared" si="349"/>
        <v>0</v>
      </c>
      <c r="H817" s="8"/>
      <c r="I817" s="16"/>
      <c r="J817" s="2"/>
      <c r="K817" s="87"/>
      <c r="L817" s="2"/>
      <c r="M817" s="44"/>
      <c r="N817" s="2"/>
      <c r="O817" s="2"/>
      <c r="P817" s="11"/>
      <c r="Q817" s="2"/>
      <c r="R817" s="2"/>
      <c r="S817" s="2"/>
      <c r="T817" s="2"/>
      <c r="U817" s="11"/>
      <c r="V817" s="44"/>
      <c r="W817" s="2"/>
      <c r="X817" s="2"/>
      <c r="Y817" s="2"/>
      <c r="Z817" s="2"/>
      <c r="AA817" s="2"/>
      <c r="AB817" s="2"/>
      <c r="AC817" s="40"/>
      <c r="AD817" s="41"/>
      <c r="AE817" s="2"/>
      <c r="AF817" s="2"/>
      <c r="AG817" s="24"/>
    </row>
    <row r="818" spans="2:33" x14ac:dyDescent="0.45">
      <c r="B818" s="49" t="s">
        <v>399</v>
      </c>
      <c r="C818" s="49" t="s">
        <v>400</v>
      </c>
      <c r="D818" s="59" t="s">
        <v>13</v>
      </c>
      <c r="E818" s="49" t="s">
        <v>3</v>
      </c>
      <c r="F818" s="7">
        <v>14</v>
      </c>
      <c r="G818" s="7">
        <f t="shared" si="349"/>
        <v>14</v>
      </c>
      <c r="H818" s="7">
        <v>14</v>
      </c>
      <c r="I818" s="16">
        <f>H818/G818</f>
        <v>1</v>
      </c>
      <c r="J818" s="1">
        <v>14</v>
      </c>
      <c r="K818" s="87">
        <f>J818/G818</f>
        <v>1</v>
      </c>
      <c r="L818" s="2">
        <v>0</v>
      </c>
      <c r="M818" s="44">
        <f>L818/G818</f>
        <v>0</v>
      </c>
      <c r="N818" s="2">
        <v>0</v>
      </c>
      <c r="O818" s="2">
        <v>0</v>
      </c>
      <c r="P818" s="11">
        <v>0</v>
      </c>
      <c r="Q818" s="2">
        <v>0</v>
      </c>
      <c r="R818" s="2">
        <v>0</v>
      </c>
      <c r="S818" s="2">
        <v>0</v>
      </c>
      <c r="T818" s="2">
        <v>0</v>
      </c>
      <c r="U818" s="11">
        <v>0</v>
      </c>
      <c r="V818" s="44">
        <f>U818/G818</f>
        <v>0</v>
      </c>
      <c r="W818" s="1">
        <v>0</v>
      </c>
      <c r="X818" s="1">
        <v>0</v>
      </c>
      <c r="Y818" s="1">
        <v>3</v>
      </c>
      <c r="Z818" s="1">
        <v>4</v>
      </c>
      <c r="AA818" s="1">
        <v>4</v>
      </c>
      <c r="AB818" s="1">
        <v>3</v>
      </c>
      <c r="AC818" s="19">
        <f>((Y818*5)+(Z818*4)+(AA818*3)+(AB818*2))/H818</f>
        <v>3.5</v>
      </c>
      <c r="AD818" s="10">
        <v>5</v>
      </c>
      <c r="AE818" s="11" t="s">
        <v>1102</v>
      </c>
      <c r="AF818" s="11"/>
    </row>
    <row r="819" spans="2:33" x14ac:dyDescent="0.45">
      <c r="B819" s="49" t="s">
        <v>399</v>
      </c>
      <c r="C819" s="49" t="s">
        <v>400</v>
      </c>
      <c r="D819" s="59" t="s">
        <v>13</v>
      </c>
      <c r="E819" s="49" t="s">
        <v>4</v>
      </c>
      <c r="F819" s="7">
        <v>3</v>
      </c>
      <c r="G819" s="7">
        <f t="shared" si="349"/>
        <v>3</v>
      </c>
      <c r="H819" s="7">
        <v>3</v>
      </c>
      <c r="I819" s="16">
        <f>H819/G819</f>
        <v>1</v>
      </c>
      <c r="J819" s="1">
        <v>3</v>
      </c>
      <c r="K819" s="87">
        <f>J819/G819</f>
        <v>1</v>
      </c>
      <c r="L819" s="2">
        <v>0</v>
      </c>
      <c r="M819" s="44">
        <f>L819/G819</f>
        <v>0</v>
      </c>
      <c r="N819" s="2">
        <v>0</v>
      </c>
      <c r="O819" s="2">
        <v>0</v>
      </c>
      <c r="P819" s="11">
        <v>0</v>
      </c>
      <c r="Q819" s="2">
        <v>0</v>
      </c>
      <c r="R819" s="2">
        <v>0</v>
      </c>
      <c r="S819" s="2">
        <v>0</v>
      </c>
      <c r="T819" s="2">
        <v>0</v>
      </c>
      <c r="U819" s="11">
        <v>0</v>
      </c>
      <c r="V819" s="44">
        <f>U819/G819</f>
        <v>0</v>
      </c>
      <c r="W819" s="1">
        <v>0</v>
      </c>
      <c r="X819" s="1">
        <v>0</v>
      </c>
      <c r="Y819" s="1">
        <v>1</v>
      </c>
      <c r="Z819" s="1">
        <v>0</v>
      </c>
      <c r="AA819" s="1">
        <v>2</v>
      </c>
      <c r="AB819" s="1">
        <v>0</v>
      </c>
      <c r="AC819" s="19">
        <f>((Y819*5)+(Z819*4)+(AA819*3)+(AB819*2))/H819</f>
        <v>3.6666666666666665</v>
      </c>
      <c r="AD819" s="10"/>
      <c r="AE819" s="11"/>
      <c r="AF819" s="11"/>
    </row>
    <row r="820" spans="2:33" x14ac:dyDescent="0.45">
      <c r="B820" s="49" t="s">
        <v>399</v>
      </c>
      <c r="C820" s="49" t="s">
        <v>400</v>
      </c>
      <c r="D820" s="59" t="s">
        <v>13</v>
      </c>
      <c r="E820" s="49" t="s">
        <v>5</v>
      </c>
      <c r="F820" s="7">
        <v>7</v>
      </c>
      <c r="G820" s="7">
        <f t="shared" si="349"/>
        <v>7</v>
      </c>
      <c r="H820" s="7">
        <v>7</v>
      </c>
      <c r="I820" s="16">
        <f>H820/G820</f>
        <v>1</v>
      </c>
      <c r="J820" s="1">
        <v>7</v>
      </c>
      <c r="K820" s="87">
        <f>J820/G820</f>
        <v>1</v>
      </c>
      <c r="L820" s="2">
        <v>0</v>
      </c>
      <c r="M820" s="44">
        <f>L820/G820</f>
        <v>0</v>
      </c>
      <c r="N820" s="2">
        <v>0</v>
      </c>
      <c r="O820" s="2">
        <v>0</v>
      </c>
      <c r="P820" s="11">
        <v>0</v>
      </c>
      <c r="Q820" s="2">
        <v>0</v>
      </c>
      <c r="R820" s="2">
        <v>0</v>
      </c>
      <c r="S820" s="2">
        <v>0</v>
      </c>
      <c r="T820" s="2">
        <v>0</v>
      </c>
      <c r="U820" s="11">
        <v>0</v>
      </c>
      <c r="V820" s="44">
        <f>U820/G820</f>
        <v>0</v>
      </c>
      <c r="W820" s="1">
        <v>0</v>
      </c>
      <c r="X820" s="1">
        <v>0</v>
      </c>
      <c r="Y820" s="1">
        <v>2</v>
      </c>
      <c r="Z820" s="1">
        <v>1</v>
      </c>
      <c r="AA820" s="1">
        <v>3</v>
      </c>
      <c r="AB820" s="1">
        <v>1</v>
      </c>
      <c r="AC820" s="19">
        <f>((Y820*5)+(Z820*4)+(AA820*3)+(AB820*2))/H820</f>
        <v>3.5714285714285716</v>
      </c>
      <c r="AD820" s="10"/>
      <c r="AE820" s="11"/>
      <c r="AF820" s="11"/>
    </row>
    <row r="821" spans="2:33" x14ac:dyDescent="0.45">
      <c r="B821" s="49" t="s">
        <v>399</v>
      </c>
      <c r="C821" s="49" t="s">
        <v>400</v>
      </c>
      <c r="D821" s="59" t="s">
        <v>13</v>
      </c>
      <c r="E821" s="49" t="s">
        <v>6</v>
      </c>
      <c r="F821" s="7">
        <v>13</v>
      </c>
      <c r="G821" s="7">
        <f t="shared" si="349"/>
        <v>13</v>
      </c>
      <c r="H821" s="7">
        <v>12</v>
      </c>
      <c r="I821" s="16">
        <f>H821/G821</f>
        <v>0.92307692307692313</v>
      </c>
      <c r="J821" s="1">
        <v>12</v>
      </c>
      <c r="K821" s="87">
        <f>J821/G821</f>
        <v>0.92307692307692313</v>
      </c>
      <c r="L821" s="2">
        <v>0</v>
      </c>
      <c r="M821" s="44">
        <f>L821/G821</f>
        <v>0</v>
      </c>
      <c r="N821" s="2">
        <v>0</v>
      </c>
      <c r="O821" s="2">
        <v>0</v>
      </c>
      <c r="P821" s="11">
        <v>0</v>
      </c>
      <c r="Q821" s="2">
        <v>0</v>
      </c>
      <c r="R821" s="2">
        <v>1</v>
      </c>
      <c r="S821" s="2">
        <v>0</v>
      </c>
      <c r="T821" s="2">
        <v>1</v>
      </c>
      <c r="U821" s="11">
        <v>0</v>
      </c>
      <c r="V821" s="44">
        <f>U821/G821</f>
        <v>0</v>
      </c>
      <c r="W821" s="1">
        <v>0</v>
      </c>
      <c r="X821" s="1">
        <v>0</v>
      </c>
      <c r="Y821" s="1">
        <v>6</v>
      </c>
      <c r="Z821" s="1">
        <v>2</v>
      </c>
      <c r="AA821" s="1">
        <v>4</v>
      </c>
      <c r="AB821" s="1">
        <v>0</v>
      </c>
      <c r="AC821" s="19">
        <f>((Y821*5)+(Z821*4)+(AA821*3)+(AB821*2))/H821</f>
        <v>4.166666666666667</v>
      </c>
      <c r="AD821" s="10"/>
      <c r="AE821" s="11"/>
      <c r="AF821" s="11"/>
    </row>
    <row r="822" spans="2:33" x14ac:dyDescent="0.45">
      <c r="B822" s="49" t="s">
        <v>399</v>
      </c>
      <c r="C822" s="49" t="s">
        <v>400</v>
      </c>
      <c r="D822" s="59" t="s">
        <v>13</v>
      </c>
      <c r="E822" s="49" t="s">
        <v>8</v>
      </c>
      <c r="F822" s="7">
        <v>33</v>
      </c>
      <c r="G822" s="7">
        <f t="shared" si="349"/>
        <v>33</v>
      </c>
      <c r="H822" s="7">
        <v>33</v>
      </c>
      <c r="I822" s="16">
        <f>H822/G822</f>
        <v>1</v>
      </c>
      <c r="J822" s="1">
        <v>33</v>
      </c>
      <c r="K822" s="87">
        <f>J822/G822</f>
        <v>1</v>
      </c>
      <c r="L822" s="2">
        <v>0</v>
      </c>
      <c r="M822" s="44">
        <f>L822/G822</f>
        <v>0</v>
      </c>
      <c r="N822" s="2">
        <v>0</v>
      </c>
      <c r="O822" s="2">
        <v>0</v>
      </c>
      <c r="P822" s="11">
        <v>0</v>
      </c>
      <c r="Q822" s="2">
        <v>0</v>
      </c>
      <c r="R822" s="2">
        <v>0</v>
      </c>
      <c r="S822" s="2">
        <v>0</v>
      </c>
      <c r="T822" s="2">
        <v>0</v>
      </c>
      <c r="U822" s="11">
        <v>0</v>
      </c>
      <c r="V822" s="44">
        <f>U822/G822</f>
        <v>0</v>
      </c>
      <c r="W822" s="1">
        <v>0</v>
      </c>
      <c r="X822" s="1">
        <v>0</v>
      </c>
      <c r="Y822" s="1">
        <v>2</v>
      </c>
      <c r="Z822" s="1">
        <v>13</v>
      </c>
      <c r="AA822" s="1">
        <v>14</v>
      </c>
      <c r="AB822" s="1">
        <v>4</v>
      </c>
      <c r="AC822" s="19">
        <f>((Y822*5)+(Z822*4)+(AA822*3)+(AB822*2))/H822</f>
        <v>3.393939393939394</v>
      </c>
      <c r="AD822" s="10"/>
      <c r="AE822" s="11"/>
      <c r="AF822" s="11"/>
    </row>
    <row r="823" spans="2:33" s="5" customFormat="1" x14ac:dyDescent="0.45">
      <c r="B823" s="2"/>
      <c r="C823" s="2"/>
      <c r="D823" s="58"/>
      <c r="E823" s="2"/>
      <c r="F823" s="8"/>
      <c r="G823" s="7">
        <f t="shared" si="349"/>
        <v>0</v>
      </c>
      <c r="H823" s="8"/>
      <c r="I823" s="16"/>
      <c r="J823" s="2"/>
      <c r="K823" s="87"/>
      <c r="L823" s="2"/>
      <c r="M823" s="44"/>
      <c r="N823" s="2"/>
      <c r="O823" s="2"/>
      <c r="P823" s="11"/>
      <c r="Q823" s="2"/>
      <c r="R823" s="2"/>
      <c r="S823" s="2"/>
      <c r="T823" s="2"/>
      <c r="U823" s="11"/>
      <c r="V823" s="44"/>
      <c r="W823" s="2"/>
      <c r="X823" s="2"/>
      <c r="Y823" s="2"/>
      <c r="Z823" s="2"/>
      <c r="AA823" s="2"/>
      <c r="AB823" s="2"/>
      <c r="AC823" s="40"/>
      <c r="AD823" s="41"/>
      <c r="AE823" s="2"/>
      <c r="AF823" s="2"/>
      <c r="AG823" s="24"/>
    </row>
    <row r="824" spans="2:33" x14ac:dyDescent="0.45">
      <c r="B824" s="1" t="s">
        <v>401</v>
      </c>
      <c r="C824" s="1" t="s">
        <v>402</v>
      </c>
      <c r="D824" s="57" t="s">
        <v>2</v>
      </c>
      <c r="E824" s="1" t="s">
        <v>3</v>
      </c>
      <c r="F824" s="7">
        <v>12</v>
      </c>
      <c r="G824" s="7">
        <f t="shared" si="349"/>
        <v>12</v>
      </c>
      <c r="H824" s="7">
        <v>12</v>
      </c>
      <c r="I824" s="16">
        <f t="shared" si="350"/>
        <v>1</v>
      </c>
      <c r="J824" s="1">
        <v>12</v>
      </c>
      <c r="K824" s="87">
        <f t="shared" si="351"/>
        <v>1</v>
      </c>
      <c r="L824" s="2">
        <v>0</v>
      </c>
      <c r="M824" s="44">
        <f t="shared" si="352"/>
        <v>0</v>
      </c>
      <c r="N824" s="2">
        <v>0</v>
      </c>
      <c r="O824" s="2">
        <v>0</v>
      </c>
      <c r="P824" s="11">
        <v>0</v>
      </c>
      <c r="Q824" s="2">
        <v>0</v>
      </c>
      <c r="R824" s="2">
        <v>0</v>
      </c>
      <c r="S824" s="2">
        <v>0</v>
      </c>
      <c r="T824" s="2">
        <v>0</v>
      </c>
      <c r="U824" s="11">
        <v>0</v>
      </c>
      <c r="V824" s="44">
        <f t="shared" si="342"/>
        <v>0</v>
      </c>
      <c r="W824" s="1">
        <v>0</v>
      </c>
      <c r="X824" s="1">
        <v>0</v>
      </c>
      <c r="Y824" s="1">
        <v>2</v>
      </c>
      <c r="Z824" s="1">
        <v>2</v>
      </c>
      <c r="AA824" s="1">
        <v>4</v>
      </c>
      <c r="AB824" s="1">
        <v>4</v>
      </c>
      <c r="AC824" s="19">
        <f t="shared" si="343"/>
        <v>3.1666666666666665</v>
      </c>
      <c r="AD824" s="10"/>
      <c r="AE824" s="11"/>
      <c r="AF824" s="11"/>
    </row>
    <row r="825" spans="2:33" x14ac:dyDescent="0.45">
      <c r="B825" s="1" t="s">
        <v>401</v>
      </c>
      <c r="C825" s="1" t="s">
        <v>402</v>
      </c>
      <c r="D825" s="57" t="s">
        <v>2</v>
      </c>
      <c r="E825" s="1" t="s">
        <v>4</v>
      </c>
      <c r="F825" s="7">
        <v>9</v>
      </c>
      <c r="G825" s="7">
        <f t="shared" si="349"/>
        <v>9</v>
      </c>
      <c r="H825" s="7">
        <v>9</v>
      </c>
      <c r="I825" s="16">
        <f t="shared" si="350"/>
        <v>1</v>
      </c>
      <c r="J825" s="1">
        <v>9</v>
      </c>
      <c r="K825" s="87">
        <f t="shared" si="351"/>
        <v>1</v>
      </c>
      <c r="L825" s="2">
        <v>0</v>
      </c>
      <c r="M825" s="44">
        <f t="shared" si="352"/>
        <v>0</v>
      </c>
      <c r="N825" s="2">
        <v>0</v>
      </c>
      <c r="O825" s="2">
        <v>0</v>
      </c>
      <c r="P825" s="11">
        <v>0</v>
      </c>
      <c r="Q825" s="2">
        <v>0</v>
      </c>
      <c r="R825" s="2">
        <v>0</v>
      </c>
      <c r="S825" s="2">
        <v>0</v>
      </c>
      <c r="T825" s="2">
        <v>0</v>
      </c>
      <c r="U825" s="11">
        <v>0</v>
      </c>
      <c r="V825" s="44">
        <f t="shared" si="342"/>
        <v>0</v>
      </c>
      <c r="W825" s="1">
        <v>0</v>
      </c>
      <c r="X825" s="1">
        <v>0</v>
      </c>
      <c r="Y825" s="1">
        <v>7</v>
      </c>
      <c r="Z825" s="1">
        <v>2</v>
      </c>
      <c r="AA825" s="1">
        <v>0</v>
      </c>
      <c r="AB825" s="1">
        <v>0</v>
      </c>
      <c r="AC825" s="19">
        <f t="shared" si="343"/>
        <v>4.7777777777777777</v>
      </c>
      <c r="AD825" s="10"/>
      <c r="AE825" s="11"/>
      <c r="AF825" s="11"/>
    </row>
    <row r="826" spans="2:33" x14ac:dyDescent="0.45">
      <c r="B826" s="1" t="s">
        <v>401</v>
      </c>
      <c r="C826" s="1" t="s">
        <v>402</v>
      </c>
      <c r="D826" s="57" t="s">
        <v>2</v>
      </c>
      <c r="E826" s="1" t="s">
        <v>5</v>
      </c>
      <c r="F826" s="7">
        <v>21</v>
      </c>
      <c r="G826" s="7">
        <f t="shared" si="349"/>
        <v>21</v>
      </c>
      <c r="H826" s="7">
        <v>21</v>
      </c>
      <c r="I826" s="16">
        <f t="shared" si="350"/>
        <v>1</v>
      </c>
      <c r="J826" s="1">
        <v>21</v>
      </c>
      <c r="K826" s="87">
        <f t="shared" si="351"/>
        <v>1</v>
      </c>
      <c r="L826" s="2">
        <v>0</v>
      </c>
      <c r="M826" s="44">
        <f t="shared" si="352"/>
        <v>0</v>
      </c>
      <c r="N826" s="2">
        <v>0</v>
      </c>
      <c r="O826" s="2">
        <v>0</v>
      </c>
      <c r="P826" s="11">
        <v>0</v>
      </c>
      <c r="Q826" s="2">
        <v>0</v>
      </c>
      <c r="R826" s="2">
        <v>0</v>
      </c>
      <c r="S826" s="2">
        <v>0</v>
      </c>
      <c r="T826" s="2">
        <v>0</v>
      </c>
      <c r="U826" s="11">
        <v>0</v>
      </c>
      <c r="V826" s="44">
        <f t="shared" ref="V826:V838" si="353">U826/G826</f>
        <v>0</v>
      </c>
      <c r="W826" s="1">
        <v>0</v>
      </c>
      <c r="X826" s="1">
        <v>0</v>
      </c>
      <c r="Y826" s="1">
        <v>9</v>
      </c>
      <c r="Z826" s="1">
        <v>4</v>
      </c>
      <c r="AA826" s="1">
        <v>4</v>
      </c>
      <c r="AB826" s="1">
        <v>4</v>
      </c>
      <c r="AC826" s="19">
        <f t="shared" ref="AC826:AC838" si="354">((Y826*5)+(Z826*4)+(AA826*3)+(AB826*2))/H826</f>
        <v>3.8571428571428572</v>
      </c>
      <c r="AD826" s="10"/>
      <c r="AE826" s="11"/>
      <c r="AF826" s="11"/>
    </row>
    <row r="827" spans="2:33" x14ac:dyDescent="0.45">
      <c r="B827" s="1" t="s">
        <v>401</v>
      </c>
      <c r="C827" s="1" t="s">
        <v>402</v>
      </c>
      <c r="D827" s="57" t="s">
        <v>2</v>
      </c>
      <c r="E827" s="1" t="s">
        <v>6</v>
      </c>
      <c r="F827" s="7">
        <v>23</v>
      </c>
      <c r="G827" s="7">
        <f t="shared" si="349"/>
        <v>23</v>
      </c>
      <c r="H827" s="7">
        <v>23</v>
      </c>
      <c r="I827" s="16">
        <f t="shared" si="350"/>
        <v>1</v>
      </c>
      <c r="J827" s="1">
        <v>23</v>
      </c>
      <c r="K827" s="87">
        <f t="shared" si="351"/>
        <v>1</v>
      </c>
      <c r="L827" s="2">
        <v>0</v>
      </c>
      <c r="M827" s="44">
        <f t="shared" si="352"/>
        <v>0</v>
      </c>
      <c r="N827" s="2">
        <v>0</v>
      </c>
      <c r="O827" s="2">
        <v>0</v>
      </c>
      <c r="P827" s="11">
        <v>0</v>
      </c>
      <c r="Q827" s="2">
        <v>0</v>
      </c>
      <c r="R827" s="2">
        <v>0</v>
      </c>
      <c r="S827" s="2">
        <v>0</v>
      </c>
      <c r="T827" s="2">
        <v>0</v>
      </c>
      <c r="U827" s="11">
        <v>0</v>
      </c>
      <c r="V827" s="44">
        <f t="shared" si="353"/>
        <v>0</v>
      </c>
      <c r="W827" s="1">
        <v>0</v>
      </c>
      <c r="X827" s="1">
        <v>0</v>
      </c>
      <c r="Y827" s="1">
        <v>6</v>
      </c>
      <c r="Z827" s="1">
        <v>5</v>
      </c>
      <c r="AA827" s="1">
        <v>3</v>
      </c>
      <c r="AB827" s="1">
        <v>9</v>
      </c>
      <c r="AC827" s="19">
        <f t="shared" si="354"/>
        <v>3.347826086956522</v>
      </c>
      <c r="AD827" s="10"/>
      <c r="AE827" s="11"/>
      <c r="AF827" s="11"/>
    </row>
    <row r="828" spans="2:33" x14ac:dyDescent="0.45">
      <c r="B828" s="1" t="s">
        <v>401</v>
      </c>
      <c r="C828" s="1" t="s">
        <v>402</v>
      </c>
      <c r="D828" s="57" t="s">
        <v>2</v>
      </c>
      <c r="E828" s="1" t="s">
        <v>7</v>
      </c>
      <c r="F828" s="7">
        <v>18</v>
      </c>
      <c r="G828" s="7">
        <f t="shared" si="349"/>
        <v>18</v>
      </c>
      <c r="H828" s="7">
        <v>18</v>
      </c>
      <c r="I828" s="16">
        <f t="shared" si="350"/>
        <v>1</v>
      </c>
      <c r="J828" s="1">
        <v>18</v>
      </c>
      <c r="K828" s="87">
        <f t="shared" si="351"/>
        <v>1</v>
      </c>
      <c r="L828" s="2">
        <v>0</v>
      </c>
      <c r="M828" s="44">
        <f t="shared" si="352"/>
        <v>0</v>
      </c>
      <c r="N828" s="2">
        <v>0</v>
      </c>
      <c r="O828" s="2">
        <v>0</v>
      </c>
      <c r="P828" s="11">
        <v>0</v>
      </c>
      <c r="Q828" s="2">
        <v>0</v>
      </c>
      <c r="R828" s="2">
        <v>0</v>
      </c>
      <c r="S828" s="2">
        <v>0</v>
      </c>
      <c r="T828" s="2">
        <v>0</v>
      </c>
      <c r="U828" s="11">
        <v>0</v>
      </c>
      <c r="V828" s="44">
        <f t="shared" si="353"/>
        <v>0</v>
      </c>
      <c r="W828" s="1">
        <v>0</v>
      </c>
      <c r="X828" s="1">
        <v>0</v>
      </c>
      <c r="Y828" s="1">
        <v>4</v>
      </c>
      <c r="Z828" s="1">
        <v>3</v>
      </c>
      <c r="AA828" s="1">
        <v>7</v>
      </c>
      <c r="AB828" s="1">
        <v>4</v>
      </c>
      <c r="AC828" s="19">
        <f t="shared" si="354"/>
        <v>3.3888888888888888</v>
      </c>
      <c r="AD828" s="10"/>
      <c r="AE828" s="11"/>
      <c r="AF828" s="11"/>
    </row>
    <row r="829" spans="2:33" x14ac:dyDescent="0.45">
      <c r="B829" s="1" t="s">
        <v>401</v>
      </c>
      <c r="C829" s="1" t="s">
        <v>402</v>
      </c>
      <c r="D829" s="57" t="s">
        <v>2</v>
      </c>
      <c r="E829" s="1" t="s">
        <v>8</v>
      </c>
      <c r="F829" s="7">
        <v>1</v>
      </c>
      <c r="G829" s="7">
        <f t="shared" si="349"/>
        <v>1</v>
      </c>
      <c r="H829" s="7">
        <v>1</v>
      </c>
      <c r="I829" s="16">
        <f t="shared" si="350"/>
        <v>1</v>
      </c>
      <c r="J829" s="1">
        <v>1</v>
      </c>
      <c r="K829" s="87">
        <f t="shared" si="351"/>
        <v>1</v>
      </c>
      <c r="L829" s="2">
        <v>0</v>
      </c>
      <c r="M829" s="44">
        <f t="shared" si="352"/>
        <v>0</v>
      </c>
      <c r="N829" s="2">
        <v>1</v>
      </c>
      <c r="O829" s="2">
        <v>0</v>
      </c>
      <c r="P829" s="11">
        <v>0</v>
      </c>
      <c r="Q829" s="2">
        <v>0</v>
      </c>
      <c r="R829" s="2">
        <v>0</v>
      </c>
      <c r="S829" s="2">
        <v>0</v>
      </c>
      <c r="T829" s="2">
        <v>0</v>
      </c>
      <c r="U829" s="11">
        <v>0</v>
      </c>
      <c r="V829" s="44">
        <f t="shared" si="353"/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9">
        <f t="shared" si="354"/>
        <v>0</v>
      </c>
      <c r="AD829" s="10"/>
      <c r="AE829" s="11"/>
      <c r="AF829" s="11"/>
    </row>
    <row r="830" spans="2:33" s="5" customFormat="1" x14ac:dyDescent="0.45">
      <c r="B830" s="2"/>
      <c r="C830" s="2"/>
      <c r="D830" s="58"/>
      <c r="E830" s="2"/>
      <c r="F830" s="8"/>
      <c r="G830" s="7">
        <f t="shared" si="349"/>
        <v>0</v>
      </c>
      <c r="H830" s="8"/>
      <c r="I830" s="16"/>
      <c r="J830" s="2"/>
      <c r="K830" s="87"/>
      <c r="L830" s="2"/>
      <c r="M830" s="44"/>
      <c r="N830" s="2"/>
      <c r="O830" s="2"/>
      <c r="P830" s="11"/>
      <c r="Q830" s="2"/>
      <c r="R830" s="2"/>
      <c r="S830" s="2"/>
      <c r="T830" s="2"/>
      <c r="U830" s="11"/>
      <c r="V830" s="44"/>
      <c r="W830" s="2"/>
      <c r="X830" s="2"/>
      <c r="Y830" s="2"/>
      <c r="Z830" s="2"/>
      <c r="AA830" s="2"/>
      <c r="AB830" s="2"/>
      <c r="AC830" s="40"/>
      <c r="AD830" s="41"/>
      <c r="AE830" s="2"/>
      <c r="AF830" s="2"/>
      <c r="AG830" s="24"/>
    </row>
    <row r="831" spans="2:33" x14ac:dyDescent="0.45">
      <c r="B831" s="49" t="s">
        <v>401</v>
      </c>
      <c r="C831" s="49" t="s">
        <v>402</v>
      </c>
      <c r="D831" s="59" t="s">
        <v>13</v>
      </c>
      <c r="E831" s="49" t="s">
        <v>8</v>
      </c>
      <c r="F831" s="7">
        <v>12</v>
      </c>
      <c r="G831" s="7">
        <f t="shared" si="349"/>
        <v>12</v>
      </c>
      <c r="H831" s="7">
        <v>9</v>
      </c>
      <c r="I831" s="16">
        <f>H831/G831</f>
        <v>0.75</v>
      </c>
      <c r="J831" s="1">
        <v>9</v>
      </c>
      <c r="K831" s="87">
        <f>J831/G831</f>
        <v>0.75</v>
      </c>
      <c r="L831" s="2">
        <v>0</v>
      </c>
      <c r="M831" s="44">
        <f>L831/G831</f>
        <v>0</v>
      </c>
      <c r="N831" s="2">
        <v>0</v>
      </c>
      <c r="O831" s="2">
        <v>0</v>
      </c>
      <c r="P831" s="11">
        <v>0</v>
      </c>
      <c r="Q831" s="2">
        <v>0</v>
      </c>
      <c r="R831" s="2">
        <v>3</v>
      </c>
      <c r="S831" s="2">
        <v>2</v>
      </c>
      <c r="T831" s="2">
        <v>1</v>
      </c>
      <c r="U831" s="11">
        <v>0</v>
      </c>
      <c r="V831" s="44">
        <f>U831/G831</f>
        <v>0</v>
      </c>
      <c r="W831" s="1">
        <v>0</v>
      </c>
      <c r="X831" s="1">
        <v>0</v>
      </c>
      <c r="Y831" s="1">
        <v>4</v>
      </c>
      <c r="Z831" s="1">
        <v>1</v>
      </c>
      <c r="AA831" s="1">
        <v>4</v>
      </c>
      <c r="AB831" s="1">
        <v>0</v>
      </c>
      <c r="AC831" s="19">
        <f>((Y831*5)+(Z831*4)+(AA831*3)+(AB831*2))/H831</f>
        <v>4</v>
      </c>
      <c r="AD831" s="10">
        <v>5</v>
      </c>
      <c r="AE831" s="11" t="s">
        <v>1102</v>
      </c>
      <c r="AF831" s="11"/>
    </row>
    <row r="832" spans="2:33" s="5" customFormat="1" x14ac:dyDescent="0.45">
      <c r="B832" s="2"/>
      <c r="C832" s="2"/>
      <c r="D832" s="58"/>
      <c r="E832" s="2"/>
      <c r="F832" s="8"/>
      <c r="G832" s="7">
        <f t="shared" si="349"/>
        <v>0</v>
      </c>
      <c r="H832" s="8"/>
      <c r="I832" s="16"/>
      <c r="J832" s="2"/>
      <c r="K832" s="87"/>
      <c r="L832" s="2"/>
      <c r="M832" s="44"/>
      <c r="N832" s="2"/>
      <c r="O832" s="2"/>
      <c r="P832" s="11"/>
      <c r="Q832" s="2"/>
      <c r="R832" s="2"/>
      <c r="S832" s="2"/>
      <c r="T832" s="2"/>
      <c r="U832" s="11"/>
      <c r="V832" s="44"/>
      <c r="W832" s="2"/>
      <c r="X832" s="2"/>
      <c r="Y832" s="2"/>
      <c r="Z832" s="2"/>
      <c r="AA832" s="2"/>
      <c r="AB832" s="2"/>
      <c r="AC832" s="40"/>
      <c r="AD832" s="41"/>
      <c r="AE832" s="2"/>
      <c r="AF832" s="2"/>
      <c r="AG832" s="24"/>
    </row>
    <row r="833" spans="2:33" x14ac:dyDescent="0.45">
      <c r="B833" s="1" t="s">
        <v>405</v>
      </c>
      <c r="C833" s="1" t="s">
        <v>406</v>
      </c>
      <c r="D833" s="57" t="s">
        <v>2</v>
      </c>
      <c r="E833" s="1" t="s">
        <v>3</v>
      </c>
      <c r="F833" s="7">
        <v>260</v>
      </c>
      <c r="G833" s="7">
        <f t="shared" si="349"/>
        <v>256</v>
      </c>
      <c r="H833" s="7">
        <v>184</v>
      </c>
      <c r="I833" s="16">
        <f t="shared" ref="I833:I838" si="355">H833/G833</f>
        <v>0.71875</v>
      </c>
      <c r="J833" s="1">
        <v>169</v>
      </c>
      <c r="K833" s="87">
        <f t="shared" ref="K833:K838" si="356">J833/G833</f>
        <v>0.66015625</v>
      </c>
      <c r="L833" s="2">
        <v>15</v>
      </c>
      <c r="M833" s="44">
        <f t="shared" ref="M833:M838" si="357">L833/G833</f>
        <v>5.859375E-2</v>
      </c>
      <c r="N833" s="2">
        <v>0</v>
      </c>
      <c r="O833" s="2">
        <v>0</v>
      </c>
      <c r="P833" s="11">
        <v>0</v>
      </c>
      <c r="Q833" s="2">
        <v>0</v>
      </c>
      <c r="R833" s="2">
        <v>76</v>
      </c>
      <c r="S833" s="2">
        <v>12</v>
      </c>
      <c r="T833" s="2">
        <v>64</v>
      </c>
      <c r="U833" s="11">
        <v>4</v>
      </c>
      <c r="V833" s="44">
        <f t="shared" si="353"/>
        <v>1.5625E-2</v>
      </c>
      <c r="W833" s="1">
        <v>3</v>
      </c>
      <c r="X833" s="1">
        <v>1</v>
      </c>
      <c r="Y833" s="1">
        <v>91</v>
      </c>
      <c r="Z833" s="1">
        <v>72</v>
      </c>
      <c r="AA833" s="1">
        <v>18</v>
      </c>
      <c r="AB833" s="1">
        <v>3</v>
      </c>
      <c r="AC833" s="19">
        <f t="shared" si="354"/>
        <v>4.3641304347826084</v>
      </c>
      <c r="AD833" s="10">
        <v>6</v>
      </c>
      <c r="AE833" s="11" t="s">
        <v>1106</v>
      </c>
      <c r="AF833" s="11"/>
    </row>
    <row r="834" spans="2:33" x14ac:dyDescent="0.45">
      <c r="B834" s="1" t="s">
        <v>405</v>
      </c>
      <c r="C834" s="1" t="s">
        <v>406</v>
      </c>
      <c r="D834" s="57" t="s">
        <v>2</v>
      </c>
      <c r="E834" s="1" t="s">
        <v>4</v>
      </c>
      <c r="F834" s="7">
        <v>227</v>
      </c>
      <c r="G834" s="7">
        <f t="shared" si="349"/>
        <v>226</v>
      </c>
      <c r="H834" s="7">
        <v>192</v>
      </c>
      <c r="I834" s="16">
        <f t="shared" si="355"/>
        <v>0.84955752212389379</v>
      </c>
      <c r="J834" s="1">
        <v>151</v>
      </c>
      <c r="K834" s="87">
        <f t="shared" si="356"/>
        <v>0.66814159292035402</v>
      </c>
      <c r="L834" s="2">
        <v>41</v>
      </c>
      <c r="M834" s="44">
        <f t="shared" si="357"/>
        <v>0.18141592920353983</v>
      </c>
      <c r="N834" s="2">
        <v>0</v>
      </c>
      <c r="O834" s="2">
        <v>0</v>
      </c>
      <c r="P834" s="11">
        <v>0</v>
      </c>
      <c r="Q834" s="2">
        <v>0</v>
      </c>
      <c r="R834" s="2">
        <v>35</v>
      </c>
      <c r="S834" s="2">
        <v>1</v>
      </c>
      <c r="T834" s="2">
        <v>34</v>
      </c>
      <c r="U834" s="11">
        <v>1</v>
      </c>
      <c r="V834" s="44">
        <f t="shared" si="353"/>
        <v>4.4247787610619468E-3</v>
      </c>
      <c r="W834" s="1">
        <v>0</v>
      </c>
      <c r="X834" s="1">
        <v>1</v>
      </c>
      <c r="Y834" s="1">
        <v>85</v>
      </c>
      <c r="Z834" s="1">
        <v>85</v>
      </c>
      <c r="AA834" s="1">
        <v>20</v>
      </c>
      <c r="AB834" s="1">
        <v>2</v>
      </c>
      <c r="AC834" s="19">
        <f t="shared" si="354"/>
        <v>4.317708333333333</v>
      </c>
      <c r="AD834" s="10"/>
      <c r="AE834" s="11"/>
      <c r="AF834" s="11"/>
    </row>
    <row r="835" spans="2:33" x14ac:dyDescent="0.45">
      <c r="B835" s="1" t="s">
        <v>405</v>
      </c>
      <c r="C835" s="1" t="s">
        <v>406</v>
      </c>
      <c r="D835" s="57" t="s">
        <v>2</v>
      </c>
      <c r="E835" s="1" t="s">
        <v>5</v>
      </c>
      <c r="F835" s="7">
        <v>224</v>
      </c>
      <c r="G835" s="7">
        <f t="shared" si="349"/>
        <v>223</v>
      </c>
      <c r="H835" s="7">
        <v>187</v>
      </c>
      <c r="I835" s="16">
        <f t="shared" si="355"/>
        <v>0.83856502242152464</v>
      </c>
      <c r="J835" s="1">
        <v>169</v>
      </c>
      <c r="K835" s="87">
        <f t="shared" si="356"/>
        <v>0.75784753363228696</v>
      </c>
      <c r="L835" s="2">
        <v>18</v>
      </c>
      <c r="M835" s="44">
        <f t="shared" si="357"/>
        <v>8.0717488789237665E-2</v>
      </c>
      <c r="N835" s="2">
        <v>0</v>
      </c>
      <c r="O835" s="2">
        <v>0</v>
      </c>
      <c r="P835" s="11">
        <v>0</v>
      </c>
      <c r="Q835" s="2">
        <v>0</v>
      </c>
      <c r="R835" s="2">
        <v>37</v>
      </c>
      <c r="S835" s="2">
        <v>0</v>
      </c>
      <c r="T835" s="2">
        <v>37</v>
      </c>
      <c r="U835" s="11">
        <v>1</v>
      </c>
      <c r="V835" s="44">
        <f t="shared" si="353"/>
        <v>4.4843049327354259E-3</v>
      </c>
      <c r="W835" s="1">
        <v>0</v>
      </c>
      <c r="X835" s="1">
        <v>1</v>
      </c>
      <c r="Y835" s="1">
        <v>94</v>
      </c>
      <c r="Z835" s="1">
        <v>62</v>
      </c>
      <c r="AA835" s="1">
        <v>26</v>
      </c>
      <c r="AB835" s="1">
        <v>5</v>
      </c>
      <c r="AC835" s="19">
        <f t="shared" si="354"/>
        <v>4.310160427807487</v>
      </c>
      <c r="AD835" s="10"/>
      <c r="AE835" s="11"/>
      <c r="AF835" s="11"/>
    </row>
    <row r="836" spans="2:33" x14ac:dyDescent="0.45">
      <c r="B836" s="1" t="s">
        <v>405</v>
      </c>
      <c r="C836" s="1" t="s">
        <v>406</v>
      </c>
      <c r="D836" s="57" t="s">
        <v>2</v>
      </c>
      <c r="E836" s="1" t="s">
        <v>6</v>
      </c>
      <c r="F836" s="7">
        <v>261</v>
      </c>
      <c r="G836" s="7">
        <f t="shared" si="349"/>
        <v>261</v>
      </c>
      <c r="H836" s="7">
        <v>174</v>
      </c>
      <c r="I836" s="16">
        <f t="shared" si="355"/>
        <v>0.66666666666666663</v>
      </c>
      <c r="J836" s="1">
        <v>157</v>
      </c>
      <c r="K836" s="87">
        <f t="shared" si="356"/>
        <v>0.6015325670498084</v>
      </c>
      <c r="L836" s="2">
        <v>17</v>
      </c>
      <c r="M836" s="44">
        <f t="shared" si="357"/>
        <v>6.5134099616858232E-2</v>
      </c>
      <c r="N836" s="2">
        <v>0</v>
      </c>
      <c r="O836" s="2">
        <v>0</v>
      </c>
      <c r="P836" s="11">
        <v>0</v>
      </c>
      <c r="Q836" s="2">
        <v>1</v>
      </c>
      <c r="R836" s="2">
        <v>86</v>
      </c>
      <c r="S836" s="2">
        <v>0</v>
      </c>
      <c r="T836" s="2">
        <v>86</v>
      </c>
      <c r="U836" s="11">
        <v>0</v>
      </c>
      <c r="V836" s="44">
        <f t="shared" si="353"/>
        <v>0</v>
      </c>
      <c r="W836" s="1">
        <v>0</v>
      </c>
      <c r="X836" s="1">
        <v>0</v>
      </c>
      <c r="Y836" s="1">
        <v>90</v>
      </c>
      <c r="Z836" s="1">
        <v>59</v>
      </c>
      <c r="AA836" s="1">
        <v>17</v>
      </c>
      <c r="AB836" s="1">
        <v>8</v>
      </c>
      <c r="AC836" s="19">
        <f t="shared" si="354"/>
        <v>4.3275862068965516</v>
      </c>
      <c r="AD836" s="10"/>
      <c r="AE836" s="11"/>
      <c r="AF836" s="11"/>
    </row>
    <row r="837" spans="2:33" x14ac:dyDescent="0.45">
      <c r="B837" s="1" t="s">
        <v>405</v>
      </c>
      <c r="C837" s="1" t="s">
        <v>406</v>
      </c>
      <c r="D837" s="57" t="s">
        <v>2</v>
      </c>
      <c r="E837" s="1" t="s">
        <v>7</v>
      </c>
      <c r="F837" s="7">
        <v>280</v>
      </c>
      <c r="G837" s="7">
        <f t="shared" si="349"/>
        <v>279</v>
      </c>
      <c r="H837" s="7">
        <v>161</v>
      </c>
      <c r="I837" s="16">
        <f t="shared" si="355"/>
        <v>0.57706093189964158</v>
      </c>
      <c r="J837" s="1">
        <v>130</v>
      </c>
      <c r="K837" s="87">
        <f t="shared" si="356"/>
        <v>0.46594982078853048</v>
      </c>
      <c r="L837" s="2">
        <v>31</v>
      </c>
      <c r="M837" s="44">
        <f t="shared" si="357"/>
        <v>0.1111111111111111</v>
      </c>
      <c r="N837" s="2">
        <v>0</v>
      </c>
      <c r="O837" s="2">
        <v>0</v>
      </c>
      <c r="P837" s="11">
        <v>0</v>
      </c>
      <c r="Q837" s="2">
        <v>0</v>
      </c>
      <c r="R837" s="2">
        <v>119</v>
      </c>
      <c r="S837" s="2">
        <v>0</v>
      </c>
      <c r="T837" s="2">
        <v>119</v>
      </c>
      <c r="U837" s="11">
        <v>1</v>
      </c>
      <c r="V837" s="44">
        <f t="shared" si="353"/>
        <v>3.5842293906810036E-3</v>
      </c>
      <c r="W837" s="1">
        <v>0</v>
      </c>
      <c r="X837" s="1">
        <v>1</v>
      </c>
      <c r="Y837" s="1">
        <v>69</v>
      </c>
      <c r="Z837" s="1">
        <v>60</v>
      </c>
      <c r="AA837" s="1">
        <v>25</v>
      </c>
      <c r="AB837" s="1">
        <v>7</v>
      </c>
      <c r="AC837" s="19">
        <f t="shared" si="354"/>
        <v>4.1863354037267078</v>
      </c>
      <c r="AD837" s="10"/>
      <c r="AE837" s="11"/>
      <c r="AF837" s="11"/>
    </row>
    <row r="838" spans="2:33" x14ac:dyDescent="0.45">
      <c r="B838" s="1" t="s">
        <v>405</v>
      </c>
      <c r="C838" s="1" t="s">
        <v>406</v>
      </c>
      <c r="D838" s="57" t="s">
        <v>2</v>
      </c>
      <c r="E838" s="1" t="s">
        <v>8</v>
      </c>
      <c r="F838" s="7">
        <v>243</v>
      </c>
      <c r="G838" s="7">
        <f t="shared" ref="G838:G901" si="358">F838-P838-U838</f>
        <v>241</v>
      </c>
      <c r="H838" s="7">
        <v>138</v>
      </c>
      <c r="I838" s="16">
        <f t="shared" si="355"/>
        <v>0.57261410788381739</v>
      </c>
      <c r="J838" s="1">
        <v>104</v>
      </c>
      <c r="K838" s="87">
        <f t="shared" si="356"/>
        <v>0.43153526970954359</v>
      </c>
      <c r="L838" s="2">
        <v>34</v>
      </c>
      <c r="M838" s="44">
        <f t="shared" si="357"/>
        <v>0.14107883817427386</v>
      </c>
      <c r="N838" s="2">
        <v>0</v>
      </c>
      <c r="O838" s="2">
        <v>0</v>
      </c>
      <c r="P838" s="11">
        <v>0</v>
      </c>
      <c r="Q838" s="2">
        <v>0</v>
      </c>
      <c r="R838" s="2">
        <v>105</v>
      </c>
      <c r="S838" s="2">
        <v>0</v>
      </c>
      <c r="T838" s="2">
        <v>105</v>
      </c>
      <c r="U838" s="11">
        <v>2</v>
      </c>
      <c r="V838" s="44">
        <f t="shared" si="353"/>
        <v>8.2987551867219917E-3</v>
      </c>
      <c r="W838" s="1">
        <v>0</v>
      </c>
      <c r="X838" s="1">
        <v>2</v>
      </c>
      <c r="Y838" s="1">
        <v>56</v>
      </c>
      <c r="Z838" s="1">
        <v>47</v>
      </c>
      <c r="AA838" s="1">
        <v>30</v>
      </c>
      <c r="AB838" s="1">
        <v>5</v>
      </c>
      <c r="AC838" s="19">
        <f t="shared" si="354"/>
        <v>4.1159420289855069</v>
      </c>
      <c r="AD838" s="10"/>
      <c r="AE838" s="11"/>
      <c r="AF838" s="11"/>
    </row>
    <row r="839" spans="2:33" s="5" customFormat="1" x14ac:dyDescent="0.45">
      <c r="D839" s="61"/>
      <c r="F839" s="28"/>
      <c r="G839" s="7">
        <f t="shared" si="358"/>
        <v>0</v>
      </c>
      <c r="H839" s="28"/>
      <c r="I839" s="17"/>
      <c r="K839" s="88"/>
      <c r="M839" s="45"/>
      <c r="P839" s="14"/>
      <c r="U839" s="14"/>
      <c r="V839" s="45"/>
      <c r="AC839" s="28"/>
      <c r="AD839" s="42"/>
      <c r="AG839" s="24"/>
    </row>
    <row r="840" spans="2:33" s="24" customFormat="1" x14ac:dyDescent="0.45">
      <c r="D840" s="54"/>
      <c r="F840" s="25"/>
      <c r="G840" s="7">
        <f t="shared" si="358"/>
        <v>0</v>
      </c>
      <c r="H840" s="25"/>
      <c r="I840" s="26"/>
      <c r="K840" s="84"/>
      <c r="M840" s="43"/>
      <c r="P840" s="14"/>
      <c r="U840" s="14"/>
      <c r="V840" s="43"/>
      <c r="AC840" s="25"/>
      <c r="AD840" s="27"/>
    </row>
    <row r="841" spans="2:33" x14ac:dyDescent="0.45">
      <c r="B841" s="6" t="s">
        <v>149</v>
      </c>
      <c r="C841" s="6" t="s">
        <v>150</v>
      </c>
      <c r="D841" s="57" t="s">
        <v>2</v>
      </c>
      <c r="E841" s="1" t="s">
        <v>4</v>
      </c>
      <c r="F841" s="7">
        <v>1</v>
      </c>
      <c r="G841" s="7">
        <f t="shared" si="358"/>
        <v>1</v>
      </c>
      <c r="H841" s="7">
        <v>1</v>
      </c>
      <c r="I841" s="16">
        <f t="shared" ref="I841:I904" si="359">H841/G841</f>
        <v>1</v>
      </c>
      <c r="J841" s="1">
        <v>1</v>
      </c>
      <c r="K841" s="87">
        <f t="shared" ref="K841:K904" si="360">J841/G841</f>
        <v>1</v>
      </c>
      <c r="L841" s="2">
        <v>0</v>
      </c>
      <c r="M841" s="44">
        <f t="shared" ref="M841:M904" si="361">L841/G841</f>
        <v>0</v>
      </c>
      <c r="N841" s="2">
        <v>0</v>
      </c>
      <c r="O841" s="2">
        <v>1</v>
      </c>
      <c r="P841" s="11">
        <v>0</v>
      </c>
      <c r="Q841" s="2">
        <v>0</v>
      </c>
      <c r="R841" s="2">
        <v>0</v>
      </c>
      <c r="S841" s="2">
        <v>0</v>
      </c>
      <c r="T841" s="2">
        <v>0</v>
      </c>
      <c r="U841" s="11">
        <v>0</v>
      </c>
      <c r="V841" s="44">
        <f t="shared" ref="V841:V904" si="362">U841/G841</f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9">
        <f t="shared" ref="AC841:AC904" si="363">((Y841*5)+(Z841*4)+(AA841*3)+(AB841*2))/H841</f>
        <v>0</v>
      </c>
      <c r="AD841" s="10"/>
      <c r="AE841" s="11"/>
      <c r="AF841" s="11"/>
    </row>
    <row r="842" spans="2:33" x14ac:dyDescent="0.45">
      <c r="B842" s="6" t="s">
        <v>151</v>
      </c>
      <c r="C842" s="6" t="s">
        <v>152</v>
      </c>
      <c r="D842" s="57" t="s">
        <v>2</v>
      </c>
      <c r="E842" s="1" t="s">
        <v>5</v>
      </c>
      <c r="F842" s="7">
        <v>2</v>
      </c>
      <c r="G842" s="7">
        <f t="shared" si="358"/>
        <v>2</v>
      </c>
      <c r="H842" s="7">
        <v>2</v>
      </c>
      <c r="I842" s="16">
        <f t="shared" si="359"/>
        <v>1</v>
      </c>
      <c r="J842" s="1">
        <v>2</v>
      </c>
      <c r="K842" s="87">
        <f t="shared" si="360"/>
        <v>1</v>
      </c>
      <c r="L842" s="2">
        <v>0</v>
      </c>
      <c r="M842" s="44">
        <f t="shared" si="361"/>
        <v>0</v>
      </c>
      <c r="N842" s="2">
        <v>0</v>
      </c>
      <c r="O842" s="2">
        <v>2</v>
      </c>
      <c r="P842" s="11">
        <v>0</v>
      </c>
      <c r="Q842" s="2">
        <v>0</v>
      </c>
      <c r="R842" s="2">
        <v>0</v>
      </c>
      <c r="S842" s="2">
        <v>0</v>
      </c>
      <c r="T842" s="2">
        <v>0</v>
      </c>
      <c r="U842" s="11">
        <v>0</v>
      </c>
      <c r="V842" s="44">
        <f t="shared" si="362"/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9">
        <f t="shared" si="363"/>
        <v>0</v>
      </c>
      <c r="AD842" s="10"/>
      <c r="AE842" s="11"/>
      <c r="AF842" s="11"/>
    </row>
    <row r="843" spans="2:33" x14ac:dyDescent="0.45">
      <c r="B843" s="6" t="s">
        <v>153</v>
      </c>
      <c r="C843" s="6" t="s">
        <v>154</v>
      </c>
      <c r="D843" s="57" t="s">
        <v>2</v>
      </c>
      <c r="E843" s="1" t="s">
        <v>4</v>
      </c>
      <c r="F843" s="7">
        <v>1</v>
      </c>
      <c r="G843" s="7">
        <f t="shared" si="358"/>
        <v>1</v>
      </c>
      <c r="H843" s="7">
        <v>1</v>
      </c>
      <c r="I843" s="16">
        <f t="shared" si="359"/>
        <v>1</v>
      </c>
      <c r="J843" s="1">
        <v>1</v>
      </c>
      <c r="K843" s="87">
        <f t="shared" si="360"/>
        <v>1</v>
      </c>
      <c r="L843" s="2">
        <v>0</v>
      </c>
      <c r="M843" s="44">
        <f t="shared" si="361"/>
        <v>0</v>
      </c>
      <c r="N843" s="2">
        <v>0</v>
      </c>
      <c r="O843" s="2">
        <v>1</v>
      </c>
      <c r="P843" s="11">
        <v>0</v>
      </c>
      <c r="Q843" s="2">
        <v>0</v>
      </c>
      <c r="R843" s="2">
        <v>0</v>
      </c>
      <c r="S843" s="2">
        <v>0</v>
      </c>
      <c r="T843" s="2">
        <v>0</v>
      </c>
      <c r="U843" s="11">
        <v>0</v>
      </c>
      <c r="V843" s="44">
        <f t="shared" si="362"/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9">
        <f t="shared" si="363"/>
        <v>0</v>
      </c>
      <c r="AD843" s="10"/>
      <c r="AE843" s="11"/>
      <c r="AF843" s="11"/>
    </row>
    <row r="844" spans="2:33" x14ac:dyDescent="0.45">
      <c r="B844" s="6" t="s">
        <v>155</v>
      </c>
      <c r="C844" s="6" t="s">
        <v>156</v>
      </c>
      <c r="D844" s="57" t="s">
        <v>2</v>
      </c>
      <c r="E844" s="1" t="s">
        <v>7</v>
      </c>
      <c r="F844" s="7">
        <v>1</v>
      </c>
      <c r="G844" s="7">
        <f t="shared" si="358"/>
        <v>1</v>
      </c>
      <c r="H844" s="7">
        <v>1</v>
      </c>
      <c r="I844" s="16">
        <f t="shared" si="359"/>
        <v>1</v>
      </c>
      <c r="J844" s="1">
        <v>1</v>
      </c>
      <c r="K844" s="87">
        <f t="shared" si="360"/>
        <v>1</v>
      </c>
      <c r="L844" s="2">
        <v>0</v>
      </c>
      <c r="M844" s="44">
        <f t="shared" si="361"/>
        <v>0</v>
      </c>
      <c r="N844" s="2">
        <v>0</v>
      </c>
      <c r="O844" s="2">
        <v>1</v>
      </c>
      <c r="P844" s="11">
        <v>0</v>
      </c>
      <c r="Q844" s="2">
        <v>0</v>
      </c>
      <c r="R844" s="2">
        <v>0</v>
      </c>
      <c r="S844" s="2">
        <v>0</v>
      </c>
      <c r="T844" s="2">
        <v>0</v>
      </c>
      <c r="U844" s="11">
        <v>0</v>
      </c>
      <c r="V844" s="44">
        <f t="shared" si="362"/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9">
        <f t="shared" si="363"/>
        <v>0</v>
      </c>
      <c r="AD844" s="10"/>
      <c r="AE844" s="11"/>
      <c r="AF844" s="11"/>
    </row>
    <row r="845" spans="2:33" x14ac:dyDescent="0.45">
      <c r="B845" s="6" t="s">
        <v>157</v>
      </c>
      <c r="C845" s="6" t="s">
        <v>158</v>
      </c>
      <c r="D845" s="57" t="s">
        <v>2</v>
      </c>
      <c r="E845" s="1" t="s">
        <v>5</v>
      </c>
      <c r="F845" s="7">
        <v>1</v>
      </c>
      <c r="G845" s="7">
        <f t="shared" si="358"/>
        <v>1</v>
      </c>
      <c r="H845" s="7">
        <v>1</v>
      </c>
      <c r="I845" s="16">
        <f t="shared" si="359"/>
        <v>1</v>
      </c>
      <c r="J845" s="1">
        <v>1</v>
      </c>
      <c r="K845" s="87">
        <f t="shared" si="360"/>
        <v>1</v>
      </c>
      <c r="L845" s="2">
        <v>0</v>
      </c>
      <c r="M845" s="44">
        <f t="shared" si="361"/>
        <v>0</v>
      </c>
      <c r="N845" s="2">
        <v>0</v>
      </c>
      <c r="O845" s="2">
        <v>1</v>
      </c>
      <c r="P845" s="11">
        <v>0</v>
      </c>
      <c r="Q845" s="2">
        <v>0</v>
      </c>
      <c r="R845" s="2">
        <v>0</v>
      </c>
      <c r="S845" s="2">
        <v>0</v>
      </c>
      <c r="T845" s="2">
        <v>0</v>
      </c>
      <c r="U845" s="11">
        <v>0</v>
      </c>
      <c r="V845" s="44">
        <f t="shared" si="362"/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9">
        <f t="shared" si="363"/>
        <v>0</v>
      </c>
      <c r="AD845" s="10"/>
      <c r="AE845" s="11"/>
      <c r="AF845" s="11"/>
    </row>
    <row r="846" spans="2:33" x14ac:dyDescent="0.45">
      <c r="B846" s="6" t="s">
        <v>159</v>
      </c>
      <c r="C846" s="6" t="s">
        <v>160</v>
      </c>
      <c r="D846" s="57" t="s">
        <v>2</v>
      </c>
      <c r="E846" s="1" t="s">
        <v>5</v>
      </c>
      <c r="F846" s="7">
        <v>1</v>
      </c>
      <c r="G846" s="7">
        <f t="shared" si="358"/>
        <v>1</v>
      </c>
      <c r="H846" s="7">
        <v>1</v>
      </c>
      <c r="I846" s="16">
        <f t="shared" si="359"/>
        <v>1</v>
      </c>
      <c r="J846" s="1">
        <v>1</v>
      </c>
      <c r="K846" s="87">
        <f t="shared" si="360"/>
        <v>1</v>
      </c>
      <c r="L846" s="2">
        <v>0</v>
      </c>
      <c r="M846" s="44">
        <f t="shared" si="361"/>
        <v>0</v>
      </c>
      <c r="N846" s="2">
        <v>0</v>
      </c>
      <c r="O846" s="2">
        <v>1</v>
      </c>
      <c r="P846" s="11">
        <v>0</v>
      </c>
      <c r="Q846" s="2">
        <v>0</v>
      </c>
      <c r="R846" s="2">
        <v>0</v>
      </c>
      <c r="S846" s="2">
        <v>0</v>
      </c>
      <c r="T846" s="2">
        <v>0</v>
      </c>
      <c r="U846" s="11">
        <v>0</v>
      </c>
      <c r="V846" s="44">
        <f t="shared" si="362"/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9">
        <f t="shared" si="363"/>
        <v>0</v>
      </c>
      <c r="AD846" s="10"/>
      <c r="AE846" s="11"/>
      <c r="AF846" s="11"/>
    </row>
    <row r="847" spans="2:33" x14ac:dyDescent="0.45">
      <c r="B847" s="6" t="s">
        <v>159</v>
      </c>
      <c r="C847" s="6" t="s">
        <v>160</v>
      </c>
      <c r="D847" s="57" t="s">
        <v>2</v>
      </c>
      <c r="E847" s="1" t="s">
        <v>7</v>
      </c>
      <c r="F847" s="7">
        <v>1</v>
      </c>
      <c r="G847" s="7">
        <f t="shared" si="358"/>
        <v>1</v>
      </c>
      <c r="H847" s="7">
        <v>1</v>
      </c>
      <c r="I847" s="16">
        <f t="shared" si="359"/>
        <v>1</v>
      </c>
      <c r="J847" s="1">
        <v>1</v>
      </c>
      <c r="K847" s="87">
        <f t="shared" si="360"/>
        <v>1</v>
      </c>
      <c r="L847" s="2">
        <v>0</v>
      </c>
      <c r="M847" s="44">
        <f t="shared" si="361"/>
        <v>0</v>
      </c>
      <c r="N847" s="2">
        <v>0</v>
      </c>
      <c r="O847" s="2">
        <v>1</v>
      </c>
      <c r="P847" s="11">
        <v>0</v>
      </c>
      <c r="Q847" s="2">
        <v>0</v>
      </c>
      <c r="R847" s="2">
        <v>0</v>
      </c>
      <c r="S847" s="2">
        <v>0</v>
      </c>
      <c r="T847" s="2">
        <v>0</v>
      </c>
      <c r="U847" s="11">
        <v>0</v>
      </c>
      <c r="V847" s="44">
        <f t="shared" si="362"/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9">
        <f t="shared" si="363"/>
        <v>0</v>
      </c>
      <c r="AD847" s="10"/>
      <c r="AE847" s="11"/>
      <c r="AF847" s="11"/>
    </row>
    <row r="848" spans="2:33" x14ac:dyDescent="0.45">
      <c r="B848" s="6" t="s">
        <v>161</v>
      </c>
      <c r="C848" s="6" t="s">
        <v>162</v>
      </c>
      <c r="D848" s="57" t="s">
        <v>2</v>
      </c>
      <c r="E848" s="1" t="s">
        <v>3</v>
      </c>
      <c r="F848" s="7">
        <v>1</v>
      </c>
      <c r="G848" s="7">
        <f t="shared" si="358"/>
        <v>1</v>
      </c>
      <c r="H848" s="7">
        <v>1</v>
      </c>
      <c r="I848" s="16">
        <f t="shared" si="359"/>
        <v>1</v>
      </c>
      <c r="J848" s="1">
        <v>1</v>
      </c>
      <c r="K848" s="87">
        <f t="shared" si="360"/>
        <v>1</v>
      </c>
      <c r="L848" s="2">
        <v>0</v>
      </c>
      <c r="M848" s="44">
        <f t="shared" si="361"/>
        <v>0</v>
      </c>
      <c r="N848" s="2">
        <v>0</v>
      </c>
      <c r="O848" s="2">
        <v>1</v>
      </c>
      <c r="P848" s="11">
        <v>0</v>
      </c>
      <c r="Q848" s="2">
        <v>0</v>
      </c>
      <c r="R848" s="2">
        <v>0</v>
      </c>
      <c r="S848" s="2">
        <v>0</v>
      </c>
      <c r="T848" s="2">
        <v>0</v>
      </c>
      <c r="U848" s="11">
        <v>0</v>
      </c>
      <c r="V848" s="44">
        <f t="shared" si="362"/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9">
        <f t="shared" si="363"/>
        <v>0</v>
      </c>
      <c r="AD848" s="10"/>
      <c r="AE848" s="11"/>
      <c r="AF848" s="11"/>
    </row>
    <row r="849" spans="2:32" x14ac:dyDescent="0.45">
      <c r="B849" s="6" t="s">
        <v>161</v>
      </c>
      <c r="C849" s="6" t="s">
        <v>162</v>
      </c>
      <c r="D849" s="57" t="s">
        <v>2</v>
      </c>
      <c r="E849" s="1" t="s">
        <v>5</v>
      </c>
      <c r="F849" s="7">
        <v>1</v>
      </c>
      <c r="G849" s="7">
        <f t="shared" si="358"/>
        <v>1</v>
      </c>
      <c r="H849" s="7">
        <v>1</v>
      </c>
      <c r="I849" s="16">
        <f t="shared" si="359"/>
        <v>1</v>
      </c>
      <c r="J849" s="1">
        <v>1</v>
      </c>
      <c r="K849" s="87">
        <f t="shared" si="360"/>
        <v>1</v>
      </c>
      <c r="L849" s="2">
        <v>0</v>
      </c>
      <c r="M849" s="44">
        <f t="shared" si="361"/>
        <v>0</v>
      </c>
      <c r="N849" s="2">
        <v>0</v>
      </c>
      <c r="O849" s="2">
        <v>1</v>
      </c>
      <c r="P849" s="11">
        <v>0</v>
      </c>
      <c r="Q849" s="2">
        <v>0</v>
      </c>
      <c r="R849" s="2">
        <v>0</v>
      </c>
      <c r="S849" s="2">
        <v>0</v>
      </c>
      <c r="T849" s="2">
        <v>0</v>
      </c>
      <c r="U849" s="11">
        <v>0</v>
      </c>
      <c r="V849" s="44">
        <f t="shared" si="362"/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9">
        <f t="shared" si="363"/>
        <v>0</v>
      </c>
      <c r="AD849" s="10"/>
      <c r="AE849" s="11"/>
      <c r="AF849" s="11"/>
    </row>
    <row r="850" spans="2:32" x14ac:dyDescent="0.45">
      <c r="B850" s="6" t="s">
        <v>163</v>
      </c>
      <c r="C850" s="6" t="s">
        <v>164</v>
      </c>
      <c r="D850" s="57" t="s">
        <v>2</v>
      </c>
      <c r="E850" s="1" t="s">
        <v>5</v>
      </c>
      <c r="F850" s="7">
        <v>1</v>
      </c>
      <c r="G850" s="7">
        <f t="shared" si="358"/>
        <v>1</v>
      </c>
      <c r="H850" s="7">
        <v>1</v>
      </c>
      <c r="I850" s="16">
        <f t="shared" si="359"/>
        <v>1</v>
      </c>
      <c r="J850" s="1">
        <v>1</v>
      </c>
      <c r="K850" s="87">
        <f t="shared" si="360"/>
        <v>1</v>
      </c>
      <c r="L850" s="2">
        <v>0</v>
      </c>
      <c r="M850" s="44">
        <f t="shared" si="361"/>
        <v>0</v>
      </c>
      <c r="N850" s="2">
        <v>0</v>
      </c>
      <c r="O850" s="2">
        <v>1</v>
      </c>
      <c r="P850" s="11">
        <v>0</v>
      </c>
      <c r="Q850" s="2">
        <v>0</v>
      </c>
      <c r="R850" s="2">
        <v>0</v>
      </c>
      <c r="S850" s="2">
        <v>0</v>
      </c>
      <c r="T850" s="2">
        <v>0</v>
      </c>
      <c r="U850" s="11">
        <v>0</v>
      </c>
      <c r="V850" s="44">
        <f t="shared" si="362"/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9">
        <f t="shared" si="363"/>
        <v>0</v>
      </c>
      <c r="AD850" s="10"/>
      <c r="AE850" s="11"/>
      <c r="AF850" s="11"/>
    </row>
    <row r="851" spans="2:32" x14ac:dyDescent="0.45">
      <c r="B851" s="6" t="s">
        <v>165</v>
      </c>
      <c r="C851" s="6" t="s">
        <v>166</v>
      </c>
      <c r="D851" s="57" t="s">
        <v>2</v>
      </c>
      <c r="E851" s="1" t="s">
        <v>6</v>
      </c>
      <c r="F851" s="7">
        <v>1</v>
      </c>
      <c r="G851" s="7">
        <f t="shared" si="358"/>
        <v>1</v>
      </c>
      <c r="H851" s="7">
        <v>1</v>
      </c>
      <c r="I851" s="16">
        <f t="shared" si="359"/>
        <v>1</v>
      </c>
      <c r="J851" s="1">
        <v>1</v>
      </c>
      <c r="K851" s="87">
        <f t="shared" si="360"/>
        <v>1</v>
      </c>
      <c r="L851" s="2">
        <v>0</v>
      </c>
      <c r="M851" s="44">
        <f t="shared" si="361"/>
        <v>0</v>
      </c>
      <c r="N851" s="2">
        <v>0</v>
      </c>
      <c r="O851" s="2">
        <v>1</v>
      </c>
      <c r="P851" s="11">
        <v>0</v>
      </c>
      <c r="Q851" s="2">
        <v>0</v>
      </c>
      <c r="R851" s="2">
        <v>0</v>
      </c>
      <c r="S851" s="2">
        <v>0</v>
      </c>
      <c r="T851" s="2">
        <v>0</v>
      </c>
      <c r="U851" s="11">
        <v>0</v>
      </c>
      <c r="V851" s="44">
        <f t="shared" si="362"/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9">
        <f t="shared" si="363"/>
        <v>0</v>
      </c>
      <c r="AD851" s="10"/>
      <c r="AE851" s="11"/>
      <c r="AF851" s="11"/>
    </row>
    <row r="852" spans="2:32" x14ac:dyDescent="0.45">
      <c r="B852" s="6" t="s">
        <v>167</v>
      </c>
      <c r="C852" s="6" t="s">
        <v>168</v>
      </c>
      <c r="D852" s="57" t="s">
        <v>2</v>
      </c>
      <c r="E852" s="1" t="s">
        <v>4</v>
      </c>
      <c r="F852" s="7">
        <v>1</v>
      </c>
      <c r="G852" s="7">
        <f t="shared" si="358"/>
        <v>1</v>
      </c>
      <c r="H852" s="7">
        <v>1</v>
      </c>
      <c r="I852" s="16">
        <f t="shared" si="359"/>
        <v>1</v>
      </c>
      <c r="J852" s="1">
        <v>1</v>
      </c>
      <c r="K852" s="87">
        <f t="shared" si="360"/>
        <v>1</v>
      </c>
      <c r="L852" s="2">
        <v>0</v>
      </c>
      <c r="M852" s="44">
        <f t="shared" si="361"/>
        <v>0</v>
      </c>
      <c r="N852" s="2">
        <v>0</v>
      </c>
      <c r="O852" s="2">
        <v>1</v>
      </c>
      <c r="P852" s="11">
        <v>0</v>
      </c>
      <c r="Q852" s="2">
        <v>0</v>
      </c>
      <c r="R852" s="2">
        <v>0</v>
      </c>
      <c r="S852" s="2">
        <v>0</v>
      </c>
      <c r="T852" s="2">
        <v>0</v>
      </c>
      <c r="U852" s="11">
        <v>0</v>
      </c>
      <c r="V852" s="44">
        <f t="shared" si="362"/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  <c r="AC852" s="19">
        <f t="shared" si="363"/>
        <v>0</v>
      </c>
      <c r="AD852" s="10"/>
      <c r="AE852" s="11"/>
      <c r="AF852" s="11"/>
    </row>
    <row r="853" spans="2:32" x14ac:dyDescent="0.45">
      <c r="B853" s="6" t="s">
        <v>167</v>
      </c>
      <c r="C853" s="6" t="s">
        <v>168</v>
      </c>
      <c r="D853" s="57" t="s">
        <v>2</v>
      </c>
      <c r="E853" s="1" t="s">
        <v>5</v>
      </c>
      <c r="F853" s="7">
        <v>1</v>
      </c>
      <c r="G853" s="7">
        <f t="shared" si="358"/>
        <v>1</v>
      </c>
      <c r="H853" s="7">
        <v>1</v>
      </c>
      <c r="I853" s="16">
        <f t="shared" si="359"/>
        <v>1</v>
      </c>
      <c r="J853" s="1">
        <v>1</v>
      </c>
      <c r="K853" s="87">
        <f t="shared" si="360"/>
        <v>1</v>
      </c>
      <c r="L853" s="2">
        <v>0</v>
      </c>
      <c r="M853" s="44">
        <f t="shared" si="361"/>
        <v>0</v>
      </c>
      <c r="N853" s="2">
        <v>0</v>
      </c>
      <c r="O853" s="2">
        <v>1</v>
      </c>
      <c r="P853" s="11">
        <v>0</v>
      </c>
      <c r="Q853" s="2">
        <v>0</v>
      </c>
      <c r="R853" s="2">
        <v>0</v>
      </c>
      <c r="S853" s="2">
        <v>0</v>
      </c>
      <c r="T853" s="2">
        <v>0</v>
      </c>
      <c r="U853" s="11">
        <v>0</v>
      </c>
      <c r="V853" s="44">
        <f t="shared" si="362"/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9">
        <f t="shared" si="363"/>
        <v>0</v>
      </c>
      <c r="AD853" s="10"/>
      <c r="AE853" s="11"/>
      <c r="AF853" s="11"/>
    </row>
    <row r="854" spans="2:32" x14ac:dyDescent="0.45">
      <c r="B854" s="6" t="s">
        <v>169</v>
      </c>
      <c r="C854" s="6" t="s">
        <v>170</v>
      </c>
      <c r="D854" s="57" t="s">
        <v>2</v>
      </c>
      <c r="E854" s="1" t="s">
        <v>4</v>
      </c>
      <c r="F854" s="7">
        <v>1</v>
      </c>
      <c r="G854" s="7">
        <f t="shared" si="358"/>
        <v>1</v>
      </c>
      <c r="H854" s="7">
        <v>1</v>
      </c>
      <c r="I854" s="16">
        <f t="shared" si="359"/>
        <v>1</v>
      </c>
      <c r="J854" s="1">
        <v>1</v>
      </c>
      <c r="K854" s="87">
        <f t="shared" si="360"/>
        <v>1</v>
      </c>
      <c r="L854" s="2">
        <v>0</v>
      </c>
      <c r="M854" s="44">
        <f t="shared" si="361"/>
        <v>0</v>
      </c>
      <c r="N854" s="2">
        <v>0</v>
      </c>
      <c r="O854" s="2">
        <v>1</v>
      </c>
      <c r="P854" s="11">
        <v>0</v>
      </c>
      <c r="Q854" s="2">
        <v>0</v>
      </c>
      <c r="R854" s="2">
        <v>0</v>
      </c>
      <c r="S854" s="2">
        <v>0</v>
      </c>
      <c r="T854" s="2">
        <v>0</v>
      </c>
      <c r="U854" s="11">
        <v>0</v>
      </c>
      <c r="V854" s="44">
        <f t="shared" si="362"/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9">
        <f t="shared" si="363"/>
        <v>0</v>
      </c>
      <c r="AD854" s="10"/>
      <c r="AE854" s="11"/>
      <c r="AF854" s="11"/>
    </row>
    <row r="855" spans="2:32" x14ac:dyDescent="0.45">
      <c r="B855" s="6" t="s">
        <v>169</v>
      </c>
      <c r="C855" s="6" t="s">
        <v>170</v>
      </c>
      <c r="D855" s="57" t="s">
        <v>2</v>
      </c>
      <c r="E855" s="1" t="s">
        <v>6</v>
      </c>
      <c r="F855" s="7">
        <v>1</v>
      </c>
      <c r="G855" s="7">
        <f t="shared" si="358"/>
        <v>1</v>
      </c>
      <c r="H855" s="7">
        <v>1</v>
      </c>
      <c r="I855" s="16">
        <f t="shared" si="359"/>
        <v>1</v>
      </c>
      <c r="J855" s="1">
        <v>1</v>
      </c>
      <c r="K855" s="87">
        <f t="shared" si="360"/>
        <v>1</v>
      </c>
      <c r="L855" s="2">
        <v>0</v>
      </c>
      <c r="M855" s="44">
        <f t="shared" si="361"/>
        <v>0</v>
      </c>
      <c r="N855" s="2">
        <v>0</v>
      </c>
      <c r="O855" s="2">
        <v>1</v>
      </c>
      <c r="P855" s="11">
        <v>0</v>
      </c>
      <c r="Q855" s="2">
        <v>0</v>
      </c>
      <c r="R855" s="2">
        <v>0</v>
      </c>
      <c r="S855" s="2">
        <v>0</v>
      </c>
      <c r="T855" s="2">
        <v>0</v>
      </c>
      <c r="U855" s="11">
        <v>0</v>
      </c>
      <c r="V855" s="44">
        <f t="shared" si="362"/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9">
        <f t="shared" si="363"/>
        <v>0</v>
      </c>
      <c r="AD855" s="10"/>
      <c r="AE855" s="11"/>
      <c r="AF855" s="11"/>
    </row>
    <row r="856" spans="2:32" x14ac:dyDescent="0.45">
      <c r="B856" s="6" t="s">
        <v>171</v>
      </c>
      <c r="C856" s="6" t="s">
        <v>172</v>
      </c>
      <c r="D856" s="57" t="s">
        <v>2</v>
      </c>
      <c r="E856" s="1" t="s">
        <v>3</v>
      </c>
      <c r="F856" s="7">
        <v>1</v>
      </c>
      <c r="G856" s="7">
        <f t="shared" si="358"/>
        <v>1</v>
      </c>
      <c r="H856" s="7">
        <v>1</v>
      </c>
      <c r="I856" s="16">
        <f t="shared" si="359"/>
        <v>1</v>
      </c>
      <c r="J856" s="1">
        <v>1</v>
      </c>
      <c r="K856" s="87">
        <f t="shared" si="360"/>
        <v>1</v>
      </c>
      <c r="L856" s="2">
        <v>0</v>
      </c>
      <c r="M856" s="44">
        <f t="shared" si="361"/>
        <v>0</v>
      </c>
      <c r="N856" s="2">
        <v>0</v>
      </c>
      <c r="O856" s="2">
        <v>1</v>
      </c>
      <c r="P856" s="11">
        <v>0</v>
      </c>
      <c r="Q856" s="2">
        <v>0</v>
      </c>
      <c r="R856" s="2">
        <v>0</v>
      </c>
      <c r="S856" s="2">
        <v>0</v>
      </c>
      <c r="T856" s="2">
        <v>0</v>
      </c>
      <c r="U856" s="11">
        <v>0</v>
      </c>
      <c r="V856" s="44">
        <f t="shared" si="362"/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9">
        <f t="shared" si="363"/>
        <v>0</v>
      </c>
      <c r="AD856" s="10"/>
      <c r="AE856" s="11"/>
      <c r="AF856" s="11"/>
    </row>
    <row r="857" spans="2:32" x14ac:dyDescent="0.45">
      <c r="B857" s="6" t="s">
        <v>173</v>
      </c>
      <c r="C857" s="6" t="s">
        <v>174</v>
      </c>
      <c r="D857" s="57" t="s">
        <v>2</v>
      </c>
      <c r="E857" s="1" t="s">
        <v>5</v>
      </c>
      <c r="F857" s="7">
        <v>1</v>
      </c>
      <c r="G857" s="7">
        <f t="shared" si="358"/>
        <v>1</v>
      </c>
      <c r="H857" s="7">
        <v>1</v>
      </c>
      <c r="I857" s="16">
        <f t="shared" si="359"/>
        <v>1</v>
      </c>
      <c r="J857" s="1">
        <v>1</v>
      </c>
      <c r="K857" s="87">
        <f t="shared" si="360"/>
        <v>1</v>
      </c>
      <c r="L857" s="2">
        <v>0</v>
      </c>
      <c r="M857" s="44">
        <f t="shared" si="361"/>
        <v>0</v>
      </c>
      <c r="N857" s="2">
        <v>0</v>
      </c>
      <c r="O857" s="2">
        <v>1</v>
      </c>
      <c r="P857" s="11">
        <v>0</v>
      </c>
      <c r="Q857" s="2">
        <v>0</v>
      </c>
      <c r="R857" s="2">
        <v>0</v>
      </c>
      <c r="S857" s="2">
        <v>0</v>
      </c>
      <c r="T857" s="2">
        <v>0</v>
      </c>
      <c r="U857" s="11">
        <v>0</v>
      </c>
      <c r="V857" s="44">
        <f t="shared" si="362"/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9">
        <f t="shared" si="363"/>
        <v>0</v>
      </c>
      <c r="AD857" s="10"/>
      <c r="AE857" s="11"/>
      <c r="AF857" s="11"/>
    </row>
    <row r="858" spans="2:32" x14ac:dyDescent="0.45">
      <c r="B858" s="6" t="s">
        <v>175</v>
      </c>
      <c r="C858" s="6" t="s">
        <v>176</v>
      </c>
      <c r="D858" s="57" t="s">
        <v>2</v>
      </c>
      <c r="E858" s="1" t="s">
        <v>3</v>
      </c>
      <c r="F858" s="7">
        <v>1</v>
      </c>
      <c r="G858" s="7">
        <f t="shared" si="358"/>
        <v>1</v>
      </c>
      <c r="H858" s="7">
        <v>1</v>
      </c>
      <c r="I858" s="16">
        <f t="shared" si="359"/>
        <v>1</v>
      </c>
      <c r="J858" s="1">
        <v>1</v>
      </c>
      <c r="K858" s="87">
        <f t="shared" si="360"/>
        <v>1</v>
      </c>
      <c r="L858" s="2">
        <v>0</v>
      </c>
      <c r="M858" s="44">
        <f t="shared" si="361"/>
        <v>0</v>
      </c>
      <c r="N858" s="2">
        <v>0</v>
      </c>
      <c r="O858" s="2">
        <v>1</v>
      </c>
      <c r="P858" s="11">
        <v>0</v>
      </c>
      <c r="Q858" s="2">
        <v>0</v>
      </c>
      <c r="R858" s="2">
        <v>0</v>
      </c>
      <c r="S858" s="2">
        <v>0</v>
      </c>
      <c r="T858" s="2">
        <v>0</v>
      </c>
      <c r="U858" s="11">
        <v>0</v>
      </c>
      <c r="V858" s="44">
        <f t="shared" si="362"/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9">
        <f t="shared" si="363"/>
        <v>0</v>
      </c>
      <c r="AD858" s="10"/>
      <c r="AE858" s="11"/>
      <c r="AF858" s="11"/>
    </row>
    <row r="859" spans="2:32" x14ac:dyDescent="0.45">
      <c r="B859" s="6" t="s">
        <v>177</v>
      </c>
      <c r="C859" s="6" t="s">
        <v>178</v>
      </c>
      <c r="D859" s="57" t="s">
        <v>2</v>
      </c>
      <c r="E859" s="1" t="s">
        <v>8</v>
      </c>
      <c r="F859" s="7">
        <v>1</v>
      </c>
      <c r="G859" s="7">
        <f t="shared" si="358"/>
        <v>1</v>
      </c>
      <c r="H859" s="7">
        <v>1</v>
      </c>
      <c r="I859" s="16">
        <f t="shared" si="359"/>
        <v>1</v>
      </c>
      <c r="J859" s="1">
        <v>1</v>
      </c>
      <c r="K859" s="87">
        <f t="shared" si="360"/>
        <v>1</v>
      </c>
      <c r="L859" s="2">
        <v>0</v>
      </c>
      <c r="M859" s="44">
        <f t="shared" si="361"/>
        <v>0</v>
      </c>
      <c r="N859" s="2">
        <v>0</v>
      </c>
      <c r="O859" s="2">
        <v>1</v>
      </c>
      <c r="P859" s="11">
        <v>0</v>
      </c>
      <c r="Q859" s="2">
        <v>0</v>
      </c>
      <c r="R859" s="2">
        <v>0</v>
      </c>
      <c r="S859" s="2">
        <v>0</v>
      </c>
      <c r="T859" s="2">
        <v>0</v>
      </c>
      <c r="U859" s="11">
        <v>0</v>
      </c>
      <c r="V859" s="44">
        <f t="shared" si="362"/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9">
        <f t="shared" si="363"/>
        <v>0</v>
      </c>
      <c r="AD859" s="10"/>
      <c r="AE859" s="11"/>
      <c r="AF859" s="11"/>
    </row>
    <row r="860" spans="2:32" x14ac:dyDescent="0.45">
      <c r="B860" s="6" t="s">
        <v>179</v>
      </c>
      <c r="C860" s="6" t="s">
        <v>180</v>
      </c>
      <c r="D860" s="57" t="s">
        <v>2</v>
      </c>
      <c r="E860" s="1" t="s">
        <v>5</v>
      </c>
      <c r="F860" s="7">
        <v>1</v>
      </c>
      <c r="G860" s="7">
        <f t="shared" si="358"/>
        <v>1</v>
      </c>
      <c r="H860" s="7">
        <v>1</v>
      </c>
      <c r="I860" s="16">
        <f t="shared" si="359"/>
        <v>1</v>
      </c>
      <c r="J860" s="1">
        <v>1</v>
      </c>
      <c r="K860" s="87">
        <f t="shared" si="360"/>
        <v>1</v>
      </c>
      <c r="L860" s="2">
        <v>0</v>
      </c>
      <c r="M860" s="44">
        <f t="shared" si="361"/>
        <v>0</v>
      </c>
      <c r="N860" s="2">
        <v>0</v>
      </c>
      <c r="O860" s="2">
        <v>1</v>
      </c>
      <c r="P860" s="11">
        <v>0</v>
      </c>
      <c r="Q860" s="2">
        <v>0</v>
      </c>
      <c r="R860" s="2">
        <v>0</v>
      </c>
      <c r="S860" s="2">
        <v>0</v>
      </c>
      <c r="T860" s="2">
        <v>0</v>
      </c>
      <c r="U860" s="11">
        <v>0</v>
      </c>
      <c r="V860" s="44">
        <f t="shared" si="362"/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9">
        <f t="shared" si="363"/>
        <v>0</v>
      </c>
      <c r="AD860" s="10"/>
      <c r="AE860" s="11"/>
      <c r="AF860" s="11"/>
    </row>
    <row r="861" spans="2:32" x14ac:dyDescent="0.45">
      <c r="B861" s="6" t="s">
        <v>181</v>
      </c>
      <c r="C861" s="6" t="s">
        <v>182</v>
      </c>
      <c r="D861" s="57" t="s">
        <v>2</v>
      </c>
      <c r="E861" s="1" t="s">
        <v>5</v>
      </c>
      <c r="F861" s="7">
        <v>1</v>
      </c>
      <c r="G861" s="7">
        <f t="shared" si="358"/>
        <v>1</v>
      </c>
      <c r="H861" s="7">
        <v>1</v>
      </c>
      <c r="I861" s="16">
        <f t="shared" si="359"/>
        <v>1</v>
      </c>
      <c r="J861" s="1">
        <v>1</v>
      </c>
      <c r="K861" s="87">
        <f t="shared" si="360"/>
        <v>1</v>
      </c>
      <c r="L861" s="2">
        <v>0</v>
      </c>
      <c r="M861" s="44">
        <f t="shared" si="361"/>
        <v>0</v>
      </c>
      <c r="N861" s="2">
        <v>0</v>
      </c>
      <c r="O861" s="2">
        <v>1</v>
      </c>
      <c r="P861" s="11">
        <v>0</v>
      </c>
      <c r="Q861" s="2">
        <v>0</v>
      </c>
      <c r="R861" s="2">
        <v>0</v>
      </c>
      <c r="S861" s="2">
        <v>0</v>
      </c>
      <c r="T861" s="2">
        <v>0</v>
      </c>
      <c r="U861" s="11">
        <v>0</v>
      </c>
      <c r="V861" s="44">
        <f t="shared" si="362"/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9">
        <f t="shared" si="363"/>
        <v>0</v>
      </c>
      <c r="AD861" s="10"/>
      <c r="AE861" s="11"/>
      <c r="AF861" s="11"/>
    </row>
    <row r="862" spans="2:32" x14ac:dyDescent="0.45">
      <c r="B862" s="6" t="s">
        <v>183</v>
      </c>
      <c r="C862" s="6" t="s">
        <v>184</v>
      </c>
      <c r="D862" s="57" t="s">
        <v>2</v>
      </c>
      <c r="E862" s="1" t="s">
        <v>8</v>
      </c>
      <c r="F862" s="7">
        <v>1</v>
      </c>
      <c r="G862" s="7">
        <f t="shared" si="358"/>
        <v>1</v>
      </c>
      <c r="H862" s="7">
        <v>1</v>
      </c>
      <c r="I862" s="16">
        <f t="shared" si="359"/>
        <v>1</v>
      </c>
      <c r="J862" s="1">
        <v>1</v>
      </c>
      <c r="K862" s="87">
        <f t="shared" si="360"/>
        <v>1</v>
      </c>
      <c r="L862" s="2">
        <v>0</v>
      </c>
      <c r="M862" s="44">
        <f t="shared" si="361"/>
        <v>0</v>
      </c>
      <c r="N862" s="2">
        <v>0</v>
      </c>
      <c r="O862" s="2">
        <v>1</v>
      </c>
      <c r="P862" s="11">
        <v>0</v>
      </c>
      <c r="Q862" s="2">
        <v>0</v>
      </c>
      <c r="R862" s="2">
        <v>0</v>
      </c>
      <c r="S862" s="2">
        <v>0</v>
      </c>
      <c r="T862" s="2">
        <v>0</v>
      </c>
      <c r="U862" s="11">
        <v>0</v>
      </c>
      <c r="V862" s="44">
        <f t="shared" si="362"/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9">
        <f t="shared" si="363"/>
        <v>0</v>
      </c>
      <c r="AD862" s="10"/>
      <c r="AE862" s="11"/>
      <c r="AF862" s="11"/>
    </row>
    <row r="863" spans="2:32" x14ac:dyDescent="0.45">
      <c r="B863" s="6" t="s">
        <v>185</v>
      </c>
      <c r="C863" s="6" t="s">
        <v>186</v>
      </c>
      <c r="D863" s="57" t="s">
        <v>2</v>
      </c>
      <c r="E863" s="1" t="s">
        <v>7</v>
      </c>
      <c r="F863" s="7">
        <v>1</v>
      </c>
      <c r="G863" s="7">
        <f t="shared" si="358"/>
        <v>1</v>
      </c>
      <c r="H863" s="7">
        <v>1</v>
      </c>
      <c r="I863" s="16">
        <f t="shared" si="359"/>
        <v>1</v>
      </c>
      <c r="J863" s="1">
        <v>1</v>
      </c>
      <c r="K863" s="87">
        <f t="shared" si="360"/>
        <v>1</v>
      </c>
      <c r="L863" s="2">
        <v>0</v>
      </c>
      <c r="M863" s="44">
        <f t="shared" si="361"/>
        <v>0</v>
      </c>
      <c r="N863" s="2">
        <v>0</v>
      </c>
      <c r="O863" s="2">
        <v>1</v>
      </c>
      <c r="P863" s="11">
        <v>0</v>
      </c>
      <c r="Q863" s="2">
        <v>0</v>
      </c>
      <c r="R863" s="2">
        <v>0</v>
      </c>
      <c r="S863" s="2">
        <v>0</v>
      </c>
      <c r="T863" s="2">
        <v>0</v>
      </c>
      <c r="U863" s="11">
        <v>0</v>
      </c>
      <c r="V863" s="44">
        <f t="shared" si="362"/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9">
        <f t="shared" si="363"/>
        <v>0</v>
      </c>
      <c r="AD863" s="10"/>
      <c r="AE863" s="11"/>
      <c r="AF863" s="11"/>
    </row>
    <row r="864" spans="2:32" x14ac:dyDescent="0.45">
      <c r="B864" s="6" t="s">
        <v>187</v>
      </c>
      <c r="C864" s="6" t="s">
        <v>188</v>
      </c>
      <c r="D864" s="57" t="s">
        <v>2</v>
      </c>
      <c r="E864" s="1" t="s">
        <v>8</v>
      </c>
      <c r="F864" s="7">
        <v>2</v>
      </c>
      <c r="G864" s="7">
        <f t="shared" si="358"/>
        <v>2</v>
      </c>
      <c r="H864" s="7">
        <v>2</v>
      </c>
      <c r="I864" s="16">
        <f t="shared" si="359"/>
        <v>1</v>
      </c>
      <c r="J864" s="1">
        <v>2</v>
      </c>
      <c r="K864" s="87">
        <f t="shared" si="360"/>
        <v>1</v>
      </c>
      <c r="L864" s="2">
        <v>0</v>
      </c>
      <c r="M864" s="44">
        <f t="shared" si="361"/>
        <v>0</v>
      </c>
      <c r="N864" s="2">
        <v>0</v>
      </c>
      <c r="O864" s="2">
        <v>2</v>
      </c>
      <c r="P864" s="11">
        <v>0</v>
      </c>
      <c r="Q864" s="2">
        <v>0</v>
      </c>
      <c r="R864" s="2">
        <v>0</v>
      </c>
      <c r="S864" s="2">
        <v>0</v>
      </c>
      <c r="T864" s="2">
        <v>0</v>
      </c>
      <c r="U864" s="11">
        <v>0</v>
      </c>
      <c r="V864" s="44">
        <f t="shared" si="362"/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9">
        <f t="shared" si="363"/>
        <v>0</v>
      </c>
      <c r="AD864" s="10"/>
      <c r="AE864" s="11"/>
      <c r="AF864" s="11"/>
    </row>
    <row r="865" spans="2:32" x14ac:dyDescent="0.45">
      <c r="B865" s="6" t="s">
        <v>189</v>
      </c>
      <c r="C865" s="6" t="s">
        <v>190</v>
      </c>
      <c r="D865" s="57" t="s">
        <v>2</v>
      </c>
      <c r="E865" s="1" t="s">
        <v>4</v>
      </c>
      <c r="F865" s="7">
        <v>1</v>
      </c>
      <c r="G865" s="7">
        <f t="shared" si="358"/>
        <v>1</v>
      </c>
      <c r="H865" s="7">
        <v>1</v>
      </c>
      <c r="I865" s="16">
        <f t="shared" si="359"/>
        <v>1</v>
      </c>
      <c r="J865" s="1">
        <v>1</v>
      </c>
      <c r="K865" s="87">
        <f t="shared" si="360"/>
        <v>1</v>
      </c>
      <c r="L865" s="2">
        <v>0</v>
      </c>
      <c r="M865" s="44">
        <f t="shared" si="361"/>
        <v>0</v>
      </c>
      <c r="N865" s="2">
        <v>0</v>
      </c>
      <c r="O865" s="2">
        <v>1</v>
      </c>
      <c r="P865" s="11">
        <v>0</v>
      </c>
      <c r="Q865" s="2">
        <v>0</v>
      </c>
      <c r="R865" s="2">
        <v>0</v>
      </c>
      <c r="S865" s="2">
        <v>0</v>
      </c>
      <c r="T865" s="2">
        <v>0</v>
      </c>
      <c r="U865" s="11">
        <v>0</v>
      </c>
      <c r="V865" s="44">
        <f t="shared" si="362"/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  <c r="AC865" s="19">
        <f t="shared" si="363"/>
        <v>0</v>
      </c>
      <c r="AD865" s="10"/>
      <c r="AE865" s="11"/>
      <c r="AF865" s="11"/>
    </row>
    <row r="866" spans="2:32" x14ac:dyDescent="0.45">
      <c r="B866" s="6" t="s">
        <v>189</v>
      </c>
      <c r="C866" s="6" t="s">
        <v>190</v>
      </c>
      <c r="D866" s="57" t="s">
        <v>2</v>
      </c>
      <c r="E866" s="1" t="s">
        <v>5</v>
      </c>
      <c r="F866" s="7">
        <v>1</v>
      </c>
      <c r="G866" s="7">
        <f t="shared" si="358"/>
        <v>1</v>
      </c>
      <c r="H866" s="7">
        <v>1</v>
      </c>
      <c r="I866" s="16">
        <f t="shared" si="359"/>
        <v>1</v>
      </c>
      <c r="J866" s="1">
        <v>1</v>
      </c>
      <c r="K866" s="87">
        <f t="shared" si="360"/>
        <v>1</v>
      </c>
      <c r="L866" s="2">
        <v>0</v>
      </c>
      <c r="M866" s="44">
        <f t="shared" si="361"/>
        <v>0</v>
      </c>
      <c r="N866" s="2">
        <v>0</v>
      </c>
      <c r="O866" s="2">
        <v>1</v>
      </c>
      <c r="P866" s="11">
        <v>0</v>
      </c>
      <c r="Q866" s="2">
        <v>0</v>
      </c>
      <c r="R866" s="2">
        <v>0</v>
      </c>
      <c r="S866" s="2">
        <v>0</v>
      </c>
      <c r="T866" s="2">
        <v>0</v>
      </c>
      <c r="U866" s="11">
        <v>0</v>
      </c>
      <c r="V866" s="44">
        <f t="shared" si="362"/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9">
        <f t="shared" si="363"/>
        <v>0</v>
      </c>
      <c r="AD866" s="10"/>
      <c r="AE866" s="11"/>
      <c r="AF866" s="11"/>
    </row>
    <row r="867" spans="2:32" x14ac:dyDescent="0.45">
      <c r="B867" s="6" t="s">
        <v>189</v>
      </c>
      <c r="C867" s="6" t="s">
        <v>190</v>
      </c>
      <c r="D867" s="57" t="s">
        <v>2</v>
      </c>
      <c r="E867" s="1" t="s">
        <v>8</v>
      </c>
      <c r="F867" s="7">
        <v>1</v>
      </c>
      <c r="G867" s="7">
        <f t="shared" si="358"/>
        <v>1</v>
      </c>
      <c r="H867" s="7">
        <v>1</v>
      </c>
      <c r="I867" s="16">
        <f t="shared" si="359"/>
        <v>1</v>
      </c>
      <c r="J867" s="1">
        <v>1</v>
      </c>
      <c r="K867" s="87">
        <f t="shared" si="360"/>
        <v>1</v>
      </c>
      <c r="L867" s="2">
        <v>0</v>
      </c>
      <c r="M867" s="44">
        <f t="shared" si="361"/>
        <v>0</v>
      </c>
      <c r="N867" s="2">
        <v>0</v>
      </c>
      <c r="O867" s="2">
        <v>1</v>
      </c>
      <c r="P867" s="11">
        <v>0</v>
      </c>
      <c r="Q867" s="2">
        <v>0</v>
      </c>
      <c r="R867" s="2">
        <v>0</v>
      </c>
      <c r="S867" s="2">
        <v>0</v>
      </c>
      <c r="T867" s="2">
        <v>0</v>
      </c>
      <c r="U867" s="11">
        <v>0</v>
      </c>
      <c r="V867" s="44">
        <f t="shared" si="362"/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9">
        <f t="shared" si="363"/>
        <v>0</v>
      </c>
      <c r="AD867" s="10"/>
      <c r="AE867" s="11"/>
      <c r="AF867" s="11"/>
    </row>
    <row r="868" spans="2:32" x14ac:dyDescent="0.45">
      <c r="B868" s="6" t="s">
        <v>191</v>
      </c>
      <c r="C868" s="6" t="s">
        <v>192</v>
      </c>
      <c r="D868" s="57" t="s">
        <v>2</v>
      </c>
      <c r="E868" s="1" t="s">
        <v>5</v>
      </c>
      <c r="F868" s="7">
        <v>1</v>
      </c>
      <c r="G868" s="7">
        <f t="shared" si="358"/>
        <v>1</v>
      </c>
      <c r="H868" s="7">
        <v>1</v>
      </c>
      <c r="I868" s="16">
        <f t="shared" si="359"/>
        <v>1</v>
      </c>
      <c r="J868" s="1">
        <v>1</v>
      </c>
      <c r="K868" s="87">
        <f t="shared" si="360"/>
        <v>1</v>
      </c>
      <c r="L868" s="2">
        <v>0</v>
      </c>
      <c r="M868" s="44">
        <f t="shared" si="361"/>
        <v>0</v>
      </c>
      <c r="N868" s="2">
        <v>0</v>
      </c>
      <c r="O868" s="2">
        <v>1</v>
      </c>
      <c r="P868" s="11">
        <v>0</v>
      </c>
      <c r="Q868" s="2">
        <v>0</v>
      </c>
      <c r="R868" s="2">
        <v>0</v>
      </c>
      <c r="S868" s="2">
        <v>0</v>
      </c>
      <c r="T868" s="2">
        <v>0</v>
      </c>
      <c r="U868" s="11">
        <v>0</v>
      </c>
      <c r="V868" s="44">
        <f t="shared" si="362"/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9">
        <f t="shared" si="363"/>
        <v>0</v>
      </c>
      <c r="AD868" s="10"/>
      <c r="AE868" s="11"/>
      <c r="AF868" s="11"/>
    </row>
    <row r="869" spans="2:32" x14ac:dyDescent="0.45">
      <c r="B869" s="6" t="s">
        <v>191</v>
      </c>
      <c r="C869" s="6" t="s">
        <v>192</v>
      </c>
      <c r="D869" s="57" t="s">
        <v>2</v>
      </c>
      <c r="E869" s="1" t="s">
        <v>8</v>
      </c>
      <c r="F869" s="7">
        <v>1</v>
      </c>
      <c r="G869" s="7">
        <f t="shared" si="358"/>
        <v>1</v>
      </c>
      <c r="H869" s="7">
        <v>1</v>
      </c>
      <c r="I869" s="16">
        <f t="shared" si="359"/>
        <v>1</v>
      </c>
      <c r="J869" s="1">
        <v>1</v>
      </c>
      <c r="K869" s="87">
        <f t="shared" si="360"/>
        <v>1</v>
      </c>
      <c r="L869" s="2">
        <v>0</v>
      </c>
      <c r="M869" s="44">
        <f t="shared" si="361"/>
        <v>0</v>
      </c>
      <c r="N869" s="2">
        <v>0</v>
      </c>
      <c r="O869" s="2">
        <v>1</v>
      </c>
      <c r="P869" s="11">
        <v>0</v>
      </c>
      <c r="Q869" s="2">
        <v>0</v>
      </c>
      <c r="R869" s="2">
        <v>0</v>
      </c>
      <c r="S869" s="2">
        <v>0</v>
      </c>
      <c r="T869" s="2">
        <v>0</v>
      </c>
      <c r="U869" s="11">
        <v>0</v>
      </c>
      <c r="V869" s="44">
        <f t="shared" si="362"/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9">
        <f t="shared" si="363"/>
        <v>0</v>
      </c>
      <c r="AD869" s="10"/>
      <c r="AE869" s="11"/>
      <c r="AF869" s="11"/>
    </row>
    <row r="870" spans="2:32" x14ac:dyDescent="0.45">
      <c r="B870" s="6" t="s">
        <v>193</v>
      </c>
      <c r="C870" s="6" t="s">
        <v>194</v>
      </c>
      <c r="D870" s="57" t="s">
        <v>2</v>
      </c>
      <c r="E870" s="1" t="s">
        <v>3</v>
      </c>
      <c r="F870" s="7">
        <v>1</v>
      </c>
      <c r="G870" s="7">
        <f t="shared" si="358"/>
        <v>1</v>
      </c>
      <c r="H870" s="7">
        <v>1</v>
      </c>
      <c r="I870" s="16">
        <f t="shared" si="359"/>
        <v>1</v>
      </c>
      <c r="J870" s="1">
        <v>1</v>
      </c>
      <c r="K870" s="87">
        <f t="shared" si="360"/>
        <v>1</v>
      </c>
      <c r="L870" s="2">
        <v>0</v>
      </c>
      <c r="M870" s="44">
        <f t="shared" si="361"/>
        <v>0</v>
      </c>
      <c r="N870" s="2">
        <v>0</v>
      </c>
      <c r="O870" s="2">
        <v>1</v>
      </c>
      <c r="P870" s="11">
        <v>0</v>
      </c>
      <c r="Q870" s="2">
        <v>0</v>
      </c>
      <c r="R870" s="2">
        <v>0</v>
      </c>
      <c r="S870" s="2">
        <v>0</v>
      </c>
      <c r="T870" s="2">
        <v>0</v>
      </c>
      <c r="U870" s="11">
        <v>0</v>
      </c>
      <c r="V870" s="44">
        <f t="shared" si="362"/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9">
        <f t="shared" si="363"/>
        <v>0</v>
      </c>
      <c r="AD870" s="10"/>
      <c r="AE870" s="11"/>
      <c r="AF870" s="11"/>
    </row>
    <row r="871" spans="2:32" x14ac:dyDescent="0.45">
      <c r="B871" s="6" t="s">
        <v>193</v>
      </c>
      <c r="C871" s="6" t="s">
        <v>194</v>
      </c>
      <c r="D871" s="57" t="s">
        <v>2</v>
      </c>
      <c r="E871" s="1" t="s">
        <v>6</v>
      </c>
      <c r="F871" s="7">
        <v>1</v>
      </c>
      <c r="G871" s="7">
        <f t="shared" si="358"/>
        <v>1</v>
      </c>
      <c r="H871" s="7">
        <v>1</v>
      </c>
      <c r="I871" s="16">
        <f t="shared" si="359"/>
        <v>1</v>
      </c>
      <c r="J871" s="1">
        <v>1</v>
      </c>
      <c r="K871" s="87">
        <f t="shared" si="360"/>
        <v>1</v>
      </c>
      <c r="L871" s="2">
        <v>0</v>
      </c>
      <c r="M871" s="44">
        <f t="shared" si="361"/>
        <v>0</v>
      </c>
      <c r="N871" s="2">
        <v>0</v>
      </c>
      <c r="O871" s="2">
        <v>1</v>
      </c>
      <c r="P871" s="11">
        <v>0</v>
      </c>
      <c r="Q871" s="2">
        <v>0</v>
      </c>
      <c r="R871" s="2">
        <v>0</v>
      </c>
      <c r="S871" s="2">
        <v>0</v>
      </c>
      <c r="T871" s="2">
        <v>0</v>
      </c>
      <c r="U871" s="11">
        <v>0</v>
      </c>
      <c r="V871" s="44">
        <f t="shared" si="362"/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9">
        <f t="shared" si="363"/>
        <v>0</v>
      </c>
      <c r="AD871" s="10"/>
      <c r="AE871" s="11"/>
      <c r="AF871" s="11"/>
    </row>
    <row r="872" spans="2:32" x14ac:dyDescent="0.45">
      <c r="B872" s="6" t="s">
        <v>195</v>
      </c>
      <c r="C872" s="6" t="s">
        <v>196</v>
      </c>
      <c r="D872" s="57" t="s">
        <v>2</v>
      </c>
      <c r="E872" s="1" t="s">
        <v>5</v>
      </c>
      <c r="F872" s="7">
        <v>1</v>
      </c>
      <c r="G872" s="7">
        <f t="shared" si="358"/>
        <v>1</v>
      </c>
      <c r="H872" s="7">
        <v>1</v>
      </c>
      <c r="I872" s="16">
        <f t="shared" si="359"/>
        <v>1</v>
      </c>
      <c r="J872" s="1">
        <v>1</v>
      </c>
      <c r="K872" s="87">
        <f t="shared" si="360"/>
        <v>1</v>
      </c>
      <c r="L872" s="2">
        <v>0</v>
      </c>
      <c r="M872" s="44">
        <f t="shared" si="361"/>
        <v>0</v>
      </c>
      <c r="N872" s="2">
        <v>0</v>
      </c>
      <c r="O872" s="2">
        <v>1</v>
      </c>
      <c r="P872" s="11">
        <v>0</v>
      </c>
      <c r="Q872" s="2">
        <v>0</v>
      </c>
      <c r="R872" s="2">
        <v>0</v>
      </c>
      <c r="S872" s="2">
        <v>0</v>
      </c>
      <c r="T872" s="2">
        <v>0</v>
      </c>
      <c r="U872" s="11">
        <v>0</v>
      </c>
      <c r="V872" s="44">
        <f t="shared" si="362"/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9">
        <f t="shared" si="363"/>
        <v>0</v>
      </c>
      <c r="AD872" s="10"/>
      <c r="AE872" s="11"/>
      <c r="AF872" s="11"/>
    </row>
    <row r="873" spans="2:32" x14ac:dyDescent="0.45">
      <c r="B873" s="6" t="s">
        <v>197</v>
      </c>
      <c r="C873" s="6" t="s">
        <v>198</v>
      </c>
      <c r="D873" s="57" t="s">
        <v>2</v>
      </c>
      <c r="E873" s="1" t="s">
        <v>8</v>
      </c>
      <c r="F873" s="7">
        <v>1</v>
      </c>
      <c r="G873" s="7">
        <f t="shared" si="358"/>
        <v>1</v>
      </c>
      <c r="H873" s="7">
        <v>1</v>
      </c>
      <c r="I873" s="16">
        <f t="shared" si="359"/>
        <v>1</v>
      </c>
      <c r="J873" s="1">
        <v>1</v>
      </c>
      <c r="K873" s="87">
        <f t="shared" si="360"/>
        <v>1</v>
      </c>
      <c r="L873" s="2">
        <v>0</v>
      </c>
      <c r="M873" s="44">
        <f t="shared" si="361"/>
        <v>0</v>
      </c>
      <c r="N873" s="2">
        <v>0</v>
      </c>
      <c r="O873" s="2">
        <v>1</v>
      </c>
      <c r="P873" s="11">
        <v>0</v>
      </c>
      <c r="Q873" s="2">
        <v>0</v>
      </c>
      <c r="R873" s="2">
        <v>0</v>
      </c>
      <c r="S873" s="2">
        <v>0</v>
      </c>
      <c r="T873" s="2">
        <v>0</v>
      </c>
      <c r="U873" s="11">
        <v>0</v>
      </c>
      <c r="V873" s="44">
        <f t="shared" si="362"/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9">
        <f t="shared" si="363"/>
        <v>0</v>
      </c>
      <c r="AD873" s="10"/>
      <c r="AE873" s="11"/>
      <c r="AF873" s="11"/>
    </row>
    <row r="874" spans="2:32" x14ac:dyDescent="0.45">
      <c r="B874" s="6" t="s">
        <v>199</v>
      </c>
      <c r="C874" s="6" t="s">
        <v>200</v>
      </c>
      <c r="D874" s="57" t="s">
        <v>2</v>
      </c>
      <c r="E874" s="1" t="s">
        <v>5</v>
      </c>
      <c r="F874" s="7">
        <v>1</v>
      </c>
      <c r="G874" s="7">
        <f t="shared" si="358"/>
        <v>1</v>
      </c>
      <c r="H874" s="7">
        <v>1</v>
      </c>
      <c r="I874" s="16">
        <f t="shared" si="359"/>
        <v>1</v>
      </c>
      <c r="J874" s="1">
        <v>1</v>
      </c>
      <c r="K874" s="87">
        <f t="shared" si="360"/>
        <v>1</v>
      </c>
      <c r="L874" s="2">
        <v>0</v>
      </c>
      <c r="M874" s="44">
        <f t="shared" si="361"/>
        <v>0</v>
      </c>
      <c r="N874" s="2">
        <v>0</v>
      </c>
      <c r="O874" s="2">
        <v>1</v>
      </c>
      <c r="P874" s="11">
        <v>0</v>
      </c>
      <c r="Q874" s="2">
        <v>0</v>
      </c>
      <c r="R874" s="2">
        <v>0</v>
      </c>
      <c r="S874" s="2">
        <v>0</v>
      </c>
      <c r="T874" s="2">
        <v>0</v>
      </c>
      <c r="U874" s="11">
        <v>0</v>
      </c>
      <c r="V874" s="44">
        <f t="shared" si="362"/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9">
        <f t="shared" si="363"/>
        <v>0</v>
      </c>
      <c r="AD874" s="10"/>
      <c r="AE874" s="11"/>
      <c r="AF874" s="11"/>
    </row>
    <row r="875" spans="2:32" x14ac:dyDescent="0.45">
      <c r="B875" s="6" t="s">
        <v>201</v>
      </c>
      <c r="C875" s="6" t="s">
        <v>202</v>
      </c>
      <c r="D875" s="57" t="s">
        <v>2</v>
      </c>
      <c r="E875" s="1" t="s">
        <v>8</v>
      </c>
      <c r="F875" s="7">
        <v>2</v>
      </c>
      <c r="G875" s="7">
        <f t="shared" si="358"/>
        <v>2</v>
      </c>
      <c r="H875" s="7">
        <v>2</v>
      </c>
      <c r="I875" s="16">
        <f t="shared" si="359"/>
        <v>1</v>
      </c>
      <c r="J875" s="1">
        <v>2</v>
      </c>
      <c r="K875" s="87">
        <f t="shared" si="360"/>
        <v>1</v>
      </c>
      <c r="L875" s="2">
        <v>0</v>
      </c>
      <c r="M875" s="44">
        <f t="shared" si="361"/>
        <v>0</v>
      </c>
      <c r="N875" s="2">
        <v>0</v>
      </c>
      <c r="O875" s="2">
        <v>2</v>
      </c>
      <c r="P875" s="11">
        <v>0</v>
      </c>
      <c r="Q875" s="2">
        <v>0</v>
      </c>
      <c r="R875" s="2">
        <v>0</v>
      </c>
      <c r="S875" s="2">
        <v>0</v>
      </c>
      <c r="T875" s="2">
        <v>0</v>
      </c>
      <c r="U875" s="11">
        <v>0</v>
      </c>
      <c r="V875" s="44">
        <f t="shared" si="362"/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9">
        <f t="shared" si="363"/>
        <v>0</v>
      </c>
      <c r="AD875" s="10"/>
      <c r="AE875" s="11"/>
      <c r="AF875" s="11"/>
    </row>
    <row r="876" spans="2:32" x14ac:dyDescent="0.45">
      <c r="B876" s="6" t="s">
        <v>203</v>
      </c>
      <c r="C876" s="6" t="s">
        <v>204</v>
      </c>
      <c r="D876" s="57" t="s">
        <v>2</v>
      </c>
      <c r="E876" s="1" t="s">
        <v>8</v>
      </c>
      <c r="F876" s="7">
        <v>3</v>
      </c>
      <c r="G876" s="7">
        <f t="shared" si="358"/>
        <v>3</v>
      </c>
      <c r="H876" s="7">
        <v>3</v>
      </c>
      <c r="I876" s="16">
        <f t="shared" si="359"/>
        <v>1</v>
      </c>
      <c r="J876" s="1">
        <v>3</v>
      </c>
      <c r="K876" s="87">
        <f t="shared" si="360"/>
        <v>1</v>
      </c>
      <c r="L876" s="2">
        <v>0</v>
      </c>
      <c r="M876" s="44">
        <f t="shared" si="361"/>
        <v>0</v>
      </c>
      <c r="N876" s="2">
        <v>0</v>
      </c>
      <c r="O876" s="2">
        <v>3</v>
      </c>
      <c r="P876" s="11">
        <v>0</v>
      </c>
      <c r="Q876" s="2">
        <v>0</v>
      </c>
      <c r="R876" s="2">
        <v>0</v>
      </c>
      <c r="S876" s="2">
        <v>0</v>
      </c>
      <c r="T876" s="2">
        <v>0</v>
      </c>
      <c r="U876" s="11">
        <v>0</v>
      </c>
      <c r="V876" s="44">
        <f t="shared" si="362"/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9">
        <f t="shared" si="363"/>
        <v>0</v>
      </c>
      <c r="AD876" s="10"/>
      <c r="AE876" s="11"/>
      <c r="AF876" s="11"/>
    </row>
    <row r="877" spans="2:32" x14ac:dyDescent="0.45">
      <c r="B877" s="6" t="s">
        <v>205</v>
      </c>
      <c r="C877" s="6" t="s">
        <v>206</v>
      </c>
      <c r="D877" s="57" t="s">
        <v>2</v>
      </c>
      <c r="E877" s="1" t="s">
        <v>8</v>
      </c>
      <c r="F877" s="7">
        <v>1</v>
      </c>
      <c r="G877" s="7">
        <f t="shared" si="358"/>
        <v>1</v>
      </c>
      <c r="H877" s="7">
        <v>1</v>
      </c>
      <c r="I877" s="16">
        <f t="shared" si="359"/>
        <v>1</v>
      </c>
      <c r="J877" s="1">
        <v>1</v>
      </c>
      <c r="K877" s="87">
        <f t="shared" si="360"/>
        <v>1</v>
      </c>
      <c r="L877" s="2">
        <v>0</v>
      </c>
      <c r="M877" s="44">
        <f t="shared" si="361"/>
        <v>0</v>
      </c>
      <c r="N877" s="2">
        <v>0</v>
      </c>
      <c r="O877" s="2">
        <v>1</v>
      </c>
      <c r="P877" s="11">
        <v>0</v>
      </c>
      <c r="Q877" s="2">
        <v>0</v>
      </c>
      <c r="R877" s="2">
        <v>0</v>
      </c>
      <c r="S877" s="2">
        <v>0</v>
      </c>
      <c r="T877" s="2">
        <v>0</v>
      </c>
      <c r="U877" s="11">
        <v>0</v>
      </c>
      <c r="V877" s="44">
        <f t="shared" si="362"/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9">
        <f t="shared" si="363"/>
        <v>0</v>
      </c>
      <c r="AD877" s="10"/>
      <c r="AE877" s="11"/>
      <c r="AF877" s="11"/>
    </row>
    <row r="878" spans="2:32" x14ac:dyDescent="0.45">
      <c r="B878" s="6" t="s">
        <v>207</v>
      </c>
      <c r="C878" s="6" t="s">
        <v>208</v>
      </c>
      <c r="D878" s="57" t="s">
        <v>2</v>
      </c>
      <c r="E878" s="1" t="s">
        <v>3</v>
      </c>
      <c r="F878" s="7">
        <v>1</v>
      </c>
      <c r="G878" s="7">
        <f t="shared" si="358"/>
        <v>1</v>
      </c>
      <c r="H878" s="7">
        <v>1</v>
      </c>
      <c r="I878" s="16">
        <f t="shared" si="359"/>
        <v>1</v>
      </c>
      <c r="J878" s="1">
        <v>1</v>
      </c>
      <c r="K878" s="87">
        <f t="shared" si="360"/>
        <v>1</v>
      </c>
      <c r="L878" s="2">
        <v>0</v>
      </c>
      <c r="M878" s="44">
        <f t="shared" si="361"/>
        <v>0</v>
      </c>
      <c r="N878" s="2">
        <v>0</v>
      </c>
      <c r="O878" s="2">
        <v>1</v>
      </c>
      <c r="P878" s="11">
        <v>0</v>
      </c>
      <c r="Q878" s="2">
        <v>0</v>
      </c>
      <c r="R878" s="2">
        <v>0</v>
      </c>
      <c r="S878" s="2">
        <v>0</v>
      </c>
      <c r="T878" s="2">
        <v>0</v>
      </c>
      <c r="U878" s="11">
        <v>0</v>
      </c>
      <c r="V878" s="44">
        <f t="shared" si="362"/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9">
        <f t="shared" si="363"/>
        <v>0</v>
      </c>
      <c r="AD878" s="10"/>
      <c r="AE878" s="11"/>
      <c r="AF878" s="11"/>
    </row>
    <row r="879" spans="2:32" x14ac:dyDescent="0.45">
      <c r="B879" s="6" t="s">
        <v>207</v>
      </c>
      <c r="C879" s="6" t="s">
        <v>208</v>
      </c>
      <c r="D879" s="57" t="s">
        <v>2</v>
      </c>
      <c r="E879" s="1" t="s">
        <v>4</v>
      </c>
      <c r="F879" s="7">
        <v>1</v>
      </c>
      <c r="G879" s="7">
        <f t="shared" si="358"/>
        <v>1</v>
      </c>
      <c r="H879" s="7">
        <v>1</v>
      </c>
      <c r="I879" s="16">
        <f t="shared" si="359"/>
        <v>1</v>
      </c>
      <c r="J879" s="1">
        <v>1</v>
      </c>
      <c r="K879" s="87">
        <f t="shared" si="360"/>
        <v>1</v>
      </c>
      <c r="L879" s="2">
        <v>0</v>
      </c>
      <c r="M879" s="44">
        <f t="shared" si="361"/>
        <v>0</v>
      </c>
      <c r="N879" s="2">
        <v>0</v>
      </c>
      <c r="O879" s="2">
        <v>1</v>
      </c>
      <c r="P879" s="11">
        <v>0</v>
      </c>
      <c r="Q879" s="2">
        <v>0</v>
      </c>
      <c r="R879" s="2">
        <v>0</v>
      </c>
      <c r="S879" s="2">
        <v>0</v>
      </c>
      <c r="T879" s="2">
        <v>0</v>
      </c>
      <c r="U879" s="11">
        <v>0</v>
      </c>
      <c r="V879" s="44">
        <f t="shared" si="362"/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9">
        <f t="shared" si="363"/>
        <v>0</v>
      </c>
      <c r="AD879" s="10"/>
      <c r="AE879" s="11"/>
      <c r="AF879" s="11"/>
    </row>
    <row r="880" spans="2:32" x14ac:dyDescent="0.45">
      <c r="B880" s="6" t="s">
        <v>207</v>
      </c>
      <c r="C880" s="6" t="s">
        <v>208</v>
      </c>
      <c r="D880" s="57" t="s">
        <v>2</v>
      </c>
      <c r="E880" s="1" t="s">
        <v>8</v>
      </c>
      <c r="F880" s="7">
        <v>1</v>
      </c>
      <c r="G880" s="7">
        <f t="shared" si="358"/>
        <v>1</v>
      </c>
      <c r="H880" s="7">
        <v>1</v>
      </c>
      <c r="I880" s="16">
        <f t="shared" si="359"/>
        <v>1</v>
      </c>
      <c r="J880" s="1">
        <v>1</v>
      </c>
      <c r="K880" s="87">
        <f t="shared" si="360"/>
        <v>1</v>
      </c>
      <c r="L880" s="2">
        <v>0</v>
      </c>
      <c r="M880" s="44">
        <f t="shared" si="361"/>
        <v>0</v>
      </c>
      <c r="N880" s="2">
        <v>0</v>
      </c>
      <c r="O880" s="2">
        <v>1</v>
      </c>
      <c r="P880" s="11">
        <v>0</v>
      </c>
      <c r="Q880" s="2">
        <v>0</v>
      </c>
      <c r="R880" s="2">
        <v>0</v>
      </c>
      <c r="S880" s="2">
        <v>0</v>
      </c>
      <c r="T880" s="2">
        <v>0</v>
      </c>
      <c r="U880" s="11">
        <v>0</v>
      </c>
      <c r="V880" s="44">
        <f t="shared" si="362"/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9">
        <f t="shared" si="363"/>
        <v>0</v>
      </c>
      <c r="AD880" s="10"/>
      <c r="AE880" s="11"/>
      <c r="AF880" s="11"/>
    </row>
    <row r="881" spans="2:32" x14ac:dyDescent="0.45">
      <c r="B881" s="6" t="s">
        <v>209</v>
      </c>
      <c r="C881" s="6" t="s">
        <v>210</v>
      </c>
      <c r="D881" s="57" t="s">
        <v>2</v>
      </c>
      <c r="E881" s="1" t="s">
        <v>4</v>
      </c>
      <c r="F881" s="7">
        <v>1</v>
      </c>
      <c r="G881" s="7">
        <f t="shared" si="358"/>
        <v>1</v>
      </c>
      <c r="H881" s="7">
        <v>1</v>
      </c>
      <c r="I881" s="16">
        <f t="shared" si="359"/>
        <v>1</v>
      </c>
      <c r="J881" s="1">
        <v>1</v>
      </c>
      <c r="K881" s="87">
        <f t="shared" si="360"/>
        <v>1</v>
      </c>
      <c r="L881" s="2">
        <v>0</v>
      </c>
      <c r="M881" s="44">
        <f t="shared" si="361"/>
        <v>0</v>
      </c>
      <c r="N881" s="2">
        <v>0</v>
      </c>
      <c r="O881" s="2">
        <v>1</v>
      </c>
      <c r="P881" s="11">
        <v>0</v>
      </c>
      <c r="Q881" s="2">
        <v>0</v>
      </c>
      <c r="R881" s="2">
        <v>0</v>
      </c>
      <c r="S881" s="2">
        <v>0</v>
      </c>
      <c r="T881" s="2">
        <v>0</v>
      </c>
      <c r="U881" s="11">
        <v>0</v>
      </c>
      <c r="V881" s="44">
        <f t="shared" si="362"/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9">
        <f t="shared" si="363"/>
        <v>0</v>
      </c>
      <c r="AD881" s="10"/>
      <c r="AE881" s="11"/>
      <c r="AF881" s="11"/>
    </row>
    <row r="882" spans="2:32" x14ac:dyDescent="0.45">
      <c r="B882" s="6" t="s">
        <v>211</v>
      </c>
      <c r="C882" s="6" t="s">
        <v>212</v>
      </c>
      <c r="D882" s="57" t="s">
        <v>2</v>
      </c>
      <c r="E882" s="1" t="s">
        <v>7</v>
      </c>
      <c r="F882" s="7">
        <v>1</v>
      </c>
      <c r="G882" s="7">
        <f t="shared" si="358"/>
        <v>1</v>
      </c>
      <c r="H882" s="7">
        <v>1</v>
      </c>
      <c r="I882" s="16">
        <f t="shared" si="359"/>
        <v>1</v>
      </c>
      <c r="J882" s="1">
        <v>1</v>
      </c>
      <c r="K882" s="87">
        <f t="shared" si="360"/>
        <v>1</v>
      </c>
      <c r="L882" s="2">
        <v>0</v>
      </c>
      <c r="M882" s="44">
        <f t="shared" si="361"/>
        <v>0</v>
      </c>
      <c r="N882" s="2">
        <v>0</v>
      </c>
      <c r="O882" s="2">
        <v>1</v>
      </c>
      <c r="P882" s="11">
        <v>0</v>
      </c>
      <c r="Q882" s="2">
        <v>0</v>
      </c>
      <c r="R882" s="2">
        <v>0</v>
      </c>
      <c r="S882" s="2">
        <v>0</v>
      </c>
      <c r="T882" s="2">
        <v>0</v>
      </c>
      <c r="U882" s="11">
        <v>0</v>
      </c>
      <c r="V882" s="44">
        <f t="shared" si="362"/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9">
        <f t="shared" si="363"/>
        <v>0</v>
      </c>
      <c r="AD882" s="10"/>
      <c r="AE882" s="11"/>
      <c r="AF882" s="11"/>
    </row>
    <row r="883" spans="2:32" x14ac:dyDescent="0.45">
      <c r="B883" s="6" t="s">
        <v>211</v>
      </c>
      <c r="C883" s="6" t="s">
        <v>212</v>
      </c>
      <c r="D883" s="57" t="s">
        <v>2</v>
      </c>
      <c r="E883" s="1" t="s">
        <v>8</v>
      </c>
      <c r="F883" s="7">
        <v>2</v>
      </c>
      <c r="G883" s="7">
        <f t="shared" si="358"/>
        <v>2</v>
      </c>
      <c r="H883" s="7">
        <v>2</v>
      </c>
      <c r="I883" s="16">
        <f t="shared" si="359"/>
        <v>1</v>
      </c>
      <c r="J883" s="1">
        <v>2</v>
      </c>
      <c r="K883" s="87">
        <f t="shared" si="360"/>
        <v>1</v>
      </c>
      <c r="L883" s="2">
        <v>0</v>
      </c>
      <c r="M883" s="44">
        <f t="shared" si="361"/>
        <v>0</v>
      </c>
      <c r="N883" s="2">
        <v>0</v>
      </c>
      <c r="O883" s="2">
        <v>2</v>
      </c>
      <c r="P883" s="11">
        <v>0</v>
      </c>
      <c r="Q883" s="2">
        <v>0</v>
      </c>
      <c r="R883" s="2">
        <v>0</v>
      </c>
      <c r="S883" s="2">
        <v>0</v>
      </c>
      <c r="T883" s="2">
        <v>0</v>
      </c>
      <c r="U883" s="11">
        <v>0</v>
      </c>
      <c r="V883" s="44">
        <f t="shared" si="362"/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9">
        <f t="shared" si="363"/>
        <v>0</v>
      </c>
      <c r="AD883" s="10"/>
      <c r="AE883" s="11"/>
      <c r="AF883" s="11"/>
    </row>
    <row r="884" spans="2:32" x14ac:dyDescent="0.45">
      <c r="B884" s="6" t="s">
        <v>213</v>
      </c>
      <c r="C884" s="6" t="s">
        <v>214</v>
      </c>
      <c r="D884" s="57" t="s">
        <v>2</v>
      </c>
      <c r="E884" s="1" t="s">
        <v>8</v>
      </c>
      <c r="F884" s="7">
        <v>1</v>
      </c>
      <c r="G884" s="7">
        <f t="shared" si="358"/>
        <v>1</v>
      </c>
      <c r="H884" s="7">
        <v>1</v>
      </c>
      <c r="I884" s="16">
        <f t="shared" si="359"/>
        <v>1</v>
      </c>
      <c r="J884" s="1">
        <v>1</v>
      </c>
      <c r="K884" s="87">
        <f t="shared" si="360"/>
        <v>1</v>
      </c>
      <c r="L884" s="2">
        <v>0</v>
      </c>
      <c r="M884" s="44">
        <f t="shared" si="361"/>
        <v>0</v>
      </c>
      <c r="N884" s="2">
        <v>0</v>
      </c>
      <c r="O884" s="2">
        <v>1</v>
      </c>
      <c r="P884" s="11">
        <v>0</v>
      </c>
      <c r="Q884" s="2">
        <v>0</v>
      </c>
      <c r="R884" s="2">
        <v>0</v>
      </c>
      <c r="S884" s="2">
        <v>0</v>
      </c>
      <c r="T884" s="2">
        <v>0</v>
      </c>
      <c r="U884" s="11">
        <v>0</v>
      </c>
      <c r="V884" s="44">
        <f t="shared" si="362"/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9">
        <f t="shared" si="363"/>
        <v>0</v>
      </c>
      <c r="AD884" s="10"/>
      <c r="AE884" s="11"/>
      <c r="AF884" s="11"/>
    </row>
    <row r="885" spans="2:32" x14ac:dyDescent="0.45">
      <c r="B885" s="6" t="s">
        <v>215</v>
      </c>
      <c r="C885" s="6" t="s">
        <v>216</v>
      </c>
      <c r="D885" s="57" t="s">
        <v>2</v>
      </c>
      <c r="E885" s="1" t="s">
        <v>7</v>
      </c>
      <c r="F885" s="7">
        <v>1</v>
      </c>
      <c r="G885" s="7">
        <f t="shared" si="358"/>
        <v>1</v>
      </c>
      <c r="H885" s="7">
        <v>1</v>
      </c>
      <c r="I885" s="16">
        <f t="shared" si="359"/>
        <v>1</v>
      </c>
      <c r="J885" s="1">
        <v>1</v>
      </c>
      <c r="K885" s="87">
        <f t="shared" si="360"/>
        <v>1</v>
      </c>
      <c r="L885" s="2">
        <v>0</v>
      </c>
      <c r="M885" s="44">
        <f t="shared" si="361"/>
        <v>0</v>
      </c>
      <c r="N885" s="2">
        <v>0</v>
      </c>
      <c r="O885" s="2">
        <v>1</v>
      </c>
      <c r="P885" s="11">
        <v>0</v>
      </c>
      <c r="Q885" s="2">
        <v>0</v>
      </c>
      <c r="R885" s="2">
        <v>0</v>
      </c>
      <c r="S885" s="2">
        <v>0</v>
      </c>
      <c r="T885" s="2">
        <v>0</v>
      </c>
      <c r="U885" s="11">
        <v>0</v>
      </c>
      <c r="V885" s="44">
        <f t="shared" si="362"/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9">
        <f t="shared" si="363"/>
        <v>0</v>
      </c>
      <c r="AD885" s="10"/>
      <c r="AE885" s="11"/>
      <c r="AF885" s="11"/>
    </row>
    <row r="886" spans="2:32" x14ac:dyDescent="0.45">
      <c r="B886" s="6" t="s">
        <v>217</v>
      </c>
      <c r="C886" s="6" t="s">
        <v>218</v>
      </c>
      <c r="D886" s="57" t="s">
        <v>2</v>
      </c>
      <c r="E886" s="1" t="s">
        <v>3</v>
      </c>
      <c r="F886" s="7">
        <v>1</v>
      </c>
      <c r="G886" s="7">
        <f t="shared" si="358"/>
        <v>1</v>
      </c>
      <c r="H886" s="7">
        <v>1</v>
      </c>
      <c r="I886" s="16">
        <f t="shared" si="359"/>
        <v>1</v>
      </c>
      <c r="J886" s="1">
        <v>1</v>
      </c>
      <c r="K886" s="87">
        <f t="shared" si="360"/>
        <v>1</v>
      </c>
      <c r="L886" s="2">
        <v>0</v>
      </c>
      <c r="M886" s="44">
        <f t="shared" si="361"/>
        <v>0</v>
      </c>
      <c r="N886" s="2">
        <v>0</v>
      </c>
      <c r="O886" s="2">
        <v>1</v>
      </c>
      <c r="P886" s="11">
        <v>0</v>
      </c>
      <c r="Q886" s="2">
        <v>0</v>
      </c>
      <c r="R886" s="2">
        <v>0</v>
      </c>
      <c r="S886" s="2">
        <v>0</v>
      </c>
      <c r="T886" s="2">
        <v>0</v>
      </c>
      <c r="U886" s="11">
        <v>0</v>
      </c>
      <c r="V886" s="44">
        <f t="shared" si="362"/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9">
        <f t="shared" si="363"/>
        <v>0</v>
      </c>
      <c r="AD886" s="10"/>
      <c r="AE886" s="11"/>
      <c r="AF886" s="11"/>
    </row>
    <row r="887" spans="2:32" x14ac:dyDescent="0.45">
      <c r="B887" s="6" t="s">
        <v>217</v>
      </c>
      <c r="C887" s="6" t="s">
        <v>218</v>
      </c>
      <c r="D887" s="57" t="s">
        <v>2</v>
      </c>
      <c r="E887" s="1" t="s">
        <v>4</v>
      </c>
      <c r="F887" s="7">
        <v>3</v>
      </c>
      <c r="G887" s="7">
        <f t="shared" si="358"/>
        <v>3</v>
      </c>
      <c r="H887" s="7">
        <v>3</v>
      </c>
      <c r="I887" s="16">
        <f t="shared" si="359"/>
        <v>1</v>
      </c>
      <c r="J887" s="1">
        <v>3</v>
      </c>
      <c r="K887" s="87">
        <f t="shared" si="360"/>
        <v>1</v>
      </c>
      <c r="L887" s="2">
        <v>0</v>
      </c>
      <c r="M887" s="44">
        <f t="shared" si="361"/>
        <v>0</v>
      </c>
      <c r="N887" s="2">
        <v>0</v>
      </c>
      <c r="O887" s="2">
        <v>3</v>
      </c>
      <c r="P887" s="11">
        <v>0</v>
      </c>
      <c r="Q887" s="2">
        <v>0</v>
      </c>
      <c r="R887" s="2">
        <v>0</v>
      </c>
      <c r="S887" s="2">
        <v>0</v>
      </c>
      <c r="T887" s="2">
        <v>0</v>
      </c>
      <c r="U887" s="11">
        <v>0</v>
      </c>
      <c r="V887" s="44">
        <f t="shared" si="362"/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9">
        <f t="shared" si="363"/>
        <v>0</v>
      </c>
      <c r="AD887" s="10"/>
      <c r="AE887" s="11"/>
      <c r="AF887" s="11"/>
    </row>
    <row r="888" spans="2:32" x14ac:dyDescent="0.45">
      <c r="B888" s="6" t="s">
        <v>217</v>
      </c>
      <c r="C888" s="6" t="s">
        <v>218</v>
      </c>
      <c r="D888" s="57" t="s">
        <v>2</v>
      </c>
      <c r="E888" s="1" t="s">
        <v>8</v>
      </c>
      <c r="F888" s="7">
        <v>2</v>
      </c>
      <c r="G888" s="7">
        <f t="shared" si="358"/>
        <v>2</v>
      </c>
      <c r="H888" s="7">
        <v>2</v>
      </c>
      <c r="I888" s="16">
        <f t="shared" si="359"/>
        <v>1</v>
      </c>
      <c r="J888" s="1">
        <v>2</v>
      </c>
      <c r="K888" s="87">
        <f t="shared" si="360"/>
        <v>1</v>
      </c>
      <c r="L888" s="2">
        <v>0</v>
      </c>
      <c r="M888" s="44">
        <f t="shared" si="361"/>
        <v>0</v>
      </c>
      <c r="N888" s="2">
        <v>0</v>
      </c>
      <c r="O888" s="2">
        <v>2</v>
      </c>
      <c r="P888" s="11">
        <v>0</v>
      </c>
      <c r="Q888" s="2">
        <v>0</v>
      </c>
      <c r="R888" s="2">
        <v>0</v>
      </c>
      <c r="S888" s="2">
        <v>0</v>
      </c>
      <c r="T888" s="2">
        <v>0</v>
      </c>
      <c r="U888" s="11">
        <v>0</v>
      </c>
      <c r="V888" s="44">
        <f t="shared" si="362"/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9">
        <f t="shared" si="363"/>
        <v>0</v>
      </c>
      <c r="AD888" s="10"/>
      <c r="AE888" s="11"/>
      <c r="AF888" s="11"/>
    </row>
    <row r="889" spans="2:32" x14ac:dyDescent="0.45">
      <c r="B889" s="6" t="s">
        <v>219</v>
      </c>
      <c r="C889" s="6" t="s">
        <v>220</v>
      </c>
      <c r="D889" s="57" t="s">
        <v>2</v>
      </c>
      <c r="E889" s="1" t="s">
        <v>3</v>
      </c>
      <c r="F889" s="7">
        <v>1</v>
      </c>
      <c r="G889" s="7">
        <f t="shared" si="358"/>
        <v>1</v>
      </c>
      <c r="H889" s="7">
        <v>1</v>
      </c>
      <c r="I889" s="16">
        <f t="shared" si="359"/>
        <v>1</v>
      </c>
      <c r="J889" s="1">
        <v>1</v>
      </c>
      <c r="K889" s="87">
        <f t="shared" si="360"/>
        <v>1</v>
      </c>
      <c r="L889" s="2">
        <v>0</v>
      </c>
      <c r="M889" s="44">
        <f t="shared" si="361"/>
        <v>0</v>
      </c>
      <c r="N889" s="2">
        <v>0</v>
      </c>
      <c r="O889" s="2">
        <v>1</v>
      </c>
      <c r="P889" s="11">
        <v>0</v>
      </c>
      <c r="Q889" s="2">
        <v>0</v>
      </c>
      <c r="R889" s="2">
        <v>0</v>
      </c>
      <c r="S889" s="2">
        <v>0</v>
      </c>
      <c r="T889" s="2">
        <v>0</v>
      </c>
      <c r="U889" s="11">
        <v>0</v>
      </c>
      <c r="V889" s="44">
        <f t="shared" si="362"/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9">
        <f t="shared" si="363"/>
        <v>0</v>
      </c>
      <c r="AD889" s="10"/>
      <c r="AE889" s="11"/>
      <c r="AF889" s="11"/>
    </row>
    <row r="890" spans="2:32" x14ac:dyDescent="0.45">
      <c r="B890" s="6" t="s">
        <v>219</v>
      </c>
      <c r="C890" s="6" t="s">
        <v>220</v>
      </c>
      <c r="D890" s="57" t="s">
        <v>2</v>
      </c>
      <c r="E890" s="1" t="s">
        <v>4</v>
      </c>
      <c r="F890" s="7">
        <v>3</v>
      </c>
      <c r="G890" s="7">
        <f t="shared" si="358"/>
        <v>3</v>
      </c>
      <c r="H890" s="7">
        <v>3</v>
      </c>
      <c r="I890" s="16">
        <f t="shared" si="359"/>
        <v>1</v>
      </c>
      <c r="J890" s="1">
        <v>3</v>
      </c>
      <c r="K890" s="87">
        <f t="shared" si="360"/>
        <v>1</v>
      </c>
      <c r="L890" s="2">
        <v>0</v>
      </c>
      <c r="M890" s="44">
        <f t="shared" si="361"/>
        <v>0</v>
      </c>
      <c r="N890" s="2">
        <v>0</v>
      </c>
      <c r="O890" s="2">
        <v>3</v>
      </c>
      <c r="P890" s="11">
        <v>0</v>
      </c>
      <c r="Q890" s="2">
        <v>0</v>
      </c>
      <c r="R890" s="2">
        <v>0</v>
      </c>
      <c r="S890" s="2">
        <v>0</v>
      </c>
      <c r="T890" s="2">
        <v>0</v>
      </c>
      <c r="U890" s="11">
        <v>0</v>
      </c>
      <c r="V890" s="44">
        <f t="shared" si="362"/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9">
        <f t="shared" si="363"/>
        <v>0</v>
      </c>
      <c r="AD890" s="10"/>
      <c r="AE890" s="11"/>
      <c r="AF890" s="11"/>
    </row>
    <row r="891" spans="2:32" x14ac:dyDescent="0.45">
      <c r="B891" s="6" t="s">
        <v>219</v>
      </c>
      <c r="C891" s="6" t="s">
        <v>220</v>
      </c>
      <c r="D891" s="57" t="s">
        <v>2</v>
      </c>
      <c r="E891" s="1" t="s">
        <v>6</v>
      </c>
      <c r="F891" s="7">
        <v>2</v>
      </c>
      <c r="G891" s="7">
        <f t="shared" si="358"/>
        <v>2</v>
      </c>
      <c r="H891" s="7">
        <v>2</v>
      </c>
      <c r="I891" s="16">
        <f t="shared" si="359"/>
        <v>1</v>
      </c>
      <c r="J891" s="1">
        <v>2</v>
      </c>
      <c r="K891" s="87">
        <f t="shared" si="360"/>
        <v>1</v>
      </c>
      <c r="L891" s="2">
        <v>0</v>
      </c>
      <c r="M891" s="44">
        <f t="shared" si="361"/>
        <v>0</v>
      </c>
      <c r="N891" s="2">
        <v>0</v>
      </c>
      <c r="O891" s="2">
        <v>2</v>
      </c>
      <c r="P891" s="11">
        <v>0</v>
      </c>
      <c r="Q891" s="2">
        <v>0</v>
      </c>
      <c r="R891" s="2">
        <v>0</v>
      </c>
      <c r="S891" s="2">
        <v>0</v>
      </c>
      <c r="T891" s="2">
        <v>0</v>
      </c>
      <c r="U891" s="11">
        <v>0</v>
      </c>
      <c r="V891" s="44">
        <f t="shared" si="362"/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9">
        <f t="shared" si="363"/>
        <v>0</v>
      </c>
      <c r="AD891" s="10"/>
      <c r="AE891" s="11"/>
      <c r="AF891" s="11"/>
    </row>
    <row r="892" spans="2:32" x14ac:dyDescent="0.45">
      <c r="B892" s="6" t="s">
        <v>219</v>
      </c>
      <c r="C892" s="6" t="s">
        <v>220</v>
      </c>
      <c r="D892" s="57" t="s">
        <v>2</v>
      </c>
      <c r="E892" s="1" t="s">
        <v>7</v>
      </c>
      <c r="F892" s="7">
        <v>1</v>
      </c>
      <c r="G892" s="7">
        <f t="shared" si="358"/>
        <v>1</v>
      </c>
      <c r="H892" s="7">
        <v>1</v>
      </c>
      <c r="I892" s="16">
        <f t="shared" si="359"/>
        <v>1</v>
      </c>
      <c r="J892" s="1">
        <v>1</v>
      </c>
      <c r="K892" s="87">
        <f t="shared" si="360"/>
        <v>1</v>
      </c>
      <c r="L892" s="2">
        <v>0</v>
      </c>
      <c r="M892" s="44">
        <f t="shared" si="361"/>
        <v>0</v>
      </c>
      <c r="N892" s="2">
        <v>0</v>
      </c>
      <c r="O892" s="2">
        <v>1</v>
      </c>
      <c r="P892" s="11">
        <v>0</v>
      </c>
      <c r="Q892" s="2">
        <v>0</v>
      </c>
      <c r="R892" s="2">
        <v>0</v>
      </c>
      <c r="S892" s="2">
        <v>0</v>
      </c>
      <c r="T892" s="2">
        <v>0</v>
      </c>
      <c r="U892" s="11">
        <v>0</v>
      </c>
      <c r="V892" s="44">
        <f t="shared" si="362"/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9">
        <f t="shared" si="363"/>
        <v>0</v>
      </c>
      <c r="AD892" s="10"/>
      <c r="AE892" s="11"/>
      <c r="AF892" s="11"/>
    </row>
    <row r="893" spans="2:32" x14ac:dyDescent="0.45">
      <c r="B893" s="6" t="s">
        <v>219</v>
      </c>
      <c r="C893" s="6" t="s">
        <v>220</v>
      </c>
      <c r="D893" s="57" t="s">
        <v>2</v>
      </c>
      <c r="E893" s="1" t="s">
        <v>8</v>
      </c>
      <c r="F893" s="7">
        <v>1</v>
      </c>
      <c r="G893" s="7">
        <f t="shared" si="358"/>
        <v>1</v>
      </c>
      <c r="H893" s="7">
        <v>1</v>
      </c>
      <c r="I893" s="16">
        <f t="shared" si="359"/>
        <v>1</v>
      </c>
      <c r="J893" s="1">
        <v>1</v>
      </c>
      <c r="K893" s="87">
        <f t="shared" si="360"/>
        <v>1</v>
      </c>
      <c r="L893" s="2">
        <v>0</v>
      </c>
      <c r="M893" s="44">
        <f t="shared" si="361"/>
        <v>0</v>
      </c>
      <c r="N893" s="2">
        <v>0</v>
      </c>
      <c r="O893" s="2">
        <v>1</v>
      </c>
      <c r="P893" s="11">
        <v>0</v>
      </c>
      <c r="Q893" s="2">
        <v>0</v>
      </c>
      <c r="R893" s="2">
        <v>0</v>
      </c>
      <c r="S893" s="2">
        <v>0</v>
      </c>
      <c r="T893" s="2">
        <v>0</v>
      </c>
      <c r="U893" s="11">
        <v>0</v>
      </c>
      <c r="V893" s="44">
        <f t="shared" si="362"/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9">
        <f t="shared" si="363"/>
        <v>0</v>
      </c>
      <c r="AD893" s="10"/>
      <c r="AE893" s="11"/>
      <c r="AF893" s="11"/>
    </row>
    <row r="894" spans="2:32" x14ac:dyDescent="0.45">
      <c r="B894" s="6" t="s">
        <v>221</v>
      </c>
      <c r="C894" s="6" t="s">
        <v>222</v>
      </c>
      <c r="D894" s="57" t="s">
        <v>2</v>
      </c>
      <c r="E894" s="1" t="s">
        <v>5</v>
      </c>
      <c r="F894" s="7">
        <v>1</v>
      </c>
      <c r="G894" s="7">
        <f t="shared" si="358"/>
        <v>1</v>
      </c>
      <c r="H894" s="7">
        <v>1</v>
      </c>
      <c r="I894" s="16">
        <f t="shared" si="359"/>
        <v>1</v>
      </c>
      <c r="J894" s="1">
        <v>1</v>
      </c>
      <c r="K894" s="87">
        <f t="shared" si="360"/>
        <v>1</v>
      </c>
      <c r="L894" s="2">
        <v>0</v>
      </c>
      <c r="M894" s="44">
        <f t="shared" si="361"/>
        <v>0</v>
      </c>
      <c r="N894" s="2">
        <v>0</v>
      </c>
      <c r="O894" s="2">
        <v>1</v>
      </c>
      <c r="P894" s="11">
        <v>0</v>
      </c>
      <c r="Q894" s="2">
        <v>0</v>
      </c>
      <c r="R894" s="2">
        <v>0</v>
      </c>
      <c r="S894" s="2">
        <v>0</v>
      </c>
      <c r="T894" s="2">
        <v>0</v>
      </c>
      <c r="U894" s="11">
        <v>0</v>
      </c>
      <c r="V894" s="44">
        <f t="shared" si="362"/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9">
        <f t="shared" si="363"/>
        <v>0</v>
      </c>
      <c r="AD894" s="10"/>
      <c r="AE894" s="11"/>
      <c r="AF894" s="11"/>
    </row>
    <row r="895" spans="2:32" x14ac:dyDescent="0.45">
      <c r="B895" s="6" t="s">
        <v>221</v>
      </c>
      <c r="C895" s="6" t="s">
        <v>222</v>
      </c>
      <c r="D895" s="57" t="s">
        <v>2</v>
      </c>
      <c r="E895" s="1" t="s">
        <v>7</v>
      </c>
      <c r="F895" s="7">
        <v>1</v>
      </c>
      <c r="G895" s="7">
        <f t="shared" si="358"/>
        <v>1</v>
      </c>
      <c r="H895" s="7">
        <v>1</v>
      </c>
      <c r="I895" s="16">
        <f t="shared" si="359"/>
        <v>1</v>
      </c>
      <c r="J895" s="1">
        <v>1</v>
      </c>
      <c r="K895" s="87">
        <f t="shared" si="360"/>
        <v>1</v>
      </c>
      <c r="L895" s="2">
        <v>0</v>
      </c>
      <c r="M895" s="44">
        <f t="shared" si="361"/>
        <v>0</v>
      </c>
      <c r="N895" s="2">
        <v>0</v>
      </c>
      <c r="O895" s="2">
        <v>1</v>
      </c>
      <c r="P895" s="11">
        <v>0</v>
      </c>
      <c r="Q895" s="2">
        <v>0</v>
      </c>
      <c r="R895" s="2">
        <v>0</v>
      </c>
      <c r="S895" s="2">
        <v>0</v>
      </c>
      <c r="T895" s="2">
        <v>0</v>
      </c>
      <c r="U895" s="11">
        <v>0</v>
      </c>
      <c r="V895" s="44">
        <f t="shared" si="362"/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9">
        <f t="shared" si="363"/>
        <v>0</v>
      </c>
      <c r="AD895" s="10"/>
      <c r="AE895" s="11"/>
      <c r="AF895" s="11"/>
    </row>
    <row r="896" spans="2:32" x14ac:dyDescent="0.45">
      <c r="B896" s="6" t="s">
        <v>221</v>
      </c>
      <c r="C896" s="6" t="s">
        <v>222</v>
      </c>
      <c r="D896" s="57" t="s">
        <v>2</v>
      </c>
      <c r="E896" s="1" t="s">
        <v>8</v>
      </c>
      <c r="F896" s="7">
        <v>5</v>
      </c>
      <c r="G896" s="7">
        <f t="shared" si="358"/>
        <v>5</v>
      </c>
      <c r="H896" s="7">
        <v>5</v>
      </c>
      <c r="I896" s="16">
        <f t="shared" si="359"/>
        <v>1</v>
      </c>
      <c r="J896" s="1">
        <v>5</v>
      </c>
      <c r="K896" s="87">
        <f t="shared" si="360"/>
        <v>1</v>
      </c>
      <c r="L896" s="2">
        <v>0</v>
      </c>
      <c r="M896" s="44">
        <f t="shared" si="361"/>
        <v>0</v>
      </c>
      <c r="N896" s="2">
        <v>0</v>
      </c>
      <c r="O896" s="2">
        <v>5</v>
      </c>
      <c r="P896" s="11">
        <v>0</v>
      </c>
      <c r="Q896" s="2">
        <v>0</v>
      </c>
      <c r="R896" s="2">
        <v>0</v>
      </c>
      <c r="S896" s="2">
        <v>0</v>
      </c>
      <c r="T896" s="2">
        <v>0</v>
      </c>
      <c r="U896" s="11">
        <v>0</v>
      </c>
      <c r="V896" s="44">
        <f t="shared" si="362"/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9">
        <f t="shared" si="363"/>
        <v>0</v>
      </c>
      <c r="AD896" s="10"/>
      <c r="AE896" s="11"/>
      <c r="AF896" s="11"/>
    </row>
    <row r="897" spans="2:32" x14ac:dyDescent="0.45">
      <c r="B897" s="6" t="s">
        <v>223</v>
      </c>
      <c r="C897" s="6" t="s">
        <v>224</v>
      </c>
      <c r="D897" s="57" t="s">
        <v>2</v>
      </c>
      <c r="E897" s="1" t="s">
        <v>4</v>
      </c>
      <c r="F897" s="7">
        <v>1</v>
      </c>
      <c r="G897" s="7">
        <f t="shared" si="358"/>
        <v>1</v>
      </c>
      <c r="H897" s="7">
        <v>1</v>
      </c>
      <c r="I897" s="16">
        <f t="shared" si="359"/>
        <v>1</v>
      </c>
      <c r="J897" s="1">
        <v>1</v>
      </c>
      <c r="K897" s="87">
        <f t="shared" si="360"/>
        <v>1</v>
      </c>
      <c r="L897" s="2">
        <v>0</v>
      </c>
      <c r="M897" s="44">
        <f t="shared" si="361"/>
        <v>0</v>
      </c>
      <c r="N897" s="2">
        <v>0</v>
      </c>
      <c r="O897" s="2">
        <v>1</v>
      </c>
      <c r="P897" s="11">
        <v>0</v>
      </c>
      <c r="Q897" s="2">
        <v>0</v>
      </c>
      <c r="R897" s="2">
        <v>0</v>
      </c>
      <c r="S897" s="2">
        <v>0</v>
      </c>
      <c r="T897" s="2">
        <v>0</v>
      </c>
      <c r="U897" s="11">
        <v>0</v>
      </c>
      <c r="V897" s="44">
        <f t="shared" si="362"/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9">
        <f t="shared" si="363"/>
        <v>0</v>
      </c>
      <c r="AD897" s="10"/>
      <c r="AE897" s="11"/>
      <c r="AF897" s="11"/>
    </row>
    <row r="898" spans="2:32" x14ac:dyDescent="0.45">
      <c r="B898" s="6" t="s">
        <v>223</v>
      </c>
      <c r="C898" s="6" t="s">
        <v>224</v>
      </c>
      <c r="D898" s="57" t="s">
        <v>2</v>
      </c>
      <c r="E898" s="1" t="s">
        <v>6</v>
      </c>
      <c r="F898" s="7">
        <v>1</v>
      </c>
      <c r="G898" s="7">
        <f t="shared" si="358"/>
        <v>1</v>
      </c>
      <c r="H898" s="7">
        <v>1</v>
      </c>
      <c r="I898" s="16">
        <f t="shared" si="359"/>
        <v>1</v>
      </c>
      <c r="J898" s="1">
        <v>1</v>
      </c>
      <c r="K898" s="87">
        <f t="shared" si="360"/>
        <v>1</v>
      </c>
      <c r="L898" s="2">
        <v>0</v>
      </c>
      <c r="M898" s="44">
        <f t="shared" si="361"/>
        <v>0</v>
      </c>
      <c r="N898" s="2">
        <v>0</v>
      </c>
      <c r="O898" s="2">
        <v>1</v>
      </c>
      <c r="P898" s="11">
        <v>0</v>
      </c>
      <c r="Q898" s="2">
        <v>0</v>
      </c>
      <c r="R898" s="2">
        <v>0</v>
      </c>
      <c r="S898" s="2">
        <v>0</v>
      </c>
      <c r="T898" s="2">
        <v>0</v>
      </c>
      <c r="U898" s="11">
        <v>0</v>
      </c>
      <c r="V898" s="44">
        <f t="shared" si="362"/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9">
        <f t="shared" si="363"/>
        <v>0</v>
      </c>
      <c r="AD898" s="10"/>
      <c r="AE898" s="11"/>
      <c r="AF898" s="11"/>
    </row>
    <row r="899" spans="2:32" x14ac:dyDescent="0.45">
      <c r="B899" s="6" t="s">
        <v>225</v>
      </c>
      <c r="C899" s="6" t="s">
        <v>226</v>
      </c>
      <c r="D899" s="57" t="s">
        <v>2</v>
      </c>
      <c r="E899" s="1" t="s">
        <v>4</v>
      </c>
      <c r="F899" s="7">
        <v>1</v>
      </c>
      <c r="G899" s="7">
        <f t="shared" si="358"/>
        <v>1</v>
      </c>
      <c r="H899" s="7">
        <v>1</v>
      </c>
      <c r="I899" s="16">
        <f t="shared" si="359"/>
        <v>1</v>
      </c>
      <c r="J899" s="1">
        <v>1</v>
      </c>
      <c r="K899" s="87">
        <f t="shared" si="360"/>
        <v>1</v>
      </c>
      <c r="L899" s="2">
        <v>0</v>
      </c>
      <c r="M899" s="44">
        <f t="shared" si="361"/>
        <v>0</v>
      </c>
      <c r="N899" s="2">
        <v>0</v>
      </c>
      <c r="O899" s="2">
        <v>1</v>
      </c>
      <c r="P899" s="11">
        <v>0</v>
      </c>
      <c r="Q899" s="2">
        <v>0</v>
      </c>
      <c r="R899" s="2">
        <v>0</v>
      </c>
      <c r="S899" s="2">
        <v>0</v>
      </c>
      <c r="T899" s="2">
        <v>0</v>
      </c>
      <c r="U899" s="11">
        <v>0</v>
      </c>
      <c r="V899" s="44">
        <f t="shared" si="362"/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9">
        <f t="shared" si="363"/>
        <v>0</v>
      </c>
      <c r="AD899" s="10"/>
      <c r="AE899" s="11"/>
      <c r="AF899" s="11"/>
    </row>
    <row r="900" spans="2:32" x14ac:dyDescent="0.45">
      <c r="B900" s="6" t="s">
        <v>227</v>
      </c>
      <c r="C900" s="6" t="s">
        <v>228</v>
      </c>
      <c r="D900" s="57" t="s">
        <v>2</v>
      </c>
      <c r="E900" s="1" t="s">
        <v>3</v>
      </c>
      <c r="F900" s="7">
        <v>1</v>
      </c>
      <c r="G900" s="7">
        <f t="shared" si="358"/>
        <v>1</v>
      </c>
      <c r="H900" s="7">
        <v>1</v>
      </c>
      <c r="I900" s="16">
        <f t="shared" si="359"/>
        <v>1</v>
      </c>
      <c r="J900" s="1">
        <v>1</v>
      </c>
      <c r="K900" s="87">
        <f t="shared" si="360"/>
        <v>1</v>
      </c>
      <c r="L900" s="2">
        <v>0</v>
      </c>
      <c r="M900" s="44">
        <f t="shared" si="361"/>
        <v>0</v>
      </c>
      <c r="N900" s="2">
        <v>0</v>
      </c>
      <c r="O900" s="2">
        <v>1</v>
      </c>
      <c r="P900" s="11">
        <v>0</v>
      </c>
      <c r="Q900" s="2">
        <v>0</v>
      </c>
      <c r="R900" s="2">
        <v>0</v>
      </c>
      <c r="S900" s="2">
        <v>0</v>
      </c>
      <c r="T900" s="2">
        <v>0</v>
      </c>
      <c r="U900" s="11">
        <v>0</v>
      </c>
      <c r="V900" s="44">
        <f t="shared" si="362"/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9">
        <f t="shared" si="363"/>
        <v>0</v>
      </c>
      <c r="AD900" s="10"/>
      <c r="AE900" s="11"/>
      <c r="AF900" s="11"/>
    </row>
    <row r="901" spans="2:32" x14ac:dyDescent="0.45">
      <c r="B901" s="6" t="s">
        <v>227</v>
      </c>
      <c r="C901" s="6" t="s">
        <v>228</v>
      </c>
      <c r="D901" s="57" t="s">
        <v>2</v>
      </c>
      <c r="E901" s="1" t="s">
        <v>4</v>
      </c>
      <c r="F901" s="7">
        <v>3</v>
      </c>
      <c r="G901" s="7">
        <f t="shared" si="358"/>
        <v>3</v>
      </c>
      <c r="H901" s="7">
        <v>3</v>
      </c>
      <c r="I901" s="16">
        <f t="shared" si="359"/>
        <v>1</v>
      </c>
      <c r="J901" s="1">
        <v>3</v>
      </c>
      <c r="K901" s="87">
        <f t="shared" si="360"/>
        <v>1</v>
      </c>
      <c r="L901" s="2">
        <v>0</v>
      </c>
      <c r="M901" s="44">
        <f t="shared" si="361"/>
        <v>0</v>
      </c>
      <c r="N901" s="2">
        <v>0</v>
      </c>
      <c r="O901" s="2">
        <v>3</v>
      </c>
      <c r="P901" s="11">
        <v>0</v>
      </c>
      <c r="Q901" s="2">
        <v>0</v>
      </c>
      <c r="R901" s="2">
        <v>0</v>
      </c>
      <c r="S901" s="2">
        <v>0</v>
      </c>
      <c r="T901" s="2">
        <v>0</v>
      </c>
      <c r="U901" s="11">
        <v>0</v>
      </c>
      <c r="V901" s="44">
        <f t="shared" si="362"/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9">
        <f t="shared" si="363"/>
        <v>0</v>
      </c>
      <c r="AD901" s="10"/>
      <c r="AE901" s="11"/>
      <c r="AF901" s="11"/>
    </row>
    <row r="902" spans="2:32" x14ac:dyDescent="0.45">
      <c r="B902" s="6" t="s">
        <v>227</v>
      </c>
      <c r="C902" s="6" t="s">
        <v>228</v>
      </c>
      <c r="D902" s="57" t="s">
        <v>2</v>
      </c>
      <c r="E902" s="1" t="s">
        <v>5</v>
      </c>
      <c r="F902" s="7">
        <v>1</v>
      </c>
      <c r="G902" s="7">
        <f t="shared" ref="G902:G965" si="364">F902-P902-U902</f>
        <v>1</v>
      </c>
      <c r="H902" s="7">
        <v>1</v>
      </c>
      <c r="I902" s="16">
        <f t="shared" si="359"/>
        <v>1</v>
      </c>
      <c r="J902" s="1">
        <v>1</v>
      </c>
      <c r="K902" s="87">
        <f t="shared" si="360"/>
        <v>1</v>
      </c>
      <c r="L902" s="2">
        <v>0</v>
      </c>
      <c r="M902" s="44">
        <f t="shared" si="361"/>
        <v>0</v>
      </c>
      <c r="N902" s="2">
        <v>0</v>
      </c>
      <c r="O902" s="2">
        <v>1</v>
      </c>
      <c r="P902" s="11">
        <v>0</v>
      </c>
      <c r="Q902" s="2">
        <v>0</v>
      </c>
      <c r="R902" s="2">
        <v>0</v>
      </c>
      <c r="S902" s="2">
        <v>0</v>
      </c>
      <c r="T902" s="2">
        <v>0</v>
      </c>
      <c r="U902" s="11">
        <v>0</v>
      </c>
      <c r="V902" s="44">
        <f t="shared" si="362"/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9">
        <f t="shared" si="363"/>
        <v>0</v>
      </c>
      <c r="AD902" s="10"/>
      <c r="AE902" s="11"/>
      <c r="AF902" s="11"/>
    </row>
    <row r="903" spans="2:32" x14ac:dyDescent="0.45">
      <c r="B903" s="6" t="s">
        <v>227</v>
      </c>
      <c r="C903" s="6" t="s">
        <v>228</v>
      </c>
      <c r="D903" s="57" t="s">
        <v>2</v>
      </c>
      <c r="E903" s="1" t="s">
        <v>8</v>
      </c>
      <c r="F903" s="7">
        <v>3</v>
      </c>
      <c r="G903" s="7">
        <f t="shared" si="364"/>
        <v>3</v>
      </c>
      <c r="H903" s="7">
        <v>3</v>
      </c>
      <c r="I903" s="16">
        <f t="shared" si="359"/>
        <v>1</v>
      </c>
      <c r="J903" s="1">
        <v>3</v>
      </c>
      <c r="K903" s="87">
        <f t="shared" si="360"/>
        <v>1</v>
      </c>
      <c r="L903" s="2">
        <v>0</v>
      </c>
      <c r="M903" s="44">
        <f t="shared" si="361"/>
        <v>0</v>
      </c>
      <c r="N903" s="2">
        <v>0</v>
      </c>
      <c r="O903" s="2">
        <v>3</v>
      </c>
      <c r="P903" s="11">
        <v>0</v>
      </c>
      <c r="Q903" s="2">
        <v>0</v>
      </c>
      <c r="R903" s="2">
        <v>0</v>
      </c>
      <c r="S903" s="2">
        <v>0</v>
      </c>
      <c r="T903" s="2">
        <v>0</v>
      </c>
      <c r="U903" s="11">
        <v>0</v>
      </c>
      <c r="V903" s="44">
        <f t="shared" si="362"/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9">
        <f t="shared" si="363"/>
        <v>0</v>
      </c>
      <c r="AD903" s="10"/>
      <c r="AE903" s="11"/>
      <c r="AF903" s="11"/>
    </row>
    <row r="904" spans="2:32" x14ac:dyDescent="0.45">
      <c r="B904" s="6" t="s">
        <v>229</v>
      </c>
      <c r="C904" s="6" t="s">
        <v>230</v>
      </c>
      <c r="D904" s="57" t="s">
        <v>2</v>
      </c>
      <c r="E904" s="1" t="s">
        <v>4</v>
      </c>
      <c r="F904" s="7">
        <v>1</v>
      </c>
      <c r="G904" s="7">
        <f t="shared" si="364"/>
        <v>1</v>
      </c>
      <c r="H904" s="7">
        <v>1</v>
      </c>
      <c r="I904" s="16">
        <f t="shared" si="359"/>
        <v>1</v>
      </c>
      <c r="J904" s="1">
        <v>1</v>
      </c>
      <c r="K904" s="87">
        <f t="shared" si="360"/>
        <v>1</v>
      </c>
      <c r="L904" s="2">
        <v>0</v>
      </c>
      <c r="M904" s="44">
        <f t="shared" si="361"/>
        <v>0</v>
      </c>
      <c r="N904" s="2">
        <v>0</v>
      </c>
      <c r="O904" s="2">
        <v>1</v>
      </c>
      <c r="P904" s="11">
        <v>0</v>
      </c>
      <c r="Q904" s="2">
        <v>0</v>
      </c>
      <c r="R904" s="2">
        <v>0</v>
      </c>
      <c r="S904" s="2">
        <v>0</v>
      </c>
      <c r="T904" s="2">
        <v>0</v>
      </c>
      <c r="U904" s="11">
        <v>0</v>
      </c>
      <c r="V904" s="44">
        <f t="shared" si="362"/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9">
        <f t="shared" si="363"/>
        <v>0</v>
      </c>
      <c r="AD904" s="10"/>
      <c r="AE904" s="11"/>
      <c r="AF904" s="11"/>
    </row>
    <row r="905" spans="2:32" x14ac:dyDescent="0.45">
      <c r="B905" s="6" t="s">
        <v>229</v>
      </c>
      <c r="C905" s="6" t="s">
        <v>230</v>
      </c>
      <c r="D905" s="57" t="s">
        <v>2</v>
      </c>
      <c r="E905" s="1" t="s">
        <v>5</v>
      </c>
      <c r="F905" s="7">
        <v>1</v>
      </c>
      <c r="G905" s="7">
        <f t="shared" si="364"/>
        <v>1</v>
      </c>
      <c r="H905" s="7">
        <v>1</v>
      </c>
      <c r="I905" s="16">
        <f t="shared" ref="I905:I968" si="365">H905/G905</f>
        <v>1</v>
      </c>
      <c r="J905" s="1">
        <v>1</v>
      </c>
      <c r="K905" s="87">
        <f t="shared" ref="K905:K968" si="366">J905/G905</f>
        <v>1</v>
      </c>
      <c r="L905" s="2">
        <v>0</v>
      </c>
      <c r="M905" s="44">
        <f t="shared" ref="M905:M968" si="367">L905/G905</f>
        <v>0</v>
      </c>
      <c r="N905" s="2">
        <v>0</v>
      </c>
      <c r="O905" s="2">
        <v>1</v>
      </c>
      <c r="P905" s="11">
        <v>0</v>
      </c>
      <c r="Q905" s="2">
        <v>0</v>
      </c>
      <c r="R905" s="2">
        <v>0</v>
      </c>
      <c r="S905" s="2">
        <v>0</v>
      </c>
      <c r="T905" s="2">
        <v>0</v>
      </c>
      <c r="U905" s="11">
        <v>0</v>
      </c>
      <c r="V905" s="44">
        <f t="shared" ref="V905:V968" si="368">U905/G905</f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9">
        <f t="shared" ref="AC905:AC968" si="369">((Y905*5)+(Z905*4)+(AA905*3)+(AB905*2))/H905</f>
        <v>0</v>
      </c>
      <c r="AD905" s="10"/>
      <c r="AE905" s="11"/>
      <c r="AF905" s="11"/>
    </row>
    <row r="906" spans="2:32" x14ac:dyDescent="0.45">
      <c r="B906" s="6" t="s">
        <v>229</v>
      </c>
      <c r="C906" s="6" t="s">
        <v>230</v>
      </c>
      <c r="D906" s="57" t="s">
        <v>2</v>
      </c>
      <c r="E906" s="1" t="s">
        <v>7</v>
      </c>
      <c r="F906" s="7">
        <v>4</v>
      </c>
      <c r="G906" s="7">
        <f t="shared" si="364"/>
        <v>4</v>
      </c>
      <c r="H906" s="7">
        <v>4</v>
      </c>
      <c r="I906" s="16">
        <f t="shared" si="365"/>
        <v>1</v>
      </c>
      <c r="J906" s="1">
        <v>4</v>
      </c>
      <c r="K906" s="87">
        <f t="shared" si="366"/>
        <v>1</v>
      </c>
      <c r="L906" s="2">
        <v>0</v>
      </c>
      <c r="M906" s="44">
        <f t="shared" si="367"/>
        <v>0</v>
      </c>
      <c r="N906" s="2">
        <v>0</v>
      </c>
      <c r="O906" s="2">
        <v>4</v>
      </c>
      <c r="P906" s="11">
        <v>0</v>
      </c>
      <c r="Q906" s="2">
        <v>0</v>
      </c>
      <c r="R906" s="2">
        <v>0</v>
      </c>
      <c r="S906" s="2">
        <v>0</v>
      </c>
      <c r="T906" s="2">
        <v>0</v>
      </c>
      <c r="U906" s="11">
        <v>0</v>
      </c>
      <c r="V906" s="44">
        <f t="shared" si="368"/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9">
        <f t="shared" si="369"/>
        <v>0</v>
      </c>
      <c r="AD906" s="10"/>
      <c r="AE906" s="11"/>
      <c r="AF906" s="11"/>
    </row>
    <row r="907" spans="2:32" x14ac:dyDescent="0.45">
      <c r="B907" s="6" t="s">
        <v>229</v>
      </c>
      <c r="C907" s="6" t="s">
        <v>230</v>
      </c>
      <c r="D907" s="57" t="s">
        <v>2</v>
      </c>
      <c r="E907" s="1" t="s">
        <v>8</v>
      </c>
      <c r="F907" s="7">
        <v>4</v>
      </c>
      <c r="G907" s="7">
        <f t="shared" si="364"/>
        <v>4</v>
      </c>
      <c r="H907" s="7">
        <v>4</v>
      </c>
      <c r="I907" s="16">
        <f t="shared" si="365"/>
        <v>1</v>
      </c>
      <c r="J907" s="1">
        <v>4</v>
      </c>
      <c r="K907" s="87">
        <f t="shared" si="366"/>
        <v>1</v>
      </c>
      <c r="L907" s="2">
        <v>0</v>
      </c>
      <c r="M907" s="44">
        <f t="shared" si="367"/>
        <v>0</v>
      </c>
      <c r="N907" s="2">
        <v>0</v>
      </c>
      <c r="O907" s="2">
        <v>4</v>
      </c>
      <c r="P907" s="11">
        <v>0</v>
      </c>
      <c r="Q907" s="2">
        <v>0</v>
      </c>
      <c r="R907" s="2">
        <v>0</v>
      </c>
      <c r="S907" s="2">
        <v>0</v>
      </c>
      <c r="T907" s="2">
        <v>0</v>
      </c>
      <c r="U907" s="11">
        <v>0</v>
      </c>
      <c r="V907" s="44">
        <f t="shared" si="368"/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9">
        <f t="shared" si="369"/>
        <v>0</v>
      </c>
      <c r="AD907" s="10"/>
      <c r="AE907" s="11"/>
      <c r="AF907" s="11"/>
    </row>
    <row r="908" spans="2:32" x14ac:dyDescent="0.45">
      <c r="B908" s="6" t="s">
        <v>231</v>
      </c>
      <c r="C908" s="6" t="s">
        <v>232</v>
      </c>
      <c r="D908" s="57" t="s">
        <v>2</v>
      </c>
      <c r="E908" s="1" t="s">
        <v>4</v>
      </c>
      <c r="F908" s="7">
        <v>1</v>
      </c>
      <c r="G908" s="7">
        <f t="shared" si="364"/>
        <v>1</v>
      </c>
      <c r="H908" s="7">
        <v>1</v>
      </c>
      <c r="I908" s="16">
        <f t="shared" si="365"/>
        <v>1</v>
      </c>
      <c r="J908" s="1">
        <v>1</v>
      </c>
      <c r="K908" s="87">
        <f t="shared" si="366"/>
        <v>1</v>
      </c>
      <c r="L908" s="2">
        <v>0</v>
      </c>
      <c r="M908" s="44">
        <f t="shared" si="367"/>
        <v>0</v>
      </c>
      <c r="N908" s="2">
        <v>0</v>
      </c>
      <c r="O908" s="2">
        <v>1</v>
      </c>
      <c r="P908" s="11">
        <v>0</v>
      </c>
      <c r="Q908" s="2">
        <v>0</v>
      </c>
      <c r="R908" s="2">
        <v>0</v>
      </c>
      <c r="S908" s="2">
        <v>0</v>
      </c>
      <c r="T908" s="2">
        <v>0</v>
      </c>
      <c r="U908" s="11">
        <v>0</v>
      </c>
      <c r="V908" s="44">
        <f t="shared" si="368"/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9">
        <f t="shared" si="369"/>
        <v>0</v>
      </c>
      <c r="AD908" s="10"/>
      <c r="AE908" s="11"/>
      <c r="AF908" s="11"/>
    </row>
    <row r="909" spans="2:32" x14ac:dyDescent="0.45">
      <c r="B909" s="6" t="s">
        <v>231</v>
      </c>
      <c r="C909" s="6" t="s">
        <v>232</v>
      </c>
      <c r="D909" s="57" t="s">
        <v>2</v>
      </c>
      <c r="E909" s="1" t="s">
        <v>6</v>
      </c>
      <c r="F909" s="7">
        <v>1</v>
      </c>
      <c r="G909" s="7">
        <f t="shared" si="364"/>
        <v>1</v>
      </c>
      <c r="H909" s="7">
        <v>1</v>
      </c>
      <c r="I909" s="16">
        <f t="shared" si="365"/>
        <v>1</v>
      </c>
      <c r="J909" s="1">
        <v>1</v>
      </c>
      <c r="K909" s="87">
        <f t="shared" si="366"/>
        <v>1</v>
      </c>
      <c r="L909" s="2">
        <v>0</v>
      </c>
      <c r="M909" s="44">
        <f t="shared" si="367"/>
        <v>0</v>
      </c>
      <c r="N909" s="2">
        <v>0</v>
      </c>
      <c r="O909" s="2">
        <v>1</v>
      </c>
      <c r="P909" s="11">
        <v>0</v>
      </c>
      <c r="Q909" s="2">
        <v>0</v>
      </c>
      <c r="R909" s="2">
        <v>0</v>
      </c>
      <c r="S909" s="2">
        <v>0</v>
      </c>
      <c r="T909" s="2">
        <v>0</v>
      </c>
      <c r="U909" s="11">
        <v>0</v>
      </c>
      <c r="V909" s="44">
        <f t="shared" si="368"/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9">
        <f t="shared" si="369"/>
        <v>0</v>
      </c>
      <c r="AD909" s="10"/>
      <c r="AE909" s="11"/>
      <c r="AF909" s="11"/>
    </row>
    <row r="910" spans="2:32" x14ac:dyDescent="0.45">
      <c r="B910" s="6" t="s">
        <v>233</v>
      </c>
      <c r="C910" s="6" t="s">
        <v>234</v>
      </c>
      <c r="D910" s="57" t="s">
        <v>2</v>
      </c>
      <c r="E910" s="1" t="s">
        <v>7</v>
      </c>
      <c r="F910" s="7">
        <v>1</v>
      </c>
      <c r="G910" s="7">
        <f t="shared" si="364"/>
        <v>1</v>
      </c>
      <c r="H910" s="7">
        <v>1</v>
      </c>
      <c r="I910" s="16">
        <f t="shared" si="365"/>
        <v>1</v>
      </c>
      <c r="J910" s="1">
        <v>1</v>
      </c>
      <c r="K910" s="87">
        <f t="shared" si="366"/>
        <v>1</v>
      </c>
      <c r="L910" s="2">
        <v>0</v>
      </c>
      <c r="M910" s="44">
        <f t="shared" si="367"/>
        <v>0</v>
      </c>
      <c r="N910" s="2">
        <v>0</v>
      </c>
      <c r="O910" s="2">
        <v>1</v>
      </c>
      <c r="P910" s="11">
        <v>0</v>
      </c>
      <c r="Q910" s="2">
        <v>0</v>
      </c>
      <c r="R910" s="2">
        <v>0</v>
      </c>
      <c r="S910" s="2">
        <v>0</v>
      </c>
      <c r="T910" s="2">
        <v>0</v>
      </c>
      <c r="U910" s="11">
        <v>0</v>
      </c>
      <c r="V910" s="44">
        <f t="shared" si="368"/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9">
        <f t="shared" si="369"/>
        <v>0</v>
      </c>
      <c r="AD910" s="10"/>
      <c r="AE910" s="11"/>
      <c r="AF910" s="11"/>
    </row>
    <row r="911" spans="2:32" x14ac:dyDescent="0.45">
      <c r="B911" s="6" t="s">
        <v>233</v>
      </c>
      <c r="C911" s="6" t="s">
        <v>234</v>
      </c>
      <c r="D911" s="57" t="s">
        <v>2</v>
      </c>
      <c r="E911" s="1" t="s">
        <v>8</v>
      </c>
      <c r="F911" s="7">
        <v>1</v>
      </c>
      <c r="G911" s="7">
        <f t="shared" si="364"/>
        <v>1</v>
      </c>
      <c r="H911" s="7">
        <v>1</v>
      </c>
      <c r="I911" s="16">
        <f t="shared" si="365"/>
        <v>1</v>
      </c>
      <c r="J911" s="1">
        <v>1</v>
      </c>
      <c r="K911" s="87">
        <f t="shared" si="366"/>
        <v>1</v>
      </c>
      <c r="L911" s="2">
        <v>0</v>
      </c>
      <c r="M911" s="44">
        <f t="shared" si="367"/>
        <v>0</v>
      </c>
      <c r="N911" s="2">
        <v>0</v>
      </c>
      <c r="O911" s="2">
        <v>1</v>
      </c>
      <c r="P911" s="11">
        <v>0</v>
      </c>
      <c r="Q911" s="2">
        <v>0</v>
      </c>
      <c r="R911" s="2">
        <v>0</v>
      </c>
      <c r="S911" s="2">
        <v>0</v>
      </c>
      <c r="T911" s="2">
        <v>0</v>
      </c>
      <c r="U911" s="11">
        <v>0</v>
      </c>
      <c r="V911" s="44">
        <f t="shared" si="368"/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9">
        <f t="shared" si="369"/>
        <v>0</v>
      </c>
      <c r="AD911" s="10"/>
      <c r="AE911" s="11"/>
      <c r="AF911" s="11"/>
    </row>
    <row r="912" spans="2:32" x14ac:dyDescent="0.45">
      <c r="B912" s="6" t="s">
        <v>235</v>
      </c>
      <c r="C912" s="6" t="s">
        <v>236</v>
      </c>
      <c r="D912" s="57" t="s">
        <v>2</v>
      </c>
      <c r="E912" s="1" t="s">
        <v>7</v>
      </c>
      <c r="F912" s="7">
        <v>1</v>
      </c>
      <c r="G912" s="7">
        <f t="shared" si="364"/>
        <v>1</v>
      </c>
      <c r="H912" s="7">
        <v>1</v>
      </c>
      <c r="I912" s="16">
        <f t="shared" si="365"/>
        <v>1</v>
      </c>
      <c r="J912" s="1">
        <v>1</v>
      </c>
      <c r="K912" s="87">
        <f t="shared" si="366"/>
        <v>1</v>
      </c>
      <c r="L912" s="2">
        <v>0</v>
      </c>
      <c r="M912" s="44">
        <f t="shared" si="367"/>
        <v>0</v>
      </c>
      <c r="N912" s="2">
        <v>0</v>
      </c>
      <c r="O912" s="2">
        <v>1</v>
      </c>
      <c r="P912" s="11">
        <v>0</v>
      </c>
      <c r="Q912" s="2">
        <v>0</v>
      </c>
      <c r="R912" s="2">
        <v>0</v>
      </c>
      <c r="S912" s="2">
        <v>0</v>
      </c>
      <c r="T912" s="2">
        <v>0</v>
      </c>
      <c r="U912" s="11">
        <v>0</v>
      </c>
      <c r="V912" s="44">
        <f t="shared" si="368"/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9">
        <f t="shared" si="369"/>
        <v>0</v>
      </c>
      <c r="AD912" s="10"/>
      <c r="AE912" s="11"/>
      <c r="AF912" s="11"/>
    </row>
    <row r="913" spans="2:32" x14ac:dyDescent="0.45">
      <c r="B913" s="6" t="s">
        <v>235</v>
      </c>
      <c r="C913" s="6" t="s">
        <v>236</v>
      </c>
      <c r="D913" s="57" t="s">
        <v>2</v>
      </c>
      <c r="E913" s="1" t="s">
        <v>8</v>
      </c>
      <c r="F913" s="7">
        <v>3</v>
      </c>
      <c r="G913" s="7">
        <f t="shared" si="364"/>
        <v>3</v>
      </c>
      <c r="H913" s="7">
        <v>3</v>
      </c>
      <c r="I913" s="16">
        <f t="shared" si="365"/>
        <v>1</v>
      </c>
      <c r="J913" s="1">
        <v>3</v>
      </c>
      <c r="K913" s="87">
        <f t="shared" si="366"/>
        <v>1</v>
      </c>
      <c r="L913" s="2">
        <v>0</v>
      </c>
      <c r="M913" s="44">
        <f t="shared" si="367"/>
        <v>0</v>
      </c>
      <c r="N913" s="2">
        <v>0</v>
      </c>
      <c r="O913" s="2">
        <v>3</v>
      </c>
      <c r="P913" s="11">
        <v>0</v>
      </c>
      <c r="Q913" s="2">
        <v>0</v>
      </c>
      <c r="R913" s="2">
        <v>0</v>
      </c>
      <c r="S913" s="2">
        <v>0</v>
      </c>
      <c r="T913" s="2">
        <v>0</v>
      </c>
      <c r="U913" s="11">
        <v>0</v>
      </c>
      <c r="V913" s="44">
        <f t="shared" si="368"/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9">
        <f t="shared" si="369"/>
        <v>0</v>
      </c>
      <c r="AD913" s="10"/>
      <c r="AE913" s="11"/>
      <c r="AF913" s="11"/>
    </row>
    <row r="914" spans="2:32" x14ac:dyDescent="0.45">
      <c r="B914" s="6" t="s">
        <v>235</v>
      </c>
      <c r="C914" s="6" t="s">
        <v>237</v>
      </c>
      <c r="D914" s="57" t="s">
        <v>2</v>
      </c>
      <c r="E914" s="1" t="s">
        <v>7</v>
      </c>
      <c r="F914" s="7">
        <v>1</v>
      </c>
      <c r="G914" s="7">
        <f t="shared" si="364"/>
        <v>1</v>
      </c>
      <c r="H914" s="7">
        <v>1</v>
      </c>
      <c r="I914" s="16">
        <f t="shared" si="365"/>
        <v>1</v>
      </c>
      <c r="J914" s="1">
        <v>1</v>
      </c>
      <c r="K914" s="87">
        <f t="shared" si="366"/>
        <v>1</v>
      </c>
      <c r="L914" s="2">
        <v>0</v>
      </c>
      <c r="M914" s="44">
        <f t="shared" si="367"/>
        <v>0</v>
      </c>
      <c r="N914" s="2">
        <v>0</v>
      </c>
      <c r="O914" s="2">
        <v>1</v>
      </c>
      <c r="P914" s="11">
        <v>0</v>
      </c>
      <c r="Q914" s="2">
        <v>0</v>
      </c>
      <c r="R914" s="2">
        <v>0</v>
      </c>
      <c r="S914" s="2">
        <v>0</v>
      </c>
      <c r="T914" s="2">
        <v>0</v>
      </c>
      <c r="U914" s="11">
        <v>0</v>
      </c>
      <c r="V914" s="44">
        <f t="shared" si="368"/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9">
        <f t="shared" si="369"/>
        <v>0</v>
      </c>
      <c r="AD914" s="10"/>
      <c r="AE914" s="11"/>
      <c r="AF914" s="11"/>
    </row>
    <row r="915" spans="2:32" x14ac:dyDescent="0.45">
      <c r="B915" s="6" t="s">
        <v>238</v>
      </c>
      <c r="C915" s="6" t="s">
        <v>239</v>
      </c>
      <c r="D915" s="57" t="s">
        <v>2</v>
      </c>
      <c r="E915" s="1" t="s">
        <v>7</v>
      </c>
      <c r="F915" s="7">
        <v>1</v>
      </c>
      <c r="G915" s="7">
        <f t="shared" si="364"/>
        <v>1</v>
      </c>
      <c r="H915" s="7">
        <v>1</v>
      </c>
      <c r="I915" s="16">
        <f t="shared" si="365"/>
        <v>1</v>
      </c>
      <c r="J915" s="1">
        <v>1</v>
      </c>
      <c r="K915" s="87">
        <f t="shared" si="366"/>
        <v>1</v>
      </c>
      <c r="L915" s="2">
        <v>0</v>
      </c>
      <c r="M915" s="44">
        <f t="shared" si="367"/>
        <v>0</v>
      </c>
      <c r="N915" s="2">
        <v>0</v>
      </c>
      <c r="O915" s="2">
        <v>1</v>
      </c>
      <c r="P915" s="11">
        <v>0</v>
      </c>
      <c r="Q915" s="2">
        <v>0</v>
      </c>
      <c r="R915" s="2">
        <v>0</v>
      </c>
      <c r="S915" s="2">
        <v>0</v>
      </c>
      <c r="T915" s="2">
        <v>0</v>
      </c>
      <c r="U915" s="11">
        <v>0</v>
      </c>
      <c r="V915" s="44">
        <f t="shared" si="368"/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9">
        <f t="shared" si="369"/>
        <v>0</v>
      </c>
      <c r="AD915" s="10"/>
      <c r="AE915" s="11"/>
      <c r="AF915" s="11"/>
    </row>
    <row r="916" spans="2:32" x14ac:dyDescent="0.45">
      <c r="B916" s="6" t="s">
        <v>238</v>
      </c>
      <c r="C916" s="6" t="s">
        <v>239</v>
      </c>
      <c r="D916" s="57" t="s">
        <v>2</v>
      </c>
      <c r="E916" s="1" t="s">
        <v>8</v>
      </c>
      <c r="F916" s="7">
        <v>2</v>
      </c>
      <c r="G916" s="7">
        <f t="shared" si="364"/>
        <v>2</v>
      </c>
      <c r="H916" s="7">
        <v>2</v>
      </c>
      <c r="I916" s="16">
        <f t="shared" si="365"/>
        <v>1</v>
      </c>
      <c r="J916" s="1">
        <v>2</v>
      </c>
      <c r="K916" s="87">
        <f t="shared" si="366"/>
        <v>1</v>
      </c>
      <c r="L916" s="2">
        <v>0</v>
      </c>
      <c r="M916" s="44">
        <f t="shared" si="367"/>
        <v>0</v>
      </c>
      <c r="N916" s="2">
        <v>0</v>
      </c>
      <c r="O916" s="2">
        <v>2</v>
      </c>
      <c r="P916" s="11">
        <v>0</v>
      </c>
      <c r="Q916" s="2">
        <v>0</v>
      </c>
      <c r="R916" s="2">
        <v>0</v>
      </c>
      <c r="S916" s="2">
        <v>0</v>
      </c>
      <c r="T916" s="2">
        <v>0</v>
      </c>
      <c r="U916" s="11">
        <v>0</v>
      </c>
      <c r="V916" s="44">
        <f t="shared" si="368"/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9">
        <f t="shared" si="369"/>
        <v>0</v>
      </c>
      <c r="AD916" s="10"/>
      <c r="AE916" s="11"/>
      <c r="AF916" s="11"/>
    </row>
    <row r="917" spans="2:32" x14ac:dyDescent="0.45">
      <c r="B917" s="6" t="s">
        <v>240</v>
      </c>
      <c r="C917" s="6" t="s">
        <v>241</v>
      </c>
      <c r="D917" s="57" t="s">
        <v>2</v>
      </c>
      <c r="E917" s="1" t="s">
        <v>8</v>
      </c>
      <c r="F917" s="7">
        <v>1</v>
      </c>
      <c r="G917" s="7">
        <f t="shared" si="364"/>
        <v>1</v>
      </c>
      <c r="H917" s="7">
        <v>1</v>
      </c>
      <c r="I917" s="16">
        <f t="shared" si="365"/>
        <v>1</v>
      </c>
      <c r="J917" s="1">
        <v>1</v>
      </c>
      <c r="K917" s="87">
        <f t="shared" si="366"/>
        <v>1</v>
      </c>
      <c r="L917" s="2">
        <v>0</v>
      </c>
      <c r="M917" s="44">
        <f t="shared" si="367"/>
        <v>0</v>
      </c>
      <c r="N917" s="2">
        <v>0</v>
      </c>
      <c r="O917" s="2">
        <v>1</v>
      </c>
      <c r="P917" s="11">
        <v>0</v>
      </c>
      <c r="Q917" s="2">
        <v>0</v>
      </c>
      <c r="R917" s="2">
        <v>0</v>
      </c>
      <c r="S917" s="2">
        <v>0</v>
      </c>
      <c r="T917" s="2">
        <v>0</v>
      </c>
      <c r="U917" s="11">
        <v>0</v>
      </c>
      <c r="V917" s="44">
        <f t="shared" si="368"/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9">
        <f t="shared" si="369"/>
        <v>0</v>
      </c>
      <c r="AD917" s="10"/>
      <c r="AE917" s="11"/>
      <c r="AF917" s="11"/>
    </row>
    <row r="918" spans="2:32" x14ac:dyDescent="0.45">
      <c r="B918" s="6" t="s">
        <v>242</v>
      </c>
      <c r="C918" s="6" t="s">
        <v>243</v>
      </c>
      <c r="D918" s="57" t="s">
        <v>2</v>
      </c>
      <c r="E918" s="1" t="s">
        <v>8</v>
      </c>
      <c r="F918" s="7">
        <v>1</v>
      </c>
      <c r="G918" s="7">
        <f t="shared" si="364"/>
        <v>1</v>
      </c>
      <c r="H918" s="7">
        <v>1</v>
      </c>
      <c r="I918" s="16">
        <f t="shared" si="365"/>
        <v>1</v>
      </c>
      <c r="J918" s="1">
        <v>1</v>
      </c>
      <c r="K918" s="87">
        <f t="shared" si="366"/>
        <v>1</v>
      </c>
      <c r="L918" s="2">
        <v>0</v>
      </c>
      <c r="M918" s="44">
        <f t="shared" si="367"/>
        <v>0</v>
      </c>
      <c r="N918" s="2">
        <v>0</v>
      </c>
      <c r="O918" s="2">
        <v>1</v>
      </c>
      <c r="P918" s="11">
        <v>0</v>
      </c>
      <c r="Q918" s="2">
        <v>0</v>
      </c>
      <c r="R918" s="2">
        <v>0</v>
      </c>
      <c r="S918" s="2">
        <v>0</v>
      </c>
      <c r="T918" s="2">
        <v>0</v>
      </c>
      <c r="U918" s="11">
        <v>0</v>
      </c>
      <c r="V918" s="44">
        <f t="shared" si="368"/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9">
        <f t="shared" si="369"/>
        <v>0</v>
      </c>
      <c r="AD918" s="10"/>
      <c r="AE918" s="11"/>
      <c r="AF918" s="11"/>
    </row>
    <row r="919" spans="2:32" x14ac:dyDescent="0.45">
      <c r="B919" s="6" t="s">
        <v>244</v>
      </c>
      <c r="C919" s="6" t="s">
        <v>245</v>
      </c>
      <c r="D919" s="57" t="s">
        <v>2</v>
      </c>
      <c r="E919" s="1" t="s">
        <v>8</v>
      </c>
      <c r="F919" s="7">
        <v>1</v>
      </c>
      <c r="G919" s="7">
        <f t="shared" si="364"/>
        <v>1</v>
      </c>
      <c r="H919" s="7">
        <v>1</v>
      </c>
      <c r="I919" s="16">
        <f t="shared" si="365"/>
        <v>1</v>
      </c>
      <c r="J919" s="1">
        <v>1</v>
      </c>
      <c r="K919" s="87">
        <f t="shared" si="366"/>
        <v>1</v>
      </c>
      <c r="L919" s="2">
        <v>0</v>
      </c>
      <c r="M919" s="44">
        <f t="shared" si="367"/>
        <v>0</v>
      </c>
      <c r="N919" s="2">
        <v>0</v>
      </c>
      <c r="O919" s="2">
        <v>1</v>
      </c>
      <c r="P919" s="11">
        <v>0</v>
      </c>
      <c r="Q919" s="2">
        <v>0</v>
      </c>
      <c r="R919" s="2">
        <v>0</v>
      </c>
      <c r="S919" s="2">
        <v>0</v>
      </c>
      <c r="T919" s="2">
        <v>0</v>
      </c>
      <c r="U919" s="11">
        <v>0</v>
      </c>
      <c r="V919" s="44">
        <f t="shared" si="368"/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9">
        <f t="shared" si="369"/>
        <v>0</v>
      </c>
      <c r="AD919" s="10"/>
      <c r="AE919" s="11"/>
      <c r="AF919" s="11"/>
    </row>
    <row r="920" spans="2:32" x14ac:dyDescent="0.45">
      <c r="B920" s="6" t="s">
        <v>246</v>
      </c>
      <c r="C920" s="6" t="s">
        <v>247</v>
      </c>
      <c r="D920" s="57" t="s">
        <v>2</v>
      </c>
      <c r="E920" s="1" t="s">
        <v>6</v>
      </c>
      <c r="F920" s="7">
        <v>1</v>
      </c>
      <c r="G920" s="7">
        <f t="shared" si="364"/>
        <v>1</v>
      </c>
      <c r="H920" s="7">
        <v>1</v>
      </c>
      <c r="I920" s="16">
        <f t="shared" si="365"/>
        <v>1</v>
      </c>
      <c r="J920" s="1">
        <v>1</v>
      </c>
      <c r="K920" s="87">
        <f t="shared" si="366"/>
        <v>1</v>
      </c>
      <c r="L920" s="2">
        <v>0</v>
      </c>
      <c r="M920" s="44">
        <f t="shared" si="367"/>
        <v>0</v>
      </c>
      <c r="N920" s="2">
        <v>0</v>
      </c>
      <c r="O920" s="2">
        <v>1</v>
      </c>
      <c r="P920" s="11">
        <v>0</v>
      </c>
      <c r="Q920" s="2">
        <v>0</v>
      </c>
      <c r="R920" s="2">
        <v>0</v>
      </c>
      <c r="S920" s="2">
        <v>0</v>
      </c>
      <c r="T920" s="2">
        <v>0</v>
      </c>
      <c r="U920" s="11">
        <v>0</v>
      </c>
      <c r="V920" s="44">
        <f t="shared" si="368"/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9">
        <f t="shared" si="369"/>
        <v>0</v>
      </c>
      <c r="AD920" s="10"/>
      <c r="AE920" s="11"/>
      <c r="AF920" s="11"/>
    </row>
    <row r="921" spans="2:32" x14ac:dyDescent="0.45">
      <c r="B921" s="6" t="s">
        <v>248</v>
      </c>
      <c r="C921" s="6" t="s">
        <v>249</v>
      </c>
      <c r="D921" s="57" t="s">
        <v>2</v>
      </c>
      <c r="E921" s="1" t="s">
        <v>7</v>
      </c>
      <c r="F921" s="7">
        <v>5</v>
      </c>
      <c r="G921" s="7">
        <f t="shared" si="364"/>
        <v>5</v>
      </c>
      <c r="H921" s="7">
        <v>5</v>
      </c>
      <c r="I921" s="16">
        <f t="shared" si="365"/>
        <v>1</v>
      </c>
      <c r="J921" s="1">
        <v>5</v>
      </c>
      <c r="K921" s="87">
        <f t="shared" si="366"/>
        <v>1</v>
      </c>
      <c r="L921" s="2">
        <v>0</v>
      </c>
      <c r="M921" s="44">
        <f t="shared" si="367"/>
        <v>0</v>
      </c>
      <c r="N921" s="2">
        <v>0</v>
      </c>
      <c r="O921" s="2">
        <v>5</v>
      </c>
      <c r="P921" s="11">
        <v>0</v>
      </c>
      <c r="Q921" s="2">
        <v>0</v>
      </c>
      <c r="R921" s="2">
        <v>0</v>
      </c>
      <c r="S921" s="2">
        <v>0</v>
      </c>
      <c r="T921" s="2">
        <v>0</v>
      </c>
      <c r="U921" s="11">
        <v>0</v>
      </c>
      <c r="V921" s="44">
        <f t="shared" si="368"/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9">
        <f t="shared" si="369"/>
        <v>0</v>
      </c>
      <c r="AD921" s="10"/>
      <c r="AE921" s="11"/>
      <c r="AF921" s="11"/>
    </row>
    <row r="922" spans="2:32" x14ac:dyDescent="0.45">
      <c r="B922" s="6" t="s">
        <v>248</v>
      </c>
      <c r="C922" s="6" t="s">
        <v>250</v>
      </c>
      <c r="D922" s="57" t="s">
        <v>2</v>
      </c>
      <c r="E922" s="1" t="s">
        <v>8</v>
      </c>
      <c r="F922" s="7">
        <v>2</v>
      </c>
      <c r="G922" s="7">
        <f t="shared" si="364"/>
        <v>2</v>
      </c>
      <c r="H922" s="7">
        <v>2</v>
      </c>
      <c r="I922" s="16">
        <f t="shared" si="365"/>
        <v>1</v>
      </c>
      <c r="J922" s="1">
        <v>2</v>
      </c>
      <c r="K922" s="87">
        <f t="shared" si="366"/>
        <v>1</v>
      </c>
      <c r="L922" s="2">
        <v>0</v>
      </c>
      <c r="M922" s="44">
        <f t="shared" si="367"/>
        <v>0</v>
      </c>
      <c r="N922" s="2">
        <v>0</v>
      </c>
      <c r="O922" s="2">
        <v>2</v>
      </c>
      <c r="P922" s="11">
        <v>0</v>
      </c>
      <c r="Q922" s="2">
        <v>0</v>
      </c>
      <c r="R922" s="2">
        <v>0</v>
      </c>
      <c r="S922" s="2">
        <v>0</v>
      </c>
      <c r="T922" s="2">
        <v>0</v>
      </c>
      <c r="U922" s="11">
        <v>0</v>
      </c>
      <c r="V922" s="44">
        <f t="shared" si="368"/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9">
        <f t="shared" si="369"/>
        <v>0</v>
      </c>
      <c r="AD922" s="10"/>
      <c r="AE922" s="11"/>
      <c r="AF922" s="11"/>
    </row>
    <row r="923" spans="2:32" x14ac:dyDescent="0.45">
      <c r="B923" s="6" t="s">
        <v>248</v>
      </c>
      <c r="C923" s="6" t="s">
        <v>251</v>
      </c>
      <c r="D923" s="57" t="s">
        <v>2</v>
      </c>
      <c r="E923" s="1" t="s">
        <v>7</v>
      </c>
      <c r="F923" s="7">
        <v>2</v>
      </c>
      <c r="G923" s="7">
        <f t="shared" si="364"/>
        <v>2</v>
      </c>
      <c r="H923" s="7">
        <v>2</v>
      </c>
      <c r="I923" s="16">
        <f t="shared" si="365"/>
        <v>1</v>
      </c>
      <c r="J923" s="1">
        <v>2</v>
      </c>
      <c r="K923" s="87">
        <f t="shared" si="366"/>
        <v>1</v>
      </c>
      <c r="L923" s="2">
        <v>0</v>
      </c>
      <c r="M923" s="44">
        <f t="shared" si="367"/>
        <v>0</v>
      </c>
      <c r="N923" s="2">
        <v>2</v>
      </c>
      <c r="O923" s="2">
        <v>0</v>
      </c>
      <c r="P923" s="11">
        <v>0</v>
      </c>
      <c r="Q923" s="2">
        <v>0</v>
      </c>
      <c r="R923" s="2">
        <v>0</v>
      </c>
      <c r="S923" s="2">
        <v>0</v>
      </c>
      <c r="T923" s="2">
        <v>0</v>
      </c>
      <c r="U923" s="11">
        <v>0</v>
      </c>
      <c r="V923" s="44">
        <f t="shared" si="368"/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9">
        <f t="shared" si="369"/>
        <v>0</v>
      </c>
      <c r="AD923" s="10"/>
      <c r="AE923" s="11"/>
      <c r="AF923" s="11"/>
    </row>
    <row r="924" spans="2:32" x14ac:dyDescent="0.45">
      <c r="B924" s="6" t="s">
        <v>248</v>
      </c>
      <c r="C924" s="6" t="s">
        <v>251</v>
      </c>
      <c r="D924" s="57" t="s">
        <v>2</v>
      </c>
      <c r="E924" s="1" t="s">
        <v>8</v>
      </c>
      <c r="F924" s="7">
        <v>2</v>
      </c>
      <c r="G924" s="7">
        <f t="shared" si="364"/>
        <v>2</v>
      </c>
      <c r="H924" s="7">
        <v>2</v>
      </c>
      <c r="I924" s="16">
        <f t="shared" si="365"/>
        <v>1</v>
      </c>
      <c r="J924" s="1">
        <v>2</v>
      </c>
      <c r="K924" s="87">
        <f t="shared" si="366"/>
        <v>1</v>
      </c>
      <c r="L924" s="2">
        <v>0</v>
      </c>
      <c r="M924" s="44">
        <f t="shared" si="367"/>
        <v>0</v>
      </c>
      <c r="N924" s="2">
        <v>2</v>
      </c>
      <c r="O924" s="2">
        <v>0</v>
      </c>
      <c r="P924" s="11">
        <v>0</v>
      </c>
      <c r="Q924" s="2">
        <v>0</v>
      </c>
      <c r="R924" s="2">
        <v>0</v>
      </c>
      <c r="S924" s="2">
        <v>0</v>
      </c>
      <c r="T924" s="2">
        <v>0</v>
      </c>
      <c r="U924" s="11">
        <v>0</v>
      </c>
      <c r="V924" s="44">
        <f t="shared" si="368"/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9">
        <f t="shared" si="369"/>
        <v>0</v>
      </c>
      <c r="AD924" s="10"/>
      <c r="AE924" s="11"/>
      <c r="AF924" s="11"/>
    </row>
    <row r="925" spans="2:32" x14ac:dyDescent="0.45">
      <c r="B925" s="6" t="s">
        <v>252</v>
      </c>
      <c r="C925" s="6" t="s">
        <v>253</v>
      </c>
      <c r="D925" s="57" t="s">
        <v>2</v>
      </c>
      <c r="E925" s="1" t="s">
        <v>7</v>
      </c>
      <c r="F925" s="7">
        <v>1</v>
      </c>
      <c r="G925" s="7">
        <f t="shared" si="364"/>
        <v>1</v>
      </c>
      <c r="H925" s="7">
        <v>1</v>
      </c>
      <c r="I925" s="16">
        <f t="shared" si="365"/>
        <v>1</v>
      </c>
      <c r="J925" s="1">
        <v>1</v>
      </c>
      <c r="K925" s="87">
        <f t="shared" si="366"/>
        <v>1</v>
      </c>
      <c r="L925" s="2">
        <v>0</v>
      </c>
      <c r="M925" s="44">
        <f t="shared" si="367"/>
        <v>0</v>
      </c>
      <c r="N925" s="2">
        <v>0</v>
      </c>
      <c r="O925" s="2">
        <v>1</v>
      </c>
      <c r="P925" s="11">
        <v>0</v>
      </c>
      <c r="Q925" s="2">
        <v>0</v>
      </c>
      <c r="R925" s="2">
        <v>0</v>
      </c>
      <c r="S925" s="2">
        <v>0</v>
      </c>
      <c r="T925" s="2">
        <v>0</v>
      </c>
      <c r="U925" s="11">
        <v>0</v>
      </c>
      <c r="V925" s="44">
        <f t="shared" si="368"/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9">
        <f t="shared" si="369"/>
        <v>0</v>
      </c>
      <c r="AD925" s="10"/>
      <c r="AE925" s="11"/>
      <c r="AF925" s="11"/>
    </row>
    <row r="926" spans="2:32" x14ac:dyDescent="0.45">
      <c r="B926" s="6" t="s">
        <v>254</v>
      </c>
      <c r="C926" s="6" t="s">
        <v>255</v>
      </c>
      <c r="D926" s="57" t="s">
        <v>2</v>
      </c>
      <c r="E926" s="1" t="s">
        <v>4</v>
      </c>
      <c r="F926" s="7">
        <v>1</v>
      </c>
      <c r="G926" s="7">
        <f t="shared" si="364"/>
        <v>1</v>
      </c>
      <c r="H926" s="7">
        <v>1</v>
      </c>
      <c r="I926" s="16">
        <f t="shared" si="365"/>
        <v>1</v>
      </c>
      <c r="J926" s="1">
        <v>1</v>
      </c>
      <c r="K926" s="87">
        <f t="shared" si="366"/>
        <v>1</v>
      </c>
      <c r="L926" s="2">
        <v>0</v>
      </c>
      <c r="M926" s="44">
        <f t="shared" si="367"/>
        <v>0</v>
      </c>
      <c r="N926" s="2">
        <v>0</v>
      </c>
      <c r="O926" s="2">
        <v>1</v>
      </c>
      <c r="P926" s="11">
        <v>0</v>
      </c>
      <c r="Q926" s="2">
        <v>0</v>
      </c>
      <c r="R926" s="2">
        <v>0</v>
      </c>
      <c r="S926" s="2">
        <v>0</v>
      </c>
      <c r="T926" s="2">
        <v>0</v>
      </c>
      <c r="U926" s="11">
        <v>0</v>
      </c>
      <c r="V926" s="44">
        <f t="shared" si="368"/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9">
        <f t="shared" si="369"/>
        <v>0</v>
      </c>
      <c r="AD926" s="10"/>
      <c r="AE926" s="11"/>
      <c r="AF926" s="11"/>
    </row>
    <row r="927" spans="2:32" x14ac:dyDescent="0.45">
      <c r="B927" s="6" t="s">
        <v>256</v>
      </c>
      <c r="C927" s="6" t="s">
        <v>257</v>
      </c>
      <c r="D927" s="57" t="s">
        <v>2</v>
      </c>
      <c r="E927" s="1" t="s">
        <v>4</v>
      </c>
      <c r="F927" s="7">
        <v>1</v>
      </c>
      <c r="G927" s="7">
        <f t="shared" si="364"/>
        <v>1</v>
      </c>
      <c r="H927" s="7">
        <v>1</v>
      </c>
      <c r="I927" s="16">
        <f t="shared" si="365"/>
        <v>1</v>
      </c>
      <c r="J927" s="1">
        <v>1</v>
      </c>
      <c r="K927" s="87">
        <f t="shared" si="366"/>
        <v>1</v>
      </c>
      <c r="L927" s="2">
        <v>0</v>
      </c>
      <c r="M927" s="44">
        <f t="shared" si="367"/>
        <v>0</v>
      </c>
      <c r="N927" s="2">
        <v>0</v>
      </c>
      <c r="O927" s="2">
        <v>1</v>
      </c>
      <c r="P927" s="11">
        <v>0</v>
      </c>
      <c r="Q927" s="2">
        <v>0</v>
      </c>
      <c r="R927" s="2">
        <v>0</v>
      </c>
      <c r="S927" s="2">
        <v>0</v>
      </c>
      <c r="T927" s="2">
        <v>0</v>
      </c>
      <c r="U927" s="11">
        <v>0</v>
      </c>
      <c r="V927" s="44">
        <f t="shared" si="368"/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9">
        <f t="shared" si="369"/>
        <v>0</v>
      </c>
      <c r="AD927" s="10"/>
      <c r="AE927" s="11"/>
      <c r="AF927" s="11"/>
    </row>
    <row r="928" spans="2:32" x14ac:dyDescent="0.45">
      <c r="B928" s="6" t="s">
        <v>256</v>
      </c>
      <c r="C928" s="6" t="s">
        <v>257</v>
      </c>
      <c r="D928" s="57" t="s">
        <v>2</v>
      </c>
      <c r="E928" s="1" t="s">
        <v>5</v>
      </c>
      <c r="F928" s="7">
        <v>1</v>
      </c>
      <c r="G928" s="7">
        <f t="shared" si="364"/>
        <v>1</v>
      </c>
      <c r="H928" s="7">
        <v>1</v>
      </c>
      <c r="I928" s="16">
        <f t="shared" si="365"/>
        <v>1</v>
      </c>
      <c r="J928" s="1">
        <v>1</v>
      </c>
      <c r="K928" s="87">
        <f t="shared" si="366"/>
        <v>1</v>
      </c>
      <c r="L928" s="2">
        <v>0</v>
      </c>
      <c r="M928" s="44">
        <f t="shared" si="367"/>
        <v>0</v>
      </c>
      <c r="N928" s="2">
        <v>0</v>
      </c>
      <c r="O928" s="2">
        <v>1</v>
      </c>
      <c r="P928" s="11">
        <v>0</v>
      </c>
      <c r="Q928" s="2">
        <v>0</v>
      </c>
      <c r="R928" s="2">
        <v>0</v>
      </c>
      <c r="S928" s="2">
        <v>0</v>
      </c>
      <c r="T928" s="2">
        <v>0</v>
      </c>
      <c r="U928" s="11">
        <v>0</v>
      </c>
      <c r="V928" s="44">
        <f t="shared" si="368"/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9">
        <f t="shared" si="369"/>
        <v>0</v>
      </c>
      <c r="AD928" s="10"/>
      <c r="AE928" s="11"/>
      <c r="AF928" s="11"/>
    </row>
    <row r="929" spans="2:32" x14ac:dyDescent="0.45">
      <c r="B929" s="6" t="s">
        <v>258</v>
      </c>
      <c r="C929" s="6" t="s">
        <v>259</v>
      </c>
      <c r="D929" s="57" t="s">
        <v>2</v>
      </c>
      <c r="E929" s="1" t="s">
        <v>4</v>
      </c>
      <c r="F929" s="7">
        <v>1</v>
      </c>
      <c r="G929" s="7">
        <f t="shared" si="364"/>
        <v>1</v>
      </c>
      <c r="H929" s="7">
        <v>1</v>
      </c>
      <c r="I929" s="16">
        <f t="shared" si="365"/>
        <v>1</v>
      </c>
      <c r="J929" s="1">
        <v>1</v>
      </c>
      <c r="K929" s="87">
        <f t="shared" si="366"/>
        <v>1</v>
      </c>
      <c r="L929" s="2">
        <v>0</v>
      </c>
      <c r="M929" s="44">
        <f t="shared" si="367"/>
        <v>0</v>
      </c>
      <c r="N929" s="2">
        <v>0</v>
      </c>
      <c r="O929" s="2">
        <v>1</v>
      </c>
      <c r="P929" s="11">
        <v>0</v>
      </c>
      <c r="Q929" s="2">
        <v>0</v>
      </c>
      <c r="R929" s="2">
        <v>0</v>
      </c>
      <c r="S929" s="2">
        <v>0</v>
      </c>
      <c r="T929" s="2">
        <v>0</v>
      </c>
      <c r="U929" s="11">
        <v>0</v>
      </c>
      <c r="V929" s="44">
        <f t="shared" si="368"/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9">
        <f t="shared" si="369"/>
        <v>0</v>
      </c>
      <c r="AD929" s="10"/>
      <c r="AE929" s="11"/>
      <c r="AF929" s="11"/>
    </row>
    <row r="930" spans="2:32" x14ac:dyDescent="0.45">
      <c r="B930" s="6" t="s">
        <v>260</v>
      </c>
      <c r="C930" s="6" t="s">
        <v>261</v>
      </c>
      <c r="D930" s="57" t="s">
        <v>2</v>
      </c>
      <c r="E930" s="1" t="s">
        <v>6</v>
      </c>
      <c r="F930" s="7">
        <v>1</v>
      </c>
      <c r="G930" s="7">
        <f t="shared" si="364"/>
        <v>1</v>
      </c>
      <c r="H930" s="7">
        <v>1</v>
      </c>
      <c r="I930" s="16">
        <f t="shared" si="365"/>
        <v>1</v>
      </c>
      <c r="J930" s="1">
        <v>1</v>
      </c>
      <c r="K930" s="87">
        <f t="shared" si="366"/>
        <v>1</v>
      </c>
      <c r="L930" s="2">
        <v>0</v>
      </c>
      <c r="M930" s="44">
        <f t="shared" si="367"/>
        <v>0</v>
      </c>
      <c r="N930" s="2">
        <v>0</v>
      </c>
      <c r="O930" s="2">
        <v>1</v>
      </c>
      <c r="P930" s="11">
        <v>0</v>
      </c>
      <c r="Q930" s="2">
        <v>0</v>
      </c>
      <c r="R930" s="2">
        <v>0</v>
      </c>
      <c r="S930" s="2">
        <v>0</v>
      </c>
      <c r="T930" s="2">
        <v>0</v>
      </c>
      <c r="U930" s="11">
        <v>0</v>
      </c>
      <c r="V930" s="44">
        <f t="shared" si="368"/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9">
        <f t="shared" si="369"/>
        <v>0</v>
      </c>
      <c r="AD930" s="10"/>
      <c r="AE930" s="11"/>
      <c r="AF930" s="11"/>
    </row>
    <row r="931" spans="2:32" x14ac:dyDescent="0.45">
      <c r="B931" s="6" t="s">
        <v>260</v>
      </c>
      <c r="C931" s="6" t="s">
        <v>261</v>
      </c>
      <c r="D931" s="57" t="s">
        <v>2</v>
      </c>
      <c r="E931" s="1" t="s">
        <v>7</v>
      </c>
      <c r="F931" s="7">
        <v>1</v>
      </c>
      <c r="G931" s="7">
        <f t="shared" si="364"/>
        <v>1</v>
      </c>
      <c r="H931" s="7">
        <v>1</v>
      </c>
      <c r="I931" s="16">
        <f t="shared" si="365"/>
        <v>1</v>
      </c>
      <c r="J931" s="1">
        <v>1</v>
      </c>
      <c r="K931" s="87">
        <f t="shared" si="366"/>
        <v>1</v>
      </c>
      <c r="L931" s="2">
        <v>0</v>
      </c>
      <c r="M931" s="44">
        <f t="shared" si="367"/>
        <v>0</v>
      </c>
      <c r="N931" s="2">
        <v>0</v>
      </c>
      <c r="O931" s="2">
        <v>1</v>
      </c>
      <c r="P931" s="11">
        <v>0</v>
      </c>
      <c r="Q931" s="2">
        <v>0</v>
      </c>
      <c r="R931" s="2">
        <v>0</v>
      </c>
      <c r="S931" s="2">
        <v>0</v>
      </c>
      <c r="T931" s="2">
        <v>0</v>
      </c>
      <c r="U931" s="11">
        <v>0</v>
      </c>
      <c r="V931" s="44">
        <f t="shared" si="368"/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9">
        <f t="shared" si="369"/>
        <v>0</v>
      </c>
      <c r="AD931" s="10"/>
      <c r="AE931" s="11"/>
      <c r="AF931" s="11"/>
    </row>
    <row r="932" spans="2:32" x14ac:dyDescent="0.45">
      <c r="B932" s="6" t="s">
        <v>262</v>
      </c>
      <c r="C932" s="6" t="s">
        <v>263</v>
      </c>
      <c r="D932" s="57" t="s">
        <v>2</v>
      </c>
      <c r="E932" s="1" t="s">
        <v>4</v>
      </c>
      <c r="F932" s="7">
        <v>1</v>
      </c>
      <c r="G932" s="7">
        <f t="shared" si="364"/>
        <v>1</v>
      </c>
      <c r="H932" s="7">
        <v>1</v>
      </c>
      <c r="I932" s="16">
        <f t="shared" si="365"/>
        <v>1</v>
      </c>
      <c r="J932" s="1">
        <v>1</v>
      </c>
      <c r="K932" s="87">
        <f t="shared" si="366"/>
        <v>1</v>
      </c>
      <c r="L932" s="2">
        <v>0</v>
      </c>
      <c r="M932" s="44">
        <f t="shared" si="367"/>
        <v>0</v>
      </c>
      <c r="N932" s="2">
        <v>0</v>
      </c>
      <c r="O932" s="2">
        <v>1</v>
      </c>
      <c r="P932" s="11">
        <v>0</v>
      </c>
      <c r="Q932" s="2">
        <v>0</v>
      </c>
      <c r="R932" s="2">
        <v>0</v>
      </c>
      <c r="S932" s="2">
        <v>0</v>
      </c>
      <c r="T932" s="2">
        <v>0</v>
      </c>
      <c r="U932" s="11">
        <v>0</v>
      </c>
      <c r="V932" s="44">
        <f t="shared" si="368"/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9">
        <f t="shared" si="369"/>
        <v>0</v>
      </c>
      <c r="AD932" s="10"/>
      <c r="AE932" s="11"/>
      <c r="AF932" s="11"/>
    </row>
    <row r="933" spans="2:32" x14ac:dyDescent="0.45">
      <c r="B933" s="6" t="s">
        <v>264</v>
      </c>
      <c r="C933" s="6" t="s">
        <v>265</v>
      </c>
      <c r="D933" s="57" t="s">
        <v>2</v>
      </c>
      <c r="E933" s="1" t="s">
        <v>5</v>
      </c>
      <c r="F933" s="7">
        <v>1</v>
      </c>
      <c r="G933" s="7">
        <f t="shared" si="364"/>
        <v>1</v>
      </c>
      <c r="H933" s="7">
        <v>1</v>
      </c>
      <c r="I933" s="16">
        <f t="shared" si="365"/>
        <v>1</v>
      </c>
      <c r="J933" s="1">
        <v>1</v>
      </c>
      <c r="K933" s="87">
        <f t="shared" si="366"/>
        <v>1</v>
      </c>
      <c r="L933" s="2">
        <v>0</v>
      </c>
      <c r="M933" s="44">
        <f t="shared" si="367"/>
        <v>0</v>
      </c>
      <c r="N933" s="2">
        <v>0</v>
      </c>
      <c r="O933" s="2">
        <v>1</v>
      </c>
      <c r="P933" s="11">
        <v>0</v>
      </c>
      <c r="Q933" s="2">
        <v>0</v>
      </c>
      <c r="R933" s="2">
        <v>0</v>
      </c>
      <c r="S933" s="2">
        <v>0</v>
      </c>
      <c r="T933" s="2">
        <v>0</v>
      </c>
      <c r="U933" s="11">
        <v>0</v>
      </c>
      <c r="V933" s="44">
        <f t="shared" si="368"/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9">
        <f t="shared" si="369"/>
        <v>0</v>
      </c>
      <c r="AD933" s="10"/>
      <c r="AE933" s="11"/>
      <c r="AF933" s="11"/>
    </row>
    <row r="934" spans="2:32" x14ac:dyDescent="0.45">
      <c r="B934" s="6" t="s">
        <v>266</v>
      </c>
      <c r="C934" s="6" t="s">
        <v>267</v>
      </c>
      <c r="D934" s="57" t="s">
        <v>2</v>
      </c>
      <c r="E934" s="1" t="s">
        <v>3</v>
      </c>
      <c r="F934" s="7">
        <v>1</v>
      </c>
      <c r="G934" s="7">
        <f t="shared" si="364"/>
        <v>1</v>
      </c>
      <c r="H934" s="7">
        <v>1</v>
      </c>
      <c r="I934" s="16">
        <f t="shared" si="365"/>
        <v>1</v>
      </c>
      <c r="J934" s="1">
        <v>1</v>
      </c>
      <c r="K934" s="87">
        <f t="shared" si="366"/>
        <v>1</v>
      </c>
      <c r="L934" s="2">
        <v>0</v>
      </c>
      <c r="M934" s="44">
        <f t="shared" si="367"/>
        <v>0</v>
      </c>
      <c r="N934" s="2">
        <v>0</v>
      </c>
      <c r="O934" s="2">
        <v>1</v>
      </c>
      <c r="P934" s="11">
        <v>0</v>
      </c>
      <c r="Q934" s="2">
        <v>0</v>
      </c>
      <c r="R934" s="2">
        <v>0</v>
      </c>
      <c r="S934" s="2">
        <v>0</v>
      </c>
      <c r="T934" s="2">
        <v>0</v>
      </c>
      <c r="U934" s="11">
        <v>0</v>
      </c>
      <c r="V934" s="44">
        <f t="shared" si="368"/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9">
        <f t="shared" si="369"/>
        <v>0</v>
      </c>
      <c r="AD934" s="10"/>
      <c r="AE934" s="11"/>
      <c r="AF934" s="11"/>
    </row>
    <row r="935" spans="2:32" x14ac:dyDescent="0.45">
      <c r="B935" s="6" t="s">
        <v>268</v>
      </c>
      <c r="C935" s="6" t="s">
        <v>269</v>
      </c>
      <c r="D935" s="57" t="s">
        <v>2</v>
      </c>
      <c r="E935" s="1" t="s">
        <v>4</v>
      </c>
      <c r="F935" s="7">
        <v>1</v>
      </c>
      <c r="G935" s="7">
        <f t="shared" si="364"/>
        <v>1</v>
      </c>
      <c r="H935" s="7">
        <v>1</v>
      </c>
      <c r="I935" s="16">
        <f t="shared" si="365"/>
        <v>1</v>
      </c>
      <c r="J935" s="1">
        <v>1</v>
      </c>
      <c r="K935" s="87">
        <f t="shared" si="366"/>
        <v>1</v>
      </c>
      <c r="L935" s="2">
        <v>0</v>
      </c>
      <c r="M935" s="44">
        <f t="shared" si="367"/>
        <v>0</v>
      </c>
      <c r="N935" s="2">
        <v>0</v>
      </c>
      <c r="O935" s="2">
        <v>1</v>
      </c>
      <c r="P935" s="11">
        <v>0</v>
      </c>
      <c r="Q935" s="2">
        <v>0</v>
      </c>
      <c r="R935" s="2">
        <v>0</v>
      </c>
      <c r="S935" s="2">
        <v>0</v>
      </c>
      <c r="T935" s="2">
        <v>0</v>
      </c>
      <c r="U935" s="11">
        <v>0</v>
      </c>
      <c r="V935" s="44">
        <f t="shared" si="368"/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9">
        <f t="shared" si="369"/>
        <v>0</v>
      </c>
      <c r="AD935" s="10"/>
      <c r="AE935" s="11"/>
      <c r="AF935" s="11"/>
    </row>
    <row r="936" spans="2:32" x14ac:dyDescent="0.45">
      <c r="B936" s="6" t="s">
        <v>270</v>
      </c>
      <c r="C936" s="6" t="s">
        <v>271</v>
      </c>
      <c r="D936" s="57" t="s">
        <v>2</v>
      </c>
      <c r="E936" s="1" t="s">
        <v>5</v>
      </c>
      <c r="F936" s="7">
        <v>1</v>
      </c>
      <c r="G936" s="7">
        <f t="shared" si="364"/>
        <v>1</v>
      </c>
      <c r="H936" s="7">
        <v>1</v>
      </c>
      <c r="I936" s="16">
        <f t="shared" si="365"/>
        <v>1</v>
      </c>
      <c r="J936" s="1">
        <v>1</v>
      </c>
      <c r="K936" s="87">
        <f t="shared" si="366"/>
        <v>1</v>
      </c>
      <c r="L936" s="2">
        <v>0</v>
      </c>
      <c r="M936" s="44">
        <f t="shared" si="367"/>
        <v>0</v>
      </c>
      <c r="N936" s="2">
        <v>0</v>
      </c>
      <c r="O936" s="2">
        <v>1</v>
      </c>
      <c r="P936" s="11">
        <v>0</v>
      </c>
      <c r="Q936" s="2">
        <v>0</v>
      </c>
      <c r="R936" s="2">
        <v>0</v>
      </c>
      <c r="S936" s="2">
        <v>0</v>
      </c>
      <c r="T936" s="2">
        <v>0</v>
      </c>
      <c r="U936" s="11">
        <v>0</v>
      </c>
      <c r="V936" s="44">
        <f t="shared" si="368"/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9">
        <f t="shared" si="369"/>
        <v>0</v>
      </c>
      <c r="AD936" s="10"/>
      <c r="AE936" s="11"/>
      <c r="AF936" s="11"/>
    </row>
    <row r="937" spans="2:32" x14ac:dyDescent="0.45">
      <c r="B937" s="6" t="s">
        <v>272</v>
      </c>
      <c r="C937" s="6" t="s">
        <v>273</v>
      </c>
      <c r="D937" s="57" t="s">
        <v>2</v>
      </c>
      <c r="E937" s="1" t="s">
        <v>8</v>
      </c>
      <c r="F937" s="7">
        <v>1</v>
      </c>
      <c r="G937" s="7">
        <f t="shared" si="364"/>
        <v>1</v>
      </c>
      <c r="H937" s="7">
        <v>1</v>
      </c>
      <c r="I937" s="16">
        <f t="shared" si="365"/>
        <v>1</v>
      </c>
      <c r="J937" s="1">
        <v>1</v>
      </c>
      <c r="K937" s="87">
        <f t="shared" si="366"/>
        <v>1</v>
      </c>
      <c r="L937" s="2">
        <v>0</v>
      </c>
      <c r="M937" s="44">
        <f t="shared" si="367"/>
        <v>0</v>
      </c>
      <c r="N937" s="2">
        <v>0</v>
      </c>
      <c r="O937" s="2">
        <v>1</v>
      </c>
      <c r="P937" s="11">
        <v>0</v>
      </c>
      <c r="Q937" s="2">
        <v>0</v>
      </c>
      <c r="R937" s="2">
        <v>0</v>
      </c>
      <c r="S937" s="2">
        <v>0</v>
      </c>
      <c r="T937" s="2">
        <v>0</v>
      </c>
      <c r="U937" s="11">
        <v>0</v>
      </c>
      <c r="V937" s="44">
        <f t="shared" si="368"/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9">
        <f t="shared" si="369"/>
        <v>0</v>
      </c>
      <c r="AD937" s="10"/>
      <c r="AE937" s="11"/>
      <c r="AF937" s="11"/>
    </row>
    <row r="938" spans="2:32" x14ac:dyDescent="0.45">
      <c r="B938" s="6" t="s">
        <v>274</v>
      </c>
      <c r="C938" s="6" t="s">
        <v>275</v>
      </c>
      <c r="D938" s="57" t="s">
        <v>2</v>
      </c>
      <c r="E938" s="1" t="s">
        <v>8</v>
      </c>
      <c r="F938" s="7">
        <v>1</v>
      </c>
      <c r="G938" s="7">
        <f t="shared" si="364"/>
        <v>1</v>
      </c>
      <c r="H938" s="7">
        <v>1</v>
      </c>
      <c r="I938" s="16">
        <f t="shared" si="365"/>
        <v>1</v>
      </c>
      <c r="J938" s="1">
        <v>1</v>
      </c>
      <c r="K938" s="87">
        <f t="shared" si="366"/>
        <v>1</v>
      </c>
      <c r="L938" s="2">
        <v>0</v>
      </c>
      <c r="M938" s="44">
        <f t="shared" si="367"/>
        <v>0</v>
      </c>
      <c r="N938" s="2">
        <v>0</v>
      </c>
      <c r="O938" s="2">
        <v>1</v>
      </c>
      <c r="P938" s="11">
        <v>0</v>
      </c>
      <c r="Q938" s="2">
        <v>0</v>
      </c>
      <c r="R938" s="2">
        <v>0</v>
      </c>
      <c r="S938" s="2">
        <v>0</v>
      </c>
      <c r="T938" s="2">
        <v>0</v>
      </c>
      <c r="U938" s="11">
        <v>0</v>
      </c>
      <c r="V938" s="44">
        <f t="shared" si="368"/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9">
        <f t="shared" si="369"/>
        <v>0</v>
      </c>
      <c r="AD938" s="10"/>
      <c r="AE938" s="11"/>
      <c r="AF938" s="11"/>
    </row>
    <row r="939" spans="2:32" x14ac:dyDescent="0.45">
      <c r="B939" s="6" t="s">
        <v>276</v>
      </c>
      <c r="C939" s="6" t="s">
        <v>277</v>
      </c>
      <c r="D939" s="57" t="s">
        <v>2</v>
      </c>
      <c r="E939" s="1" t="s">
        <v>8</v>
      </c>
      <c r="F939" s="7">
        <v>5</v>
      </c>
      <c r="G939" s="7">
        <f t="shared" si="364"/>
        <v>5</v>
      </c>
      <c r="H939" s="7">
        <v>5</v>
      </c>
      <c r="I939" s="16">
        <f t="shared" si="365"/>
        <v>1</v>
      </c>
      <c r="J939" s="1">
        <v>5</v>
      </c>
      <c r="K939" s="87">
        <f t="shared" si="366"/>
        <v>1</v>
      </c>
      <c r="L939" s="2">
        <v>0</v>
      </c>
      <c r="M939" s="44">
        <f t="shared" si="367"/>
        <v>0</v>
      </c>
      <c r="N939" s="2">
        <v>5</v>
      </c>
      <c r="O939" s="2">
        <v>0</v>
      </c>
      <c r="P939" s="11">
        <v>0</v>
      </c>
      <c r="Q939" s="2">
        <v>0</v>
      </c>
      <c r="R939" s="2">
        <v>0</v>
      </c>
      <c r="S939" s="2">
        <v>0</v>
      </c>
      <c r="T939" s="2">
        <v>0</v>
      </c>
      <c r="U939" s="11">
        <v>0</v>
      </c>
      <c r="V939" s="44">
        <f t="shared" si="368"/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9">
        <f t="shared" si="369"/>
        <v>0</v>
      </c>
      <c r="AD939" s="10"/>
      <c r="AE939" s="11"/>
      <c r="AF939" s="11"/>
    </row>
    <row r="940" spans="2:32" x14ac:dyDescent="0.45">
      <c r="B940" s="6" t="s">
        <v>278</v>
      </c>
      <c r="C940" s="6" t="s">
        <v>279</v>
      </c>
      <c r="D940" s="57" t="s">
        <v>2</v>
      </c>
      <c r="E940" s="1" t="s">
        <v>3</v>
      </c>
      <c r="F940" s="7">
        <v>1</v>
      </c>
      <c r="G940" s="7">
        <f t="shared" si="364"/>
        <v>1</v>
      </c>
      <c r="H940" s="7">
        <v>1</v>
      </c>
      <c r="I940" s="16">
        <f t="shared" si="365"/>
        <v>1</v>
      </c>
      <c r="J940" s="1">
        <v>1</v>
      </c>
      <c r="K940" s="87">
        <f t="shared" si="366"/>
        <v>1</v>
      </c>
      <c r="L940" s="2">
        <v>0</v>
      </c>
      <c r="M940" s="44">
        <f t="shared" si="367"/>
        <v>0</v>
      </c>
      <c r="N940" s="2">
        <v>0</v>
      </c>
      <c r="O940" s="2">
        <v>1</v>
      </c>
      <c r="P940" s="11">
        <v>0</v>
      </c>
      <c r="Q940" s="2">
        <v>0</v>
      </c>
      <c r="R940" s="2">
        <v>0</v>
      </c>
      <c r="S940" s="2">
        <v>0</v>
      </c>
      <c r="T940" s="2">
        <v>0</v>
      </c>
      <c r="U940" s="11">
        <v>0</v>
      </c>
      <c r="V940" s="44">
        <f t="shared" si="368"/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9">
        <f t="shared" si="369"/>
        <v>0</v>
      </c>
      <c r="AD940" s="10"/>
      <c r="AE940" s="11"/>
      <c r="AF940" s="11"/>
    </row>
    <row r="941" spans="2:32" x14ac:dyDescent="0.45">
      <c r="B941" s="6" t="s">
        <v>278</v>
      </c>
      <c r="C941" s="6" t="s">
        <v>279</v>
      </c>
      <c r="D941" s="57" t="s">
        <v>2</v>
      </c>
      <c r="E941" s="1" t="s">
        <v>7</v>
      </c>
      <c r="F941" s="7">
        <v>1</v>
      </c>
      <c r="G941" s="7">
        <f t="shared" si="364"/>
        <v>1</v>
      </c>
      <c r="H941" s="7">
        <v>1</v>
      </c>
      <c r="I941" s="16">
        <f t="shared" si="365"/>
        <v>1</v>
      </c>
      <c r="J941" s="1">
        <v>1</v>
      </c>
      <c r="K941" s="87">
        <f t="shared" si="366"/>
        <v>1</v>
      </c>
      <c r="L941" s="2">
        <v>0</v>
      </c>
      <c r="M941" s="44">
        <f t="shared" si="367"/>
        <v>0</v>
      </c>
      <c r="N941" s="2">
        <v>0</v>
      </c>
      <c r="O941" s="2">
        <v>1</v>
      </c>
      <c r="P941" s="11">
        <v>0</v>
      </c>
      <c r="Q941" s="2">
        <v>0</v>
      </c>
      <c r="R941" s="2">
        <v>0</v>
      </c>
      <c r="S941" s="2">
        <v>0</v>
      </c>
      <c r="T941" s="2">
        <v>0</v>
      </c>
      <c r="U941" s="11">
        <v>0</v>
      </c>
      <c r="V941" s="44">
        <f t="shared" si="368"/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9">
        <f t="shared" si="369"/>
        <v>0</v>
      </c>
      <c r="AD941" s="10"/>
      <c r="AE941" s="11"/>
      <c r="AF941" s="11"/>
    </row>
    <row r="942" spans="2:32" x14ac:dyDescent="0.45">
      <c r="B942" s="6" t="s">
        <v>280</v>
      </c>
      <c r="C942" s="6" t="s">
        <v>281</v>
      </c>
      <c r="D942" s="57" t="s">
        <v>2</v>
      </c>
      <c r="E942" s="1" t="s">
        <v>3</v>
      </c>
      <c r="F942" s="7">
        <v>1</v>
      </c>
      <c r="G942" s="7">
        <f t="shared" si="364"/>
        <v>1</v>
      </c>
      <c r="H942" s="7">
        <v>1</v>
      </c>
      <c r="I942" s="16">
        <f t="shared" si="365"/>
        <v>1</v>
      </c>
      <c r="J942" s="1">
        <v>1</v>
      </c>
      <c r="K942" s="87">
        <f t="shared" si="366"/>
        <v>1</v>
      </c>
      <c r="L942" s="2">
        <v>0</v>
      </c>
      <c r="M942" s="44">
        <f t="shared" si="367"/>
        <v>0</v>
      </c>
      <c r="N942" s="2">
        <v>0</v>
      </c>
      <c r="O942" s="2">
        <v>1</v>
      </c>
      <c r="P942" s="11">
        <v>0</v>
      </c>
      <c r="Q942" s="2">
        <v>0</v>
      </c>
      <c r="R942" s="2">
        <v>0</v>
      </c>
      <c r="S942" s="2">
        <v>0</v>
      </c>
      <c r="T942" s="2">
        <v>0</v>
      </c>
      <c r="U942" s="11">
        <v>0</v>
      </c>
      <c r="V942" s="44">
        <f t="shared" si="368"/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9">
        <f t="shared" si="369"/>
        <v>0</v>
      </c>
      <c r="AD942" s="10"/>
      <c r="AE942" s="11"/>
      <c r="AF942" s="11"/>
    </row>
    <row r="943" spans="2:32" x14ac:dyDescent="0.45">
      <c r="B943" s="6" t="s">
        <v>280</v>
      </c>
      <c r="C943" s="6" t="s">
        <v>281</v>
      </c>
      <c r="D943" s="57" t="s">
        <v>2</v>
      </c>
      <c r="E943" s="1" t="s">
        <v>6</v>
      </c>
      <c r="F943" s="7">
        <v>3</v>
      </c>
      <c r="G943" s="7">
        <f t="shared" si="364"/>
        <v>3</v>
      </c>
      <c r="H943" s="7">
        <v>3</v>
      </c>
      <c r="I943" s="16">
        <f t="shared" si="365"/>
        <v>1</v>
      </c>
      <c r="J943" s="1">
        <v>3</v>
      </c>
      <c r="K943" s="87">
        <f t="shared" si="366"/>
        <v>1</v>
      </c>
      <c r="L943" s="2">
        <v>0</v>
      </c>
      <c r="M943" s="44">
        <f t="shared" si="367"/>
        <v>0</v>
      </c>
      <c r="N943" s="2">
        <v>0</v>
      </c>
      <c r="O943" s="2">
        <v>3</v>
      </c>
      <c r="P943" s="11">
        <v>0</v>
      </c>
      <c r="Q943" s="2">
        <v>0</v>
      </c>
      <c r="R943" s="2">
        <v>0</v>
      </c>
      <c r="S943" s="2">
        <v>0</v>
      </c>
      <c r="T943" s="2">
        <v>0</v>
      </c>
      <c r="U943" s="11">
        <v>0</v>
      </c>
      <c r="V943" s="44">
        <f t="shared" si="368"/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9">
        <f t="shared" si="369"/>
        <v>0</v>
      </c>
      <c r="AD943" s="10"/>
      <c r="AE943" s="11"/>
      <c r="AF943" s="11"/>
    </row>
    <row r="944" spans="2:32" x14ac:dyDescent="0.45">
      <c r="B944" s="6" t="s">
        <v>280</v>
      </c>
      <c r="C944" s="6" t="s">
        <v>281</v>
      </c>
      <c r="D944" s="57" t="s">
        <v>2</v>
      </c>
      <c r="E944" s="1" t="s">
        <v>7</v>
      </c>
      <c r="F944" s="7">
        <v>1</v>
      </c>
      <c r="G944" s="7">
        <f t="shared" si="364"/>
        <v>1</v>
      </c>
      <c r="H944" s="7">
        <v>1</v>
      </c>
      <c r="I944" s="16">
        <f t="shared" si="365"/>
        <v>1</v>
      </c>
      <c r="J944" s="1">
        <v>1</v>
      </c>
      <c r="K944" s="87">
        <f t="shared" si="366"/>
        <v>1</v>
      </c>
      <c r="L944" s="2">
        <v>0</v>
      </c>
      <c r="M944" s="44">
        <f t="shared" si="367"/>
        <v>0</v>
      </c>
      <c r="N944" s="2">
        <v>0</v>
      </c>
      <c r="O944" s="2">
        <v>1</v>
      </c>
      <c r="P944" s="11">
        <v>0</v>
      </c>
      <c r="Q944" s="2">
        <v>0</v>
      </c>
      <c r="R944" s="2">
        <v>0</v>
      </c>
      <c r="S944" s="2">
        <v>0</v>
      </c>
      <c r="T944" s="2">
        <v>0</v>
      </c>
      <c r="U944" s="11">
        <v>0</v>
      </c>
      <c r="V944" s="44">
        <f t="shared" si="368"/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9">
        <f t="shared" si="369"/>
        <v>0</v>
      </c>
      <c r="AD944" s="10"/>
      <c r="AE944" s="11"/>
      <c r="AF944" s="11"/>
    </row>
    <row r="945" spans="2:32" x14ac:dyDescent="0.45">
      <c r="B945" s="6" t="s">
        <v>282</v>
      </c>
      <c r="C945" s="6" t="s">
        <v>283</v>
      </c>
      <c r="D945" s="57" t="s">
        <v>2</v>
      </c>
      <c r="E945" s="1" t="s">
        <v>8</v>
      </c>
      <c r="F945" s="7">
        <v>1</v>
      </c>
      <c r="G945" s="7">
        <f t="shared" si="364"/>
        <v>1</v>
      </c>
      <c r="H945" s="7">
        <v>1</v>
      </c>
      <c r="I945" s="16">
        <f t="shared" si="365"/>
        <v>1</v>
      </c>
      <c r="J945" s="1">
        <v>1</v>
      </c>
      <c r="K945" s="87">
        <f t="shared" si="366"/>
        <v>1</v>
      </c>
      <c r="L945" s="2">
        <v>0</v>
      </c>
      <c r="M945" s="44">
        <f t="shared" si="367"/>
        <v>0</v>
      </c>
      <c r="N945" s="2">
        <v>0</v>
      </c>
      <c r="O945" s="2">
        <v>1</v>
      </c>
      <c r="P945" s="11">
        <v>0</v>
      </c>
      <c r="Q945" s="2">
        <v>0</v>
      </c>
      <c r="R945" s="2">
        <v>0</v>
      </c>
      <c r="S945" s="2">
        <v>0</v>
      </c>
      <c r="T945" s="2">
        <v>0</v>
      </c>
      <c r="U945" s="11">
        <v>0</v>
      </c>
      <c r="V945" s="44">
        <f t="shared" si="368"/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9">
        <f t="shared" si="369"/>
        <v>0</v>
      </c>
      <c r="AD945" s="10"/>
      <c r="AE945" s="11"/>
      <c r="AF945" s="11"/>
    </row>
    <row r="946" spans="2:32" x14ac:dyDescent="0.45">
      <c r="B946" s="6" t="s">
        <v>284</v>
      </c>
      <c r="C946" s="6" t="s">
        <v>285</v>
      </c>
      <c r="D946" s="57" t="s">
        <v>2</v>
      </c>
      <c r="E946" s="1" t="s">
        <v>7</v>
      </c>
      <c r="F946" s="7">
        <v>1</v>
      </c>
      <c r="G946" s="7">
        <f t="shared" si="364"/>
        <v>1</v>
      </c>
      <c r="H946" s="7">
        <v>1</v>
      </c>
      <c r="I946" s="16">
        <f t="shared" si="365"/>
        <v>1</v>
      </c>
      <c r="J946" s="1">
        <v>1</v>
      </c>
      <c r="K946" s="87">
        <f t="shared" si="366"/>
        <v>1</v>
      </c>
      <c r="L946" s="2">
        <v>0</v>
      </c>
      <c r="M946" s="44">
        <f t="shared" si="367"/>
        <v>0</v>
      </c>
      <c r="N946" s="2">
        <v>0</v>
      </c>
      <c r="O946" s="2">
        <v>1</v>
      </c>
      <c r="P946" s="11">
        <v>0</v>
      </c>
      <c r="Q946" s="2">
        <v>0</v>
      </c>
      <c r="R946" s="2">
        <v>0</v>
      </c>
      <c r="S946" s="2">
        <v>0</v>
      </c>
      <c r="T946" s="2">
        <v>0</v>
      </c>
      <c r="U946" s="11">
        <v>0</v>
      </c>
      <c r="V946" s="44">
        <f t="shared" si="368"/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9">
        <f t="shared" si="369"/>
        <v>0</v>
      </c>
      <c r="AD946" s="10"/>
      <c r="AE946" s="11"/>
      <c r="AF946" s="11"/>
    </row>
    <row r="947" spans="2:32" x14ac:dyDescent="0.45">
      <c r="B947" s="6" t="s">
        <v>286</v>
      </c>
      <c r="C947" s="6" t="s">
        <v>287</v>
      </c>
      <c r="D947" s="57" t="s">
        <v>2</v>
      </c>
      <c r="E947" s="1" t="s">
        <v>3</v>
      </c>
      <c r="F947" s="7">
        <v>1</v>
      </c>
      <c r="G947" s="7">
        <f t="shared" si="364"/>
        <v>1</v>
      </c>
      <c r="H947" s="7">
        <v>1</v>
      </c>
      <c r="I947" s="16">
        <f t="shared" si="365"/>
        <v>1</v>
      </c>
      <c r="J947" s="1">
        <v>1</v>
      </c>
      <c r="K947" s="87">
        <f t="shared" si="366"/>
        <v>1</v>
      </c>
      <c r="L947" s="2">
        <v>0</v>
      </c>
      <c r="M947" s="44">
        <f t="shared" si="367"/>
        <v>0</v>
      </c>
      <c r="N947" s="2">
        <v>0</v>
      </c>
      <c r="O947" s="2">
        <v>1</v>
      </c>
      <c r="P947" s="11">
        <v>0</v>
      </c>
      <c r="Q947" s="2">
        <v>0</v>
      </c>
      <c r="R947" s="2">
        <v>0</v>
      </c>
      <c r="S947" s="2">
        <v>0</v>
      </c>
      <c r="T947" s="2">
        <v>0</v>
      </c>
      <c r="U947" s="11">
        <v>0</v>
      </c>
      <c r="V947" s="44">
        <f t="shared" si="368"/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9">
        <f t="shared" si="369"/>
        <v>0</v>
      </c>
      <c r="AD947" s="10"/>
      <c r="AE947" s="11"/>
      <c r="AF947" s="11"/>
    </row>
    <row r="948" spans="2:32" x14ac:dyDescent="0.45">
      <c r="B948" s="6" t="s">
        <v>286</v>
      </c>
      <c r="C948" s="6" t="s">
        <v>287</v>
      </c>
      <c r="D948" s="57" t="s">
        <v>2</v>
      </c>
      <c r="E948" s="1" t="s">
        <v>6</v>
      </c>
      <c r="F948" s="7">
        <v>1</v>
      </c>
      <c r="G948" s="7">
        <f t="shared" si="364"/>
        <v>1</v>
      </c>
      <c r="H948" s="7">
        <v>1</v>
      </c>
      <c r="I948" s="16">
        <f t="shared" si="365"/>
        <v>1</v>
      </c>
      <c r="J948" s="1">
        <v>1</v>
      </c>
      <c r="K948" s="87">
        <f t="shared" si="366"/>
        <v>1</v>
      </c>
      <c r="L948" s="2">
        <v>0</v>
      </c>
      <c r="M948" s="44">
        <f t="shared" si="367"/>
        <v>0</v>
      </c>
      <c r="N948" s="2">
        <v>0</v>
      </c>
      <c r="O948" s="2">
        <v>1</v>
      </c>
      <c r="P948" s="11">
        <v>0</v>
      </c>
      <c r="Q948" s="2">
        <v>0</v>
      </c>
      <c r="R948" s="2">
        <v>0</v>
      </c>
      <c r="S948" s="2">
        <v>0</v>
      </c>
      <c r="T948" s="2">
        <v>0</v>
      </c>
      <c r="U948" s="11">
        <v>0</v>
      </c>
      <c r="V948" s="44">
        <f t="shared" si="368"/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9">
        <f t="shared" si="369"/>
        <v>0</v>
      </c>
      <c r="AD948" s="10"/>
      <c r="AE948" s="11"/>
      <c r="AF948" s="11"/>
    </row>
    <row r="949" spans="2:32" x14ac:dyDescent="0.45">
      <c r="B949" s="6" t="s">
        <v>286</v>
      </c>
      <c r="C949" s="6" t="s">
        <v>287</v>
      </c>
      <c r="D949" s="57" t="s">
        <v>2</v>
      </c>
      <c r="E949" s="1" t="s">
        <v>7</v>
      </c>
      <c r="F949" s="7">
        <v>1</v>
      </c>
      <c r="G949" s="7">
        <f t="shared" si="364"/>
        <v>1</v>
      </c>
      <c r="H949" s="7">
        <v>1</v>
      </c>
      <c r="I949" s="16">
        <f t="shared" si="365"/>
        <v>1</v>
      </c>
      <c r="J949" s="1">
        <v>1</v>
      </c>
      <c r="K949" s="87">
        <f t="shared" si="366"/>
        <v>1</v>
      </c>
      <c r="L949" s="2">
        <v>0</v>
      </c>
      <c r="M949" s="44">
        <f t="shared" si="367"/>
        <v>0</v>
      </c>
      <c r="N949" s="2">
        <v>0</v>
      </c>
      <c r="O949" s="2">
        <v>1</v>
      </c>
      <c r="P949" s="11">
        <v>0</v>
      </c>
      <c r="Q949" s="2">
        <v>0</v>
      </c>
      <c r="R949" s="2">
        <v>0</v>
      </c>
      <c r="S949" s="2">
        <v>0</v>
      </c>
      <c r="T949" s="2">
        <v>0</v>
      </c>
      <c r="U949" s="11">
        <v>0</v>
      </c>
      <c r="V949" s="44">
        <f t="shared" si="368"/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9">
        <f t="shared" si="369"/>
        <v>0</v>
      </c>
      <c r="AD949" s="10"/>
      <c r="AE949" s="11"/>
      <c r="AF949" s="11"/>
    </row>
    <row r="950" spans="2:32" x14ac:dyDescent="0.45">
      <c r="B950" s="6" t="s">
        <v>288</v>
      </c>
      <c r="C950" s="6" t="s">
        <v>289</v>
      </c>
      <c r="D950" s="57" t="s">
        <v>2</v>
      </c>
      <c r="E950" s="1" t="s">
        <v>4</v>
      </c>
      <c r="F950" s="7">
        <v>2</v>
      </c>
      <c r="G950" s="7">
        <f t="shared" si="364"/>
        <v>2</v>
      </c>
      <c r="H950" s="7">
        <v>2</v>
      </c>
      <c r="I950" s="16">
        <f t="shared" si="365"/>
        <v>1</v>
      </c>
      <c r="J950" s="1">
        <v>2</v>
      </c>
      <c r="K950" s="87">
        <f t="shared" si="366"/>
        <v>1</v>
      </c>
      <c r="L950" s="2">
        <v>0</v>
      </c>
      <c r="M950" s="44">
        <f t="shared" si="367"/>
        <v>0</v>
      </c>
      <c r="N950" s="2">
        <v>0</v>
      </c>
      <c r="O950" s="2">
        <v>2</v>
      </c>
      <c r="P950" s="11">
        <v>0</v>
      </c>
      <c r="Q950" s="2">
        <v>0</v>
      </c>
      <c r="R950" s="2">
        <v>0</v>
      </c>
      <c r="S950" s="2">
        <v>0</v>
      </c>
      <c r="T950" s="2">
        <v>0</v>
      </c>
      <c r="U950" s="11">
        <v>0</v>
      </c>
      <c r="V950" s="44">
        <f t="shared" si="368"/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9">
        <f t="shared" si="369"/>
        <v>0</v>
      </c>
      <c r="AD950" s="10"/>
      <c r="AE950" s="11"/>
      <c r="AF950" s="11"/>
    </row>
    <row r="951" spans="2:32" x14ac:dyDescent="0.45">
      <c r="B951" s="6" t="s">
        <v>288</v>
      </c>
      <c r="C951" s="6" t="s">
        <v>289</v>
      </c>
      <c r="D951" s="57" t="s">
        <v>2</v>
      </c>
      <c r="E951" s="1" t="s">
        <v>5</v>
      </c>
      <c r="F951" s="7">
        <v>1</v>
      </c>
      <c r="G951" s="7">
        <f t="shared" si="364"/>
        <v>1</v>
      </c>
      <c r="H951" s="7">
        <v>1</v>
      </c>
      <c r="I951" s="16">
        <f t="shared" si="365"/>
        <v>1</v>
      </c>
      <c r="J951" s="1">
        <v>1</v>
      </c>
      <c r="K951" s="87">
        <f t="shared" si="366"/>
        <v>1</v>
      </c>
      <c r="L951" s="2">
        <v>0</v>
      </c>
      <c r="M951" s="44">
        <f t="shared" si="367"/>
        <v>0</v>
      </c>
      <c r="N951" s="2">
        <v>0</v>
      </c>
      <c r="O951" s="2">
        <v>1</v>
      </c>
      <c r="P951" s="11">
        <v>0</v>
      </c>
      <c r="Q951" s="2">
        <v>0</v>
      </c>
      <c r="R951" s="2">
        <v>0</v>
      </c>
      <c r="S951" s="2">
        <v>0</v>
      </c>
      <c r="T951" s="2">
        <v>0</v>
      </c>
      <c r="U951" s="11">
        <v>0</v>
      </c>
      <c r="V951" s="44">
        <f t="shared" si="368"/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9">
        <f t="shared" si="369"/>
        <v>0</v>
      </c>
      <c r="AD951" s="10"/>
      <c r="AE951" s="11"/>
      <c r="AF951" s="11"/>
    </row>
    <row r="952" spans="2:32" x14ac:dyDescent="0.45">
      <c r="B952" s="6" t="s">
        <v>288</v>
      </c>
      <c r="C952" s="6" t="s">
        <v>289</v>
      </c>
      <c r="D952" s="57" t="s">
        <v>2</v>
      </c>
      <c r="E952" s="1" t="s">
        <v>7</v>
      </c>
      <c r="F952" s="7">
        <v>2</v>
      </c>
      <c r="G952" s="7">
        <f t="shared" si="364"/>
        <v>2</v>
      </c>
      <c r="H952" s="7">
        <v>2</v>
      </c>
      <c r="I952" s="16">
        <f t="shared" si="365"/>
        <v>1</v>
      </c>
      <c r="J952" s="1">
        <v>2</v>
      </c>
      <c r="K952" s="87">
        <f t="shared" si="366"/>
        <v>1</v>
      </c>
      <c r="L952" s="2">
        <v>0</v>
      </c>
      <c r="M952" s="44">
        <f t="shared" si="367"/>
        <v>0</v>
      </c>
      <c r="N952" s="2">
        <v>0</v>
      </c>
      <c r="O952" s="2">
        <v>2</v>
      </c>
      <c r="P952" s="11">
        <v>0</v>
      </c>
      <c r="Q952" s="2">
        <v>0</v>
      </c>
      <c r="R952" s="2">
        <v>0</v>
      </c>
      <c r="S952" s="2">
        <v>0</v>
      </c>
      <c r="T952" s="2">
        <v>0</v>
      </c>
      <c r="U952" s="11">
        <v>0</v>
      </c>
      <c r="V952" s="44">
        <f t="shared" si="368"/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9">
        <f t="shared" si="369"/>
        <v>0</v>
      </c>
      <c r="AD952" s="10"/>
      <c r="AE952" s="11"/>
      <c r="AF952" s="11"/>
    </row>
    <row r="953" spans="2:32" x14ac:dyDescent="0.45">
      <c r="B953" s="6" t="s">
        <v>290</v>
      </c>
      <c r="C953" s="6" t="s">
        <v>291</v>
      </c>
      <c r="D953" s="57" t="s">
        <v>2</v>
      </c>
      <c r="E953" s="1" t="s">
        <v>5</v>
      </c>
      <c r="F953" s="7">
        <v>1</v>
      </c>
      <c r="G953" s="7">
        <f t="shared" si="364"/>
        <v>1</v>
      </c>
      <c r="H953" s="7">
        <v>1</v>
      </c>
      <c r="I953" s="16">
        <f t="shared" si="365"/>
        <v>1</v>
      </c>
      <c r="J953" s="1">
        <v>1</v>
      </c>
      <c r="K953" s="87">
        <f t="shared" si="366"/>
        <v>1</v>
      </c>
      <c r="L953" s="2">
        <v>0</v>
      </c>
      <c r="M953" s="44">
        <f t="shared" si="367"/>
        <v>0</v>
      </c>
      <c r="N953" s="2">
        <v>0</v>
      </c>
      <c r="O953" s="2">
        <v>1</v>
      </c>
      <c r="P953" s="11">
        <v>0</v>
      </c>
      <c r="Q953" s="2">
        <v>0</v>
      </c>
      <c r="R953" s="2">
        <v>0</v>
      </c>
      <c r="S953" s="2">
        <v>0</v>
      </c>
      <c r="T953" s="2">
        <v>0</v>
      </c>
      <c r="U953" s="11">
        <v>0</v>
      </c>
      <c r="V953" s="44">
        <f t="shared" si="368"/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9">
        <f t="shared" si="369"/>
        <v>0</v>
      </c>
      <c r="AD953" s="10"/>
      <c r="AE953" s="11"/>
      <c r="AF953" s="11"/>
    </row>
    <row r="954" spans="2:32" x14ac:dyDescent="0.45">
      <c r="B954" s="6" t="s">
        <v>290</v>
      </c>
      <c r="C954" s="6" t="s">
        <v>291</v>
      </c>
      <c r="D954" s="57" t="s">
        <v>2</v>
      </c>
      <c r="E954" s="1" t="s">
        <v>6</v>
      </c>
      <c r="F954" s="7">
        <v>1</v>
      </c>
      <c r="G954" s="7">
        <f t="shared" si="364"/>
        <v>1</v>
      </c>
      <c r="H954" s="7">
        <v>1</v>
      </c>
      <c r="I954" s="16">
        <f t="shared" si="365"/>
        <v>1</v>
      </c>
      <c r="J954" s="1">
        <v>1</v>
      </c>
      <c r="K954" s="87">
        <f t="shared" si="366"/>
        <v>1</v>
      </c>
      <c r="L954" s="2">
        <v>0</v>
      </c>
      <c r="M954" s="44">
        <f t="shared" si="367"/>
        <v>0</v>
      </c>
      <c r="N954" s="2">
        <v>0</v>
      </c>
      <c r="O954" s="2">
        <v>1</v>
      </c>
      <c r="P954" s="11">
        <v>0</v>
      </c>
      <c r="Q954" s="2">
        <v>0</v>
      </c>
      <c r="R954" s="2">
        <v>0</v>
      </c>
      <c r="S954" s="2">
        <v>0</v>
      </c>
      <c r="T954" s="2">
        <v>0</v>
      </c>
      <c r="U954" s="11">
        <v>0</v>
      </c>
      <c r="V954" s="44">
        <f t="shared" si="368"/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9">
        <f t="shared" si="369"/>
        <v>0</v>
      </c>
      <c r="AD954" s="10"/>
      <c r="AE954" s="11"/>
      <c r="AF954" s="11"/>
    </row>
    <row r="955" spans="2:32" x14ac:dyDescent="0.45">
      <c r="B955" s="6" t="s">
        <v>290</v>
      </c>
      <c r="C955" s="6" t="s">
        <v>291</v>
      </c>
      <c r="D955" s="57" t="s">
        <v>2</v>
      </c>
      <c r="E955" s="1" t="s">
        <v>8</v>
      </c>
      <c r="F955" s="7">
        <v>1</v>
      </c>
      <c r="G955" s="7">
        <f t="shared" si="364"/>
        <v>1</v>
      </c>
      <c r="H955" s="7">
        <v>1</v>
      </c>
      <c r="I955" s="16">
        <f t="shared" si="365"/>
        <v>1</v>
      </c>
      <c r="J955" s="1">
        <v>1</v>
      </c>
      <c r="K955" s="87">
        <f t="shared" si="366"/>
        <v>1</v>
      </c>
      <c r="L955" s="2">
        <v>0</v>
      </c>
      <c r="M955" s="44">
        <f t="shared" si="367"/>
        <v>0</v>
      </c>
      <c r="N955" s="2">
        <v>0</v>
      </c>
      <c r="O955" s="2">
        <v>1</v>
      </c>
      <c r="P955" s="11">
        <v>0</v>
      </c>
      <c r="Q955" s="2">
        <v>0</v>
      </c>
      <c r="R955" s="2">
        <v>0</v>
      </c>
      <c r="S955" s="2">
        <v>0</v>
      </c>
      <c r="T955" s="2">
        <v>0</v>
      </c>
      <c r="U955" s="11">
        <v>0</v>
      </c>
      <c r="V955" s="44">
        <f t="shared" si="368"/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9">
        <f t="shared" si="369"/>
        <v>0</v>
      </c>
      <c r="AD955" s="10"/>
      <c r="AE955" s="11"/>
      <c r="AF955" s="11"/>
    </row>
    <row r="956" spans="2:32" x14ac:dyDescent="0.45">
      <c r="B956" s="6" t="s">
        <v>292</v>
      </c>
      <c r="C956" s="6" t="s">
        <v>293</v>
      </c>
      <c r="D956" s="57" t="s">
        <v>2</v>
      </c>
      <c r="E956" s="1" t="s">
        <v>3</v>
      </c>
      <c r="F956" s="7">
        <v>1</v>
      </c>
      <c r="G956" s="7">
        <f t="shared" si="364"/>
        <v>1</v>
      </c>
      <c r="H956" s="7">
        <v>1</v>
      </c>
      <c r="I956" s="16">
        <f t="shared" si="365"/>
        <v>1</v>
      </c>
      <c r="J956" s="1">
        <v>1</v>
      </c>
      <c r="K956" s="87">
        <f t="shared" si="366"/>
        <v>1</v>
      </c>
      <c r="L956" s="2">
        <v>0</v>
      </c>
      <c r="M956" s="44">
        <f t="shared" si="367"/>
        <v>0</v>
      </c>
      <c r="N956" s="2">
        <v>0</v>
      </c>
      <c r="O956" s="2">
        <v>1</v>
      </c>
      <c r="P956" s="11">
        <v>0</v>
      </c>
      <c r="Q956" s="2">
        <v>0</v>
      </c>
      <c r="R956" s="2">
        <v>0</v>
      </c>
      <c r="S956" s="2">
        <v>0</v>
      </c>
      <c r="T956" s="2">
        <v>0</v>
      </c>
      <c r="U956" s="11">
        <v>0</v>
      </c>
      <c r="V956" s="44">
        <f t="shared" si="368"/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9">
        <f t="shared" si="369"/>
        <v>0</v>
      </c>
      <c r="AD956" s="10"/>
      <c r="AE956" s="11"/>
      <c r="AF956" s="11"/>
    </row>
    <row r="957" spans="2:32" x14ac:dyDescent="0.45">
      <c r="B957" s="6" t="s">
        <v>294</v>
      </c>
      <c r="C957" s="6" t="s">
        <v>295</v>
      </c>
      <c r="D957" s="57" t="s">
        <v>2</v>
      </c>
      <c r="E957" s="1" t="s">
        <v>4</v>
      </c>
      <c r="F957" s="7">
        <v>1</v>
      </c>
      <c r="G957" s="7">
        <f t="shared" si="364"/>
        <v>1</v>
      </c>
      <c r="H957" s="7">
        <v>1</v>
      </c>
      <c r="I957" s="16">
        <f t="shared" si="365"/>
        <v>1</v>
      </c>
      <c r="J957" s="1">
        <v>1</v>
      </c>
      <c r="K957" s="87">
        <f t="shared" si="366"/>
        <v>1</v>
      </c>
      <c r="L957" s="2">
        <v>0</v>
      </c>
      <c r="M957" s="44">
        <f t="shared" si="367"/>
        <v>0</v>
      </c>
      <c r="N957" s="2">
        <v>0</v>
      </c>
      <c r="O957" s="2">
        <v>1</v>
      </c>
      <c r="P957" s="11">
        <v>0</v>
      </c>
      <c r="Q957" s="2">
        <v>0</v>
      </c>
      <c r="R957" s="2">
        <v>0</v>
      </c>
      <c r="S957" s="2">
        <v>0</v>
      </c>
      <c r="T957" s="2">
        <v>0</v>
      </c>
      <c r="U957" s="11">
        <v>0</v>
      </c>
      <c r="V957" s="44">
        <f t="shared" si="368"/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9">
        <f t="shared" si="369"/>
        <v>0</v>
      </c>
      <c r="AD957" s="10"/>
      <c r="AE957" s="11"/>
      <c r="AF957" s="11"/>
    </row>
    <row r="958" spans="2:32" x14ac:dyDescent="0.45">
      <c r="B958" s="6" t="s">
        <v>296</v>
      </c>
      <c r="C958" s="6" t="s">
        <v>297</v>
      </c>
      <c r="D958" s="57" t="s">
        <v>2</v>
      </c>
      <c r="E958" s="1" t="s">
        <v>3</v>
      </c>
      <c r="F958" s="7">
        <v>1</v>
      </c>
      <c r="G958" s="7">
        <f t="shared" si="364"/>
        <v>1</v>
      </c>
      <c r="H958" s="7">
        <v>1</v>
      </c>
      <c r="I958" s="16">
        <f t="shared" si="365"/>
        <v>1</v>
      </c>
      <c r="J958" s="1">
        <v>1</v>
      </c>
      <c r="K958" s="87">
        <f t="shared" si="366"/>
        <v>1</v>
      </c>
      <c r="L958" s="2">
        <v>0</v>
      </c>
      <c r="M958" s="44">
        <f t="shared" si="367"/>
        <v>0</v>
      </c>
      <c r="N958" s="2">
        <v>0</v>
      </c>
      <c r="O958" s="2">
        <v>1</v>
      </c>
      <c r="P958" s="11">
        <v>0</v>
      </c>
      <c r="Q958" s="2">
        <v>0</v>
      </c>
      <c r="R958" s="2">
        <v>0</v>
      </c>
      <c r="S958" s="2">
        <v>0</v>
      </c>
      <c r="T958" s="2">
        <v>0</v>
      </c>
      <c r="U958" s="11">
        <v>0</v>
      </c>
      <c r="V958" s="44">
        <f t="shared" si="368"/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9">
        <f t="shared" si="369"/>
        <v>0</v>
      </c>
      <c r="AD958" s="10"/>
      <c r="AE958" s="11"/>
      <c r="AF958" s="11"/>
    </row>
    <row r="959" spans="2:32" x14ac:dyDescent="0.45">
      <c r="B959" s="6" t="s">
        <v>296</v>
      </c>
      <c r="C959" s="6" t="s">
        <v>297</v>
      </c>
      <c r="D959" s="57" t="s">
        <v>2</v>
      </c>
      <c r="E959" s="1" t="s">
        <v>4</v>
      </c>
      <c r="F959" s="7">
        <v>2</v>
      </c>
      <c r="G959" s="7">
        <f t="shared" si="364"/>
        <v>2</v>
      </c>
      <c r="H959" s="7">
        <v>2</v>
      </c>
      <c r="I959" s="16">
        <f t="shared" si="365"/>
        <v>1</v>
      </c>
      <c r="J959" s="1">
        <v>2</v>
      </c>
      <c r="K959" s="87">
        <f t="shared" si="366"/>
        <v>1</v>
      </c>
      <c r="L959" s="2">
        <v>0</v>
      </c>
      <c r="M959" s="44">
        <f t="shared" si="367"/>
        <v>0</v>
      </c>
      <c r="N959" s="2">
        <v>0</v>
      </c>
      <c r="O959" s="2">
        <v>2</v>
      </c>
      <c r="P959" s="11">
        <v>0</v>
      </c>
      <c r="Q959" s="2">
        <v>0</v>
      </c>
      <c r="R959" s="2">
        <v>0</v>
      </c>
      <c r="S959" s="2">
        <v>0</v>
      </c>
      <c r="T959" s="2">
        <v>0</v>
      </c>
      <c r="U959" s="11">
        <v>0</v>
      </c>
      <c r="V959" s="44">
        <f t="shared" si="368"/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9">
        <f t="shared" si="369"/>
        <v>0</v>
      </c>
      <c r="AD959" s="10"/>
      <c r="AE959" s="11"/>
      <c r="AF959" s="11"/>
    </row>
    <row r="960" spans="2:32" x14ac:dyDescent="0.45">
      <c r="B960" s="6" t="s">
        <v>296</v>
      </c>
      <c r="C960" s="6" t="s">
        <v>297</v>
      </c>
      <c r="D960" s="57" t="s">
        <v>2</v>
      </c>
      <c r="E960" s="1" t="s">
        <v>5</v>
      </c>
      <c r="F960" s="7">
        <v>1</v>
      </c>
      <c r="G960" s="7">
        <f t="shared" si="364"/>
        <v>1</v>
      </c>
      <c r="H960" s="7">
        <v>1</v>
      </c>
      <c r="I960" s="16">
        <f t="shared" si="365"/>
        <v>1</v>
      </c>
      <c r="J960" s="1">
        <v>1</v>
      </c>
      <c r="K960" s="87">
        <f t="shared" si="366"/>
        <v>1</v>
      </c>
      <c r="L960" s="2">
        <v>0</v>
      </c>
      <c r="M960" s="44">
        <f t="shared" si="367"/>
        <v>0</v>
      </c>
      <c r="N960" s="2">
        <v>0</v>
      </c>
      <c r="O960" s="2">
        <v>1</v>
      </c>
      <c r="P960" s="11">
        <v>0</v>
      </c>
      <c r="Q960" s="2">
        <v>0</v>
      </c>
      <c r="R960" s="2">
        <v>0</v>
      </c>
      <c r="S960" s="2">
        <v>0</v>
      </c>
      <c r="T960" s="2">
        <v>0</v>
      </c>
      <c r="U960" s="11">
        <v>0</v>
      </c>
      <c r="V960" s="44">
        <f t="shared" si="368"/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9">
        <f t="shared" si="369"/>
        <v>0</v>
      </c>
      <c r="AD960" s="10"/>
      <c r="AE960" s="11"/>
      <c r="AF960" s="11"/>
    </row>
    <row r="961" spans="2:32" x14ac:dyDescent="0.45">
      <c r="B961" s="6" t="s">
        <v>296</v>
      </c>
      <c r="C961" s="6" t="s">
        <v>297</v>
      </c>
      <c r="D961" s="57" t="s">
        <v>2</v>
      </c>
      <c r="E961" s="1" t="s">
        <v>7</v>
      </c>
      <c r="F961" s="7">
        <v>1</v>
      </c>
      <c r="G961" s="7">
        <f t="shared" si="364"/>
        <v>1</v>
      </c>
      <c r="H961" s="7">
        <v>1</v>
      </c>
      <c r="I961" s="16">
        <f t="shared" si="365"/>
        <v>1</v>
      </c>
      <c r="J961" s="1">
        <v>1</v>
      </c>
      <c r="K961" s="87">
        <f t="shared" si="366"/>
        <v>1</v>
      </c>
      <c r="L961" s="2">
        <v>0</v>
      </c>
      <c r="M961" s="44">
        <f t="shared" si="367"/>
        <v>0</v>
      </c>
      <c r="N961" s="2">
        <v>0</v>
      </c>
      <c r="O961" s="2">
        <v>1</v>
      </c>
      <c r="P961" s="11">
        <v>0</v>
      </c>
      <c r="Q961" s="2">
        <v>0</v>
      </c>
      <c r="R961" s="2">
        <v>0</v>
      </c>
      <c r="S961" s="2">
        <v>0</v>
      </c>
      <c r="T961" s="2">
        <v>0</v>
      </c>
      <c r="U961" s="11">
        <v>0</v>
      </c>
      <c r="V961" s="44">
        <f t="shared" si="368"/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9">
        <f t="shared" si="369"/>
        <v>0</v>
      </c>
      <c r="AD961" s="10"/>
      <c r="AE961" s="11"/>
      <c r="AF961" s="11"/>
    </row>
    <row r="962" spans="2:32" x14ac:dyDescent="0.45">
      <c r="B962" s="6" t="s">
        <v>298</v>
      </c>
      <c r="C962" s="6" t="s">
        <v>299</v>
      </c>
      <c r="D962" s="57" t="s">
        <v>2</v>
      </c>
      <c r="E962" s="1" t="s">
        <v>3</v>
      </c>
      <c r="F962" s="7">
        <v>1</v>
      </c>
      <c r="G962" s="7">
        <f t="shared" si="364"/>
        <v>1</v>
      </c>
      <c r="H962" s="7">
        <v>1</v>
      </c>
      <c r="I962" s="16">
        <f t="shared" si="365"/>
        <v>1</v>
      </c>
      <c r="J962" s="1">
        <v>1</v>
      </c>
      <c r="K962" s="87">
        <f t="shared" si="366"/>
        <v>1</v>
      </c>
      <c r="L962" s="2">
        <v>0</v>
      </c>
      <c r="M962" s="44">
        <f t="shared" si="367"/>
        <v>0</v>
      </c>
      <c r="N962" s="2">
        <v>0</v>
      </c>
      <c r="O962" s="2">
        <v>1</v>
      </c>
      <c r="P962" s="11">
        <v>0</v>
      </c>
      <c r="Q962" s="2">
        <v>0</v>
      </c>
      <c r="R962" s="2">
        <v>0</v>
      </c>
      <c r="S962" s="2">
        <v>0</v>
      </c>
      <c r="T962" s="2">
        <v>0</v>
      </c>
      <c r="U962" s="11">
        <v>0</v>
      </c>
      <c r="V962" s="44">
        <f t="shared" si="368"/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9">
        <f t="shared" si="369"/>
        <v>0</v>
      </c>
      <c r="AD962" s="10"/>
      <c r="AE962" s="11"/>
      <c r="AF962" s="11"/>
    </row>
    <row r="963" spans="2:32" x14ac:dyDescent="0.45">
      <c r="B963" s="6" t="s">
        <v>298</v>
      </c>
      <c r="C963" s="6" t="s">
        <v>299</v>
      </c>
      <c r="D963" s="57" t="s">
        <v>2</v>
      </c>
      <c r="E963" s="1" t="s">
        <v>4</v>
      </c>
      <c r="F963" s="7">
        <v>1</v>
      </c>
      <c r="G963" s="7">
        <f t="shared" si="364"/>
        <v>1</v>
      </c>
      <c r="H963" s="7">
        <v>1</v>
      </c>
      <c r="I963" s="16">
        <f t="shared" si="365"/>
        <v>1</v>
      </c>
      <c r="J963" s="1">
        <v>1</v>
      </c>
      <c r="K963" s="87">
        <f t="shared" si="366"/>
        <v>1</v>
      </c>
      <c r="L963" s="2">
        <v>0</v>
      </c>
      <c r="M963" s="44">
        <f t="shared" si="367"/>
        <v>0</v>
      </c>
      <c r="N963" s="2">
        <v>0</v>
      </c>
      <c r="O963" s="2">
        <v>1</v>
      </c>
      <c r="P963" s="11">
        <v>0</v>
      </c>
      <c r="Q963" s="2">
        <v>0</v>
      </c>
      <c r="R963" s="2">
        <v>0</v>
      </c>
      <c r="S963" s="2">
        <v>0</v>
      </c>
      <c r="T963" s="2">
        <v>0</v>
      </c>
      <c r="U963" s="11">
        <v>0</v>
      </c>
      <c r="V963" s="44">
        <f t="shared" si="368"/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9">
        <f t="shared" si="369"/>
        <v>0</v>
      </c>
      <c r="AD963" s="10"/>
      <c r="AE963" s="11"/>
      <c r="AF963" s="11"/>
    </row>
    <row r="964" spans="2:32" x14ac:dyDescent="0.45">
      <c r="B964" s="6" t="s">
        <v>300</v>
      </c>
      <c r="C964" s="6" t="s">
        <v>301</v>
      </c>
      <c r="D964" s="57" t="s">
        <v>2</v>
      </c>
      <c r="E964" s="1" t="s">
        <v>3</v>
      </c>
      <c r="F964" s="7">
        <v>1</v>
      </c>
      <c r="G964" s="7">
        <f t="shared" si="364"/>
        <v>1</v>
      </c>
      <c r="H964" s="7">
        <v>1</v>
      </c>
      <c r="I964" s="16">
        <f t="shared" si="365"/>
        <v>1</v>
      </c>
      <c r="J964" s="1">
        <v>1</v>
      </c>
      <c r="K964" s="87">
        <f t="shared" si="366"/>
        <v>1</v>
      </c>
      <c r="L964" s="2">
        <v>0</v>
      </c>
      <c r="M964" s="44">
        <f t="shared" si="367"/>
        <v>0</v>
      </c>
      <c r="N964" s="2">
        <v>0</v>
      </c>
      <c r="O964" s="2">
        <v>1</v>
      </c>
      <c r="P964" s="11">
        <v>0</v>
      </c>
      <c r="Q964" s="2">
        <v>0</v>
      </c>
      <c r="R964" s="2">
        <v>0</v>
      </c>
      <c r="S964" s="2">
        <v>0</v>
      </c>
      <c r="T964" s="2">
        <v>0</v>
      </c>
      <c r="U964" s="11">
        <v>0</v>
      </c>
      <c r="V964" s="44">
        <f t="shared" si="368"/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9">
        <f t="shared" si="369"/>
        <v>0</v>
      </c>
      <c r="AD964" s="10"/>
      <c r="AE964" s="11"/>
      <c r="AF964" s="11"/>
    </row>
    <row r="965" spans="2:32" x14ac:dyDescent="0.45">
      <c r="B965" s="6" t="s">
        <v>300</v>
      </c>
      <c r="C965" s="6" t="s">
        <v>301</v>
      </c>
      <c r="D965" s="57" t="s">
        <v>2</v>
      </c>
      <c r="E965" s="1" t="s">
        <v>6</v>
      </c>
      <c r="F965" s="7">
        <v>1</v>
      </c>
      <c r="G965" s="7">
        <f t="shared" si="364"/>
        <v>1</v>
      </c>
      <c r="H965" s="7">
        <v>1</v>
      </c>
      <c r="I965" s="16">
        <f t="shared" si="365"/>
        <v>1</v>
      </c>
      <c r="J965" s="1">
        <v>1</v>
      </c>
      <c r="K965" s="87">
        <f t="shared" si="366"/>
        <v>1</v>
      </c>
      <c r="L965" s="2">
        <v>0</v>
      </c>
      <c r="M965" s="44">
        <f t="shared" si="367"/>
        <v>0</v>
      </c>
      <c r="N965" s="2">
        <v>0</v>
      </c>
      <c r="O965" s="2">
        <v>1</v>
      </c>
      <c r="P965" s="11">
        <v>0</v>
      </c>
      <c r="Q965" s="2">
        <v>0</v>
      </c>
      <c r="R965" s="2">
        <v>0</v>
      </c>
      <c r="S965" s="2">
        <v>0</v>
      </c>
      <c r="T965" s="2">
        <v>0</v>
      </c>
      <c r="U965" s="11">
        <v>0</v>
      </c>
      <c r="V965" s="44">
        <f t="shared" si="368"/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  <c r="AC965" s="19">
        <f t="shared" si="369"/>
        <v>0</v>
      </c>
      <c r="AD965" s="10"/>
      <c r="AE965" s="11"/>
      <c r="AF965" s="11"/>
    </row>
    <row r="966" spans="2:32" x14ac:dyDescent="0.45">
      <c r="B966" s="6" t="s">
        <v>302</v>
      </c>
      <c r="C966" s="6" t="s">
        <v>303</v>
      </c>
      <c r="D966" s="57" t="s">
        <v>2</v>
      </c>
      <c r="E966" s="1" t="s">
        <v>3</v>
      </c>
      <c r="F966" s="7">
        <v>2</v>
      </c>
      <c r="G966" s="7">
        <f t="shared" ref="G966:G1002" si="370">F966-P966-U966</f>
        <v>2</v>
      </c>
      <c r="H966" s="7">
        <v>2</v>
      </c>
      <c r="I966" s="16">
        <f t="shared" si="365"/>
        <v>1</v>
      </c>
      <c r="J966" s="1">
        <v>2</v>
      </c>
      <c r="K966" s="87">
        <f t="shared" si="366"/>
        <v>1</v>
      </c>
      <c r="L966" s="2">
        <v>0</v>
      </c>
      <c r="M966" s="44">
        <f t="shared" si="367"/>
        <v>0</v>
      </c>
      <c r="N966" s="2">
        <v>0</v>
      </c>
      <c r="O966" s="2">
        <v>2</v>
      </c>
      <c r="P966" s="11">
        <v>0</v>
      </c>
      <c r="Q966" s="2">
        <v>0</v>
      </c>
      <c r="R966" s="2">
        <v>0</v>
      </c>
      <c r="S966" s="2">
        <v>0</v>
      </c>
      <c r="T966" s="2">
        <v>0</v>
      </c>
      <c r="U966" s="11">
        <v>0</v>
      </c>
      <c r="V966" s="44">
        <f t="shared" si="368"/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9">
        <f t="shared" si="369"/>
        <v>0</v>
      </c>
      <c r="AD966" s="10"/>
      <c r="AE966" s="11"/>
      <c r="AF966" s="11"/>
    </row>
    <row r="967" spans="2:32" x14ac:dyDescent="0.45">
      <c r="B967" s="6" t="s">
        <v>302</v>
      </c>
      <c r="C967" s="6" t="s">
        <v>303</v>
      </c>
      <c r="D967" s="57" t="s">
        <v>2</v>
      </c>
      <c r="E967" s="1" t="s">
        <v>8</v>
      </c>
      <c r="F967" s="7">
        <v>1</v>
      </c>
      <c r="G967" s="7">
        <f t="shared" si="370"/>
        <v>1</v>
      </c>
      <c r="H967" s="7">
        <v>1</v>
      </c>
      <c r="I967" s="16">
        <f t="shared" si="365"/>
        <v>1</v>
      </c>
      <c r="J967" s="1">
        <v>1</v>
      </c>
      <c r="K967" s="87">
        <f t="shared" si="366"/>
        <v>1</v>
      </c>
      <c r="L967" s="2">
        <v>0</v>
      </c>
      <c r="M967" s="44">
        <f t="shared" si="367"/>
        <v>0</v>
      </c>
      <c r="N967" s="2">
        <v>0</v>
      </c>
      <c r="O967" s="2">
        <v>1</v>
      </c>
      <c r="P967" s="11">
        <v>0</v>
      </c>
      <c r="Q967" s="2">
        <v>0</v>
      </c>
      <c r="R967" s="2">
        <v>0</v>
      </c>
      <c r="S967" s="2">
        <v>0</v>
      </c>
      <c r="T967" s="2">
        <v>0</v>
      </c>
      <c r="U967" s="11">
        <v>0</v>
      </c>
      <c r="V967" s="44">
        <f t="shared" si="368"/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9">
        <f t="shared" si="369"/>
        <v>0</v>
      </c>
      <c r="AD967" s="10"/>
      <c r="AE967" s="11"/>
      <c r="AF967" s="11"/>
    </row>
    <row r="968" spans="2:32" x14ac:dyDescent="0.45">
      <c r="B968" s="6" t="s">
        <v>304</v>
      </c>
      <c r="C968" s="6" t="s">
        <v>305</v>
      </c>
      <c r="D968" s="57" t="s">
        <v>2</v>
      </c>
      <c r="E968" s="1" t="s">
        <v>3</v>
      </c>
      <c r="F968" s="7">
        <v>2</v>
      </c>
      <c r="G968" s="7">
        <f t="shared" si="370"/>
        <v>2</v>
      </c>
      <c r="H968" s="7">
        <v>2</v>
      </c>
      <c r="I968" s="16">
        <f t="shared" si="365"/>
        <v>1</v>
      </c>
      <c r="J968" s="1">
        <v>2</v>
      </c>
      <c r="K968" s="87">
        <f t="shared" si="366"/>
        <v>1</v>
      </c>
      <c r="L968" s="2">
        <v>0</v>
      </c>
      <c r="M968" s="44">
        <f t="shared" si="367"/>
        <v>0</v>
      </c>
      <c r="N968" s="2">
        <v>0</v>
      </c>
      <c r="O968" s="2">
        <v>2</v>
      </c>
      <c r="P968" s="11">
        <v>0</v>
      </c>
      <c r="Q968" s="2">
        <v>0</v>
      </c>
      <c r="R968" s="2">
        <v>0</v>
      </c>
      <c r="S968" s="2">
        <v>0</v>
      </c>
      <c r="T968" s="2">
        <v>0</v>
      </c>
      <c r="U968" s="11">
        <v>0</v>
      </c>
      <c r="V968" s="44">
        <f t="shared" si="368"/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9">
        <f t="shared" si="369"/>
        <v>0</v>
      </c>
      <c r="AD968" s="10"/>
      <c r="AE968" s="11"/>
      <c r="AF968" s="11"/>
    </row>
    <row r="969" spans="2:32" x14ac:dyDescent="0.45">
      <c r="B969" s="6" t="s">
        <v>304</v>
      </c>
      <c r="C969" s="6" t="s">
        <v>305</v>
      </c>
      <c r="D969" s="57" t="s">
        <v>2</v>
      </c>
      <c r="E969" s="1" t="s">
        <v>4</v>
      </c>
      <c r="F969" s="7">
        <v>1</v>
      </c>
      <c r="G969" s="7">
        <f t="shared" si="370"/>
        <v>1</v>
      </c>
      <c r="H969" s="7">
        <v>1</v>
      </c>
      <c r="I969" s="16">
        <f t="shared" ref="I969:I1002" si="371">H969/G969</f>
        <v>1</v>
      </c>
      <c r="J969" s="1">
        <v>1</v>
      </c>
      <c r="K969" s="87">
        <f t="shared" ref="K969:K1002" si="372">J969/G969</f>
        <v>1</v>
      </c>
      <c r="L969" s="2">
        <v>0</v>
      </c>
      <c r="M969" s="44">
        <f t="shared" ref="M969:M1002" si="373">L969/G969</f>
        <v>0</v>
      </c>
      <c r="N969" s="2">
        <v>0</v>
      </c>
      <c r="O969" s="2">
        <v>1</v>
      </c>
      <c r="P969" s="11">
        <v>0</v>
      </c>
      <c r="Q969" s="2">
        <v>0</v>
      </c>
      <c r="R969" s="2">
        <v>0</v>
      </c>
      <c r="S969" s="2">
        <v>0</v>
      </c>
      <c r="T969" s="2">
        <v>0</v>
      </c>
      <c r="U969" s="11">
        <v>0</v>
      </c>
      <c r="V969" s="44">
        <f t="shared" ref="V969:V1002" si="374">U969/G969</f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  <c r="AC969" s="19">
        <f t="shared" ref="AC969:AC1002" si="375">((Y969*5)+(Z969*4)+(AA969*3)+(AB969*2))/H969</f>
        <v>0</v>
      </c>
      <c r="AD969" s="10"/>
      <c r="AE969" s="11"/>
      <c r="AF969" s="11"/>
    </row>
    <row r="970" spans="2:32" x14ac:dyDescent="0.45">
      <c r="B970" s="6" t="s">
        <v>304</v>
      </c>
      <c r="C970" s="6" t="s">
        <v>305</v>
      </c>
      <c r="D970" s="57" t="s">
        <v>2</v>
      </c>
      <c r="E970" s="1" t="s">
        <v>5</v>
      </c>
      <c r="F970" s="7">
        <v>3</v>
      </c>
      <c r="G970" s="7">
        <f t="shared" si="370"/>
        <v>3</v>
      </c>
      <c r="H970" s="7">
        <v>3</v>
      </c>
      <c r="I970" s="16">
        <f t="shared" si="371"/>
        <v>1</v>
      </c>
      <c r="J970" s="1">
        <v>3</v>
      </c>
      <c r="K970" s="87">
        <f t="shared" si="372"/>
        <v>1</v>
      </c>
      <c r="L970" s="2">
        <v>0</v>
      </c>
      <c r="M970" s="44">
        <f t="shared" si="373"/>
        <v>0</v>
      </c>
      <c r="N970" s="2">
        <v>0</v>
      </c>
      <c r="O970" s="2">
        <v>3</v>
      </c>
      <c r="P970" s="11">
        <v>0</v>
      </c>
      <c r="Q970" s="2">
        <v>0</v>
      </c>
      <c r="R970" s="2">
        <v>0</v>
      </c>
      <c r="S970" s="2">
        <v>0</v>
      </c>
      <c r="T970" s="2">
        <v>0</v>
      </c>
      <c r="U970" s="11">
        <v>0</v>
      </c>
      <c r="V970" s="44">
        <f t="shared" si="374"/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9">
        <f t="shared" si="375"/>
        <v>0</v>
      </c>
      <c r="AD970" s="10"/>
      <c r="AE970" s="11"/>
      <c r="AF970" s="11"/>
    </row>
    <row r="971" spans="2:32" x14ac:dyDescent="0.45">
      <c r="B971" s="6" t="s">
        <v>304</v>
      </c>
      <c r="C971" s="6" t="s">
        <v>305</v>
      </c>
      <c r="D971" s="57" t="s">
        <v>2</v>
      </c>
      <c r="E971" s="1" t="s">
        <v>7</v>
      </c>
      <c r="F971" s="7">
        <v>1</v>
      </c>
      <c r="G971" s="7">
        <f t="shared" si="370"/>
        <v>1</v>
      </c>
      <c r="H971" s="7">
        <v>1</v>
      </c>
      <c r="I971" s="16">
        <f t="shared" si="371"/>
        <v>1</v>
      </c>
      <c r="J971" s="1">
        <v>1</v>
      </c>
      <c r="K971" s="87">
        <f t="shared" si="372"/>
        <v>1</v>
      </c>
      <c r="L971" s="2">
        <v>0</v>
      </c>
      <c r="M971" s="44">
        <f t="shared" si="373"/>
        <v>0</v>
      </c>
      <c r="N971" s="2">
        <v>0</v>
      </c>
      <c r="O971" s="2">
        <v>1</v>
      </c>
      <c r="P971" s="11">
        <v>0</v>
      </c>
      <c r="Q971" s="2">
        <v>0</v>
      </c>
      <c r="R971" s="2">
        <v>0</v>
      </c>
      <c r="S971" s="2">
        <v>0</v>
      </c>
      <c r="T971" s="2">
        <v>0</v>
      </c>
      <c r="U971" s="11">
        <v>0</v>
      </c>
      <c r="V971" s="44">
        <f t="shared" si="374"/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9">
        <f t="shared" si="375"/>
        <v>0</v>
      </c>
      <c r="AD971" s="10"/>
      <c r="AE971" s="11"/>
      <c r="AF971" s="11"/>
    </row>
    <row r="972" spans="2:32" x14ac:dyDescent="0.45">
      <c r="B972" s="6" t="s">
        <v>306</v>
      </c>
      <c r="C972" s="6" t="s">
        <v>307</v>
      </c>
      <c r="D972" s="57" t="s">
        <v>2</v>
      </c>
      <c r="E972" s="1" t="s">
        <v>3</v>
      </c>
      <c r="F972" s="7">
        <v>1</v>
      </c>
      <c r="G972" s="7">
        <f t="shared" si="370"/>
        <v>1</v>
      </c>
      <c r="H972" s="7">
        <v>1</v>
      </c>
      <c r="I972" s="16">
        <f t="shared" si="371"/>
        <v>1</v>
      </c>
      <c r="J972" s="1">
        <v>1</v>
      </c>
      <c r="K972" s="87">
        <f t="shared" si="372"/>
        <v>1</v>
      </c>
      <c r="L972" s="2">
        <v>0</v>
      </c>
      <c r="M972" s="44">
        <f t="shared" si="373"/>
        <v>0</v>
      </c>
      <c r="N972" s="2">
        <v>0</v>
      </c>
      <c r="O972" s="2">
        <v>1</v>
      </c>
      <c r="P972" s="11">
        <v>0</v>
      </c>
      <c r="Q972" s="2">
        <v>0</v>
      </c>
      <c r="R972" s="2">
        <v>0</v>
      </c>
      <c r="S972" s="2">
        <v>0</v>
      </c>
      <c r="T972" s="2">
        <v>0</v>
      </c>
      <c r="U972" s="11">
        <v>0</v>
      </c>
      <c r="V972" s="44">
        <f t="shared" si="374"/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9">
        <f t="shared" si="375"/>
        <v>0</v>
      </c>
      <c r="AD972" s="10"/>
      <c r="AE972" s="11"/>
      <c r="AF972" s="11"/>
    </row>
    <row r="973" spans="2:32" x14ac:dyDescent="0.45">
      <c r="B973" s="6" t="s">
        <v>308</v>
      </c>
      <c r="C973" s="6" t="s">
        <v>309</v>
      </c>
      <c r="D973" s="57" t="s">
        <v>2</v>
      </c>
      <c r="E973" s="1" t="s">
        <v>5</v>
      </c>
      <c r="F973" s="7">
        <v>1</v>
      </c>
      <c r="G973" s="7">
        <f t="shared" si="370"/>
        <v>1</v>
      </c>
      <c r="H973" s="7">
        <v>1</v>
      </c>
      <c r="I973" s="16">
        <f t="shared" si="371"/>
        <v>1</v>
      </c>
      <c r="J973" s="1">
        <v>1</v>
      </c>
      <c r="K973" s="87">
        <f t="shared" si="372"/>
        <v>1</v>
      </c>
      <c r="L973" s="2">
        <v>0</v>
      </c>
      <c r="M973" s="44">
        <f t="shared" si="373"/>
        <v>0</v>
      </c>
      <c r="N973" s="2">
        <v>0</v>
      </c>
      <c r="O973" s="2">
        <v>1</v>
      </c>
      <c r="P973" s="11">
        <v>0</v>
      </c>
      <c r="Q973" s="2">
        <v>0</v>
      </c>
      <c r="R973" s="2">
        <v>0</v>
      </c>
      <c r="S973" s="2">
        <v>0</v>
      </c>
      <c r="T973" s="2">
        <v>0</v>
      </c>
      <c r="U973" s="11">
        <v>0</v>
      </c>
      <c r="V973" s="44">
        <f t="shared" si="374"/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9">
        <f t="shared" si="375"/>
        <v>0</v>
      </c>
      <c r="AD973" s="10"/>
      <c r="AE973" s="11"/>
      <c r="AF973" s="11"/>
    </row>
    <row r="974" spans="2:32" x14ac:dyDescent="0.45">
      <c r="B974" s="6" t="s">
        <v>310</v>
      </c>
      <c r="C974" s="6" t="s">
        <v>311</v>
      </c>
      <c r="D974" s="57" t="s">
        <v>2</v>
      </c>
      <c r="E974" s="1" t="s">
        <v>3</v>
      </c>
      <c r="F974" s="7">
        <v>1</v>
      </c>
      <c r="G974" s="7">
        <f t="shared" si="370"/>
        <v>1</v>
      </c>
      <c r="H974" s="7">
        <v>1</v>
      </c>
      <c r="I974" s="16">
        <f t="shared" si="371"/>
        <v>1</v>
      </c>
      <c r="J974" s="1">
        <v>1</v>
      </c>
      <c r="K974" s="87">
        <f t="shared" si="372"/>
        <v>1</v>
      </c>
      <c r="L974" s="2">
        <v>0</v>
      </c>
      <c r="M974" s="44">
        <f t="shared" si="373"/>
        <v>0</v>
      </c>
      <c r="N974" s="2">
        <v>0</v>
      </c>
      <c r="O974" s="2">
        <v>1</v>
      </c>
      <c r="P974" s="11">
        <v>0</v>
      </c>
      <c r="Q974" s="2">
        <v>0</v>
      </c>
      <c r="R974" s="2">
        <v>0</v>
      </c>
      <c r="S974" s="2">
        <v>0</v>
      </c>
      <c r="T974" s="2">
        <v>0</v>
      </c>
      <c r="U974" s="11">
        <v>0</v>
      </c>
      <c r="V974" s="44">
        <f t="shared" si="374"/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9">
        <f t="shared" si="375"/>
        <v>0</v>
      </c>
      <c r="AD974" s="10"/>
      <c r="AE974" s="11"/>
      <c r="AF974" s="11"/>
    </row>
    <row r="975" spans="2:32" x14ac:dyDescent="0.45">
      <c r="B975" s="6" t="s">
        <v>310</v>
      </c>
      <c r="C975" s="6" t="s">
        <v>311</v>
      </c>
      <c r="D975" s="57" t="s">
        <v>2</v>
      </c>
      <c r="E975" s="1" t="s">
        <v>4</v>
      </c>
      <c r="F975" s="7">
        <v>2</v>
      </c>
      <c r="G975" s="7">
        <f t="shared" si="370"/>
        <v>2</v>
      </c>
      <c r="H975" s="7">
        <v>2</v>
      </c>
      <c r="I975" s="16">
        <f t="shared" si="371"/>
        <v>1</v>
      </c>
      <c r="J975" s="1">
        <v>2</v>
      </c>
      <c r="K975" s="87">
        <f t="shared" si="372"/>
        <v>1</v>
      </c>
      <c r="L975" s="2">
        <v>0</v>
      </c>
      <c r="M975" s="44">
        <f t="shared" si="373"/>
        <v>0</v>
      </c>
      <c r="N975" s="2">
        <v>0</v>
      </c>
      <c r="O975" s="2">
        <v>2</v>
      </c>
      <c r="P975" s="11">
        <v>0</v>
      </c>
      <c r="Q975" s="2">
        <v>0</v>
      </c>
      <c r="R975" s="2">
        <v>0</v>
      </c>
      <c r="S975" s="2">
        <v>0</v>
      </c>
      <c r="T975" s="2">
        <v>0</v>
      </c>
      <c r="U975" s="11">
        <v>0</v>
      </c>
      <c r="V975" s="44">
        <f t="shared" si="374"/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9">
        <f t="shared" si="375"/>
        <v>0</v>
      </c>
      <c r="AD975" s="10"/>
      <c r="AE975" s="11"/>
      <c r="AF975" s="11"/>
    </row>
    <row r="976" spans="2:32" x14ac:dyDescent="0.45">
      <c r="B976" s="6" t="s">
        <v>310</v>
      </c>
      <c r="C976" s="6" t="s">
        <v>311</v>
      </c>
      <c r="D976" s="57" t="s">
        <v>2</v>
      </c>
      <c r="E976" s="1" t="s">
        <v>5</v>
      </c>
      <c r="F976" s="7">
        <v>2</v>
      </c>
      <c r="G976" s="7">
        <f t="shared" si="370"/>
        <v>2</v>
      </c>
      <c r="H976" s="7">
        <v>2</v>
      </c>
      <c r="I976" s="16">
        <f t="shared" si="371"/>
        <v>1</v>
      </c>
      <c r="J976" s="1">
        <v>2</v>
      </c>
      <c r="K976" s="87">
        <f t="shared" si="372"/>
        <v>1</v>
      </c>
      <c r="L976" s="2">
        <v>0</v>
      </c>
      <c r="M976" s="44">
        <f t="shared" si="373"/>
        <v>0</v>
      </c>
      <c r="N976" s="2">
        <v>0</v>
      </c>
      <c r="O976" s="2">
        <v>2</v>
      </c>
      <c r="P976" s="11">
        <v>0</v>
      </c>
      <c r="Q976" s="2">
        <v>0</v>
      </c>
      <c r="R976" s="2">
        <v>0</v>
      </c>
      <c r="S976" s="2">
        <v>0</v>
      </c>
      <c r="T976" s="2">
        <v>0</v>
      </c>
      <c r="U976" s="11">
        <v>0</v>
      </c>
      <c r="V976" s="44">
        <f t="shared" si="374"/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9">
        <f t="shared" si="375"/>
        <v>0</v>
      </c>
      <c r="AD976" s="10"/>
      <c r="AE976" s="11"/>
      <c r="AF976" s="11"/>
    </row>
    <row r="977" spans="2:32" x14ac:dyDescent="0.45">
      <c r="B977" s="6" t="s">
        <v>312</v>
      </c>
      <c r="C977" s="6" t="s">
        <v>313</v>
      </c>
      <c r="D977" s="57" t="s">
        <v>2</v>
      </c>
      <c r="E977" s="1" t="s">
        <v>3</v>
      </c>
      <c r="F977" s="7">
        <v>1</v>
      </c>
      <c r="G977" s="7">
        <f t="shared" si="370"/>
        <v>1</v>
      </c>
      <c r="H977" s="7">
        <v>1</v>
      </c>
      <c r="I977" s="16">
        <f t="shared" si="371"/>
        <v>1</v>
      </c>
      <c r="J977" s="1">
        <v>1</v>
      </c>
      <c r="K977" s="87">
        <f t="shared" si="372"/>
        <v>1</v>
      </c>
      <c r="L977" s="2">
        <v>0</v>
      </c>
      <c r="M977" s="44">
        <f t="shared" si="373"/>
        <v>0</v>
      </c>
      <c r="N977" s="2">
        <v>0</v>
      </c>
      <c r="O977" s="2">
        <v>1</v>
      </c>
      <c r="P977" s="11">
        <v>0</v>
      </c>
      <c r="Q977" s="2">
        <v>0</v>
      </c>
      <c r="R977" s="2">
        <v>0</v>
      </c>
      <c r="S977" s="2">
        <v>0</v>
      </c>
      <c r="T977" s="2">
        <v>0</v>
      </c>
      <c r="U977" s="11">
        <v>0</v>
      </c>
      <c r="V977" s="44">
        <f t="shared" si="374"/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9">
        <f t="shared" si="375"/>
        <v>0</v>
      </c>
      <c r="AD977" s="10"/>
      <c r="AE977" s="11"/>
      <c r="AF977" s="11"/>
    </row>
    <row r="978" spans="2:32" x14ac:dyDescent="0.45">
      <c r="B978" s="6" t="s">
        <v>312</v>
      </c>
      <c r="C978" s="6" t="s">
        <v>313</v>
      </c>
      <c r="D978" s="57" t="s">
        <v>2</v>
      </c>
      <c r="E978" s="1" t="s">
        <v>4</v>
      </c>
      <c r="F978" s="7">
        <v>1</v>
      </c>
      <c r="G978" s="7">
        <f t="shared" si="370"/>
        <v>1</v>
      </c>
      <c r="H978" s="7">
        <v>1</v>
      </c>
      <c r="I978" s="16">
        <f t="shared" si="371"/>
        <v>1</v>
      </c>
      <c r="J978" s="1">
        <v>1</v>
      </c>
      <c r="K978" s="87">
        <f t="shared" si="372"/>
        <v>1</v>
      </c>
      <c r="L978" s="2">
        <v>0</v>
      </c>
      <c r="M978" s="44">
        <f t="shared" si="373"/>
        <v>0</v>
      </c>
      <c r="N978" s="2">
        <v>0</v>
      </c>
      <c r="O978" s="2">
        <v>1</v>
      </c>
      <c r="P978" s="11">
        <v>0</v>
      </c>
      <c r="Q978" s="2">
        <v>0</v>
      </c>
      <c r="R978" s="2">
        <v>0</v>
      </c>
      <c r="S978" s="2">
        <v>0</v>
      </c>
      <c r="T978" s="2">
        <v>0</v>
      </c>
      <c r="U978" s="11">
        <v>0</v>
      </c>
      <c r="V978" s="44">
        <f t="shared" si="374"/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9">
        <f t="shared" si="375"/>
        <v>0</v>
      </c>
      <c r="AD978" s="10"/>
      <c r="AE978" s="11"/>
      <c r="AF978" s="11"/>
    </row>
    <row r="979" spans="2:32" x14ac:dyDescent="0.45">
      <c r="B979" s="6" t="s">
        <v>314</v>
      </c>
      <c r="C979" s="6" t="s">
        <v>315</v>
      </c>
      <c r="D979" s="57" t="s">
        <v>2</v>
      </c>
      <c r="E979" s="1" t="s">
        <v>5</v>
      </c>
      <c r="F979" s="7">
        <v>1</v>
      </c>
      <c r="G979" s="7">
        <f t="shared" si="370"/>
        <v>1</v>
      </c>
      <c r="H979" s="7">
        <v>1</v>
      </c>
      <c r="I979" s="16">
        <f t="shared" si="371"/>
        <v>1</v>
      </c>
      <c r="J979" s="1">
        <v>1</v>
      </c>
      <c r="K979" s="87">
        <f t="shared" si="372"/>
        <v>1</v>
      </c>
      <c r="L979" s="2">
        <v>0</v>
      </c>
      <c r="M979" s="44">
        <f t="shared" si="373"/>
        <v>0</v>
      </c>
      <c r="N979" s="2">
        <v>0</v>
      </c>
      <c r="O979" s="2">
        <v>1</v>
      </c>
      <c r="P979" s="11">
        <v>0</v>
      </c>
      <c r="Q979" s="2">
        <v>0</v>
      </c>
      <c r="R979" s="2">
        <v>0</v>
      </c>
      <c r="S979" s="2">
        <v>0</v>
      </c>
      <c r="T979" s="2">
        <v>0</v>
      </c>
      <c r="U979" s="11">
        <v>0</v>
      </c>
      <c r="V979" s="44">
        <f t="shared" si="374"/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9">
        <f t="shared" si="375"/>
        <v>0</v>
      </c>
      <c r="AD979" s="10"/>
      <c r="AE979" s="11"/>
      <c r="AF979" s="11"/>
    </row>
    <row r="980" spans="2:32" x14ac:dyDescent="0.45">
      <c r="B980" s="6" t="s">
        <v>314</v>
      </c>
      <c r="C980" s="6" t="s">
        <v>315</v>
      </c>
      <c r="D980" s="57" t="s">
        <v>2</v>
      </c>
      <c r="E980" s="1" t="s">
        <v>7</v>
      </c>
      <c r="F980" s="7">
        <v>1</v>
      </c>
      <c r="G980" s="7">
        <f t="shared" si="370"/>
        <v>1</v>
      </c>
      <c r="H980" s="7">
        <v>1</v>
      </c>
      <c r="I980" s="16">
        <f t="shared" si="371"/>
        <v>1</v>
      </c>
      <c r="J980" s="1">
        <v>1</v>
      </c>
      <c r="K980" s="87">
        <f t="shared" si="372"/>
        <v>1</v>
      </c>
      <c r="L980" s="2">
        <v>0</v>
      </c>
      <c r="M980" s="44">
        <f t="shared" si="373"/>
        <v>0</v>
      </c>
      <c r="N980" s="2">
        <v>0</v>
      </c>
      <c r="O980" s="2">
        <v>1</v>
      </c>
      <c r="P980" s="11">
        <v>0</v>
      </c>
      <c r="Q980" s="2">
        <v>0</v>
      </c>
      <c r="R980" s="2">
        <v>0</v>
      </c>
      <c r="S980" s="2">
        <v>0</v>
      </c>
      <c r="T980" s="2">
        <v>0</v>
      </c>
      <c r="U980" s="11">
        <v>0</v>
      </c>
      <c r="V980" s="44">
        <f t="shared" si="374"/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9">
        <f t="shared" si="375"/>
        <v>0</v>
      </c>
      <c r="AD980" s="10"/>
      <c r="AE980" s="11"/>
      <c r="AF980" s="11"/>
    </row>
    <row r="981" spans="2:32" x14ac:dyDescent="0.45">
      <c r="B981" s="6" t="s">
        <v>314</v>
      </c>
      <c r="C981" s="6" t="s">
        <v>315</v>
      </c>
      <c r="D981" s="57" t="s">
        <v>2</v>
      </c>
      <c r="E981" s="1" t="s">
        <v>8</v>
      </c>
      <c r="F981" s="7">
        <v>1</v>
      </c>
      <c r="G981" s="7">
        <f t="shared" si="370"/>
        <v>1</v>
      </c>
      <c r="H981" s="7">
        <v>1</v>
      </c>
      <c r="I981" s="16">
        <f t="shared" si="371"/>
        <v>1</v>
      </c>
      <c r="J981" s="1">
        <v>1</v>
      </c>
      <c r="K981" s="87">
        <f t="shared" si="372"/>
        <v>1</v>
      </c>
      <c r="L981" s="2">
        <v>0</v>
      </c>
      <c r="M981" s="44">
        <f t="shared" si="373"/>
        <v>0</v>
      </c>
      <c r="N981" s="2">
        <v>0</v>
      </c>
      <c r="O981" s="2">
        <v>1</v>
      </c>
      <c r="P981" s="11">
        <v>0</v>
      </c>
      <c r="Q981" s="2">
        <v>0</v>
      </c>
      <c r="R981" s="2">
        <v>0</v>
      </c>
      <c r="S981" s="2">
        <v>0</v>
      </c>
      <c r="T981" s="2">
        <v>0</v>
      </c>
      <c r="U981" s="11">
        <v>0</v>
      </c>
      <c r="V981" s="44">
        <f t="shared" si="374"/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9">
        <f t="shared" si="375"/>
        <v>0</v>
      </c>
      <c r="AD981" s="10"/>
      <c r="AE981" s="11"/>
      <c r="AF981" s="11"/>
    </row>
    <row r="982" spans="2:32" x14ac:dyDescent="0.45">
      <c r="B982" s="6" t="s">
        <v>316</v>
      </c>
      <c r="C982" s="6" t="s">
        <v>317</v>
      </c>
      <c r="D982" s="57" t="s">
        <v>2</v>
      </c>
      <c r="E982" s="1" t="s">
        <v>5</v>
      </c>
      <c r="F982" s="7">
        <v>1</v>
      </c>
      <c r="G982" s="7">
        <f t="shared" si="370"/>
        <v>1</v>
      </c>
      <c r="H982" s="7">
        <v>1</v>
      </c>
      <c r="I982" s="16">
        <f t="shared" si="371"/>
        <v>1</v>
      </c>
      <c r="J982" s="1">
        <v>1</v>
      </c>
      <c r="K982" s="87">
        <f t="shared" si="372"/>
        <v>1</v>
      </c>
      <c r="L982" s="2">
        <v>0</v>
      </c>
      <c r="M982" s="44">
        <f t="shared" si="373"/>
        <v>0</v>
      </c>
      <c r="N982" s="2">
        <v>0</v>
      </c>
      <c r="O982" s="2">
        <v>1</v>
      </c>
      <c r="P982" s="11">
        <v>0</v>
      </c>
      <c r="Q982" s="2">
        <v>0</v>
      </c>
      <c r="R982" s="2">
        <v>0</v>
      </c>
      <c r="S982" s="2">
        <v>0</v>
      </c>
      <c r="T982" s="2">
        <v>0</v>
      </c>
      <c r="U982" s="11">
        <v>0</v>
      </c>
      <c r="V982" s="44">
        <f t="shared" si="374"/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9">
        <f t="shared" si="375"/>
        <v>0</v>
      </c>
      <c r="AD982" s="10"/>
      <c r="AE982" s="11"/>
      <c r="AF982" s="11"/>
    </row>
    <row r="983" spans="2:32" x14ac:dyDescent="0.45">
      <c r="B983" s="6" t="s">
        <v>316</v>
      </c>
      <c r="C983" s="6" t="s">
        <v>317</v>
      </c>
      <c r="D983" s="57" t="s">
        <v>2</v>
      </c>
      <c r="E983" s="1" t="s">
        <v>8</v>
      </c>
      <c r="F983" s="7">
        <v>1</v>
      </c>
      <c r="G983" s="7">
        <f t="shared" si="370"/>
        <v>1</v>
      </c>
      <c r="H983" s="7">
        <v>1</v>
      </c>
      <c r="I983" s="16">
        <f t="shared" si="371"/>
        <v>1</v>
      </c>
      <c r="J983" s="1">
        <v>1</v>
      </c>
      <c r="K983" s="87">
        <f t="shared" si="372"/>
        <v>1</v>
      </c>
      <c r="L983" s="2">
        <v>0</v>
      </c>
      <c r="M983" s="44">
        <f t="shared" si="373"/>
        <v>0</v>
      </c>
      <c r="N983" s="2">
        <v>0</v>
      </c>
      <c r="O983" s="2">
        <v>1</v>
      </c>
      <c r="P983" s="11">
        <v>0</v>
      </c>
      <c r="Q983" s="2">
        <v>0</v>
      </c>
      <c r="R983" s="2">
        <v>0</v>
      </c>
      <c r="S983" s="2">
        <v>0</v>
      </c>
      <c r="T983" s="2">
        <v>0</v>
      </c>
      <c r="U983" s="11">
        <v>0</v>
      </c>
      <c r="V983" s="44">
        <f t="shared" si="374"/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9">
        <f t="shared" si="375"/>
        <v>0</v>
      </c>
      <c r="AD983" s="10"/>
      <c r="AE983" s="11"/>
      <c r="AF983" s="11"/>
    </row>
    <row r="984" spans="2:32" x14ac:dyDescent="0.45">
      <c r="B984" s="6" t="s">
        <v>318</v>
      </c>
      <c r="C984" s="6" t="s">
        <v>319</v>
      </c>
      <c r="D984" s="57" t="s">
        <v>2</v>
      </c>
      <c r="E984" s="1" t="s">
        <v>3</v>
      </c>
      <c r="F984" s="7">
        <v>2</v>
      </c>
      <c r="G984" s="7">
        <f t="shared" si="370"/>
        <v>2</v>
      </c>
      <c r="H984" s="7">
        <v>2</v>
      </c>
      <c r="I984" s="16">
        <f t="shared" si="371"/>
        <v>1</v>
      </c>
      <c r="J984" s="1">
        <v>2</v>
      </c>
      <c r="K984" s="87">
        <f t="shared" si="372"/>
        <v>1</v>
      </c>
      <c r="L984" s="2">
        <v>0</v>
      </c>
      <c r="M984" s="44">
        <f t="shared" si="373"/>
        <v>0</v>
      </c>
      <c r="N984" s="2">
        <v>0</v>
      </c>
      <c r="O984" s="2">
        <v>2</v>
      </c>
      <c r="P984" s="11">
        <v>0</v>
      </c>
      <c r="Q984" s="2">
        <v>0</v>
      </c>
      <c r="R984" s="2">
        <v>0</v>
      </c>
      <c r="S984" s="2">
        <v>0</v>
      </c>
      <c r="T984" s="2">
        <v>0</v>
      </c>
      <c r="U984" s="11">
        <v>0</v>
      </c>
      <c r="V984" s="44">
        <f t="shared" si="374"/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9">
        <f t="shared" si="375"/>
        <v>0</v>
      </c>
      <c r="AD984" s="10"/>
      <c r="AE984" s="11"/>
      <c r="AF984" s="11"/>
    </row>
    <row r="985" spans="2:32" x14ac:dyDescent="0.45">
      <c r="B985" s="6" t="s">
        <v>318</v>
      </c>
      <c r="C985" s="6" t="s">
        <v>319</v>
      </c>
      <c r="D985" s="57" t="s">
        <v>2</v>
      </c>
      <c r="E985" s="1" t="s">
        <v>5</v>
      </c>
      <c r="F985" s="7">
        <v>1</v>
      </c>
      <c r="G985" s="7">
        <f t="shared" si="370"/>
        <v>1</v>
      </c>
      <c r="H985" s="7">
        <v>1</v>
      </c>
      <c r="I985" s="16">
        <f t="shared" si="371"/>
        <v>1</v>
      </c>
      <c r="J985" s="1">
        <v>1</v>
      </c>
      <c r="K985" s="87">
        <f t="shared" si="372"/>
        <v>1</v>
      </c>
      <c r="L985" s="2">
        <v>0</v>
      </c>
      <c r="M985" s="44">
        <f t="shared" si="373"/>
        <v>0</v>
      </c>
      <c r="N985" s="2">
        <v>0</v>
      </c>
      <c r="O985" s="2">
        <v>1</v>
      </c>
      <c r="P985" s="11">
        <v>0</v>
      </c>
      <c r="Q985" s="2">
        <v>0</v>
      </c>
      <c r="R985" s="2">
        <v>0</v>
      </c>
      <c r="S985" s="2">
        <v>0</v>
      </c>
      <c r="T985" s="2">
        <v>0</v>
      </c>
      <c r="U985" s="11">
        <v>0</v>
      </c>
      <c r="V985" s="44">
        <f t="shared" si="374"/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9">
        <f t="shared" si="375"/>
        <v>0</v>
      </c>
      <c r="AD985" s="10"/>
      <c r="AE985" s="11"/>
      <c r="AF985" s="11"/>
    </row>
    <row r="986" spans="2:32" x14ac:dyDescent="0.45">
      <c r="B986" s="6" t="s">
        <v>318</v>
      </c>
      <c r="C986" s="6" t="s">
        <v>319</v>
      </c>
      <c r="D986" s="57" t="s">
        <v>2</v>
      </c>
      <c r="E986" s="1" t="s">
        <v>6</v>
      </c>
      <c r="F986" s="7">
        <v>1</v>
      </c>
      <c r="G986" s="7">
        <f t="shared" si="370"/>
        <v>1</v>
      </c>
      <c r="H986" s="7">
        <v>1</v>
      </c>
      <c r="I986" s="16">
        <f t="shared" si="371"/>
        <v>1</v>
      </c>
      <c r="J986" s="1">
        <v>1</v>
      </c>
      <c r="K986" s="87">
        <f t="shared" si="372"/>
        <v>1</v>
      </c>
      <c r="L986" s="2">
        <v>0</v>
      </c>
      <c r="M986" s="44">
        <f t="shared" si="373"/>
        <v>0</v>
      </c>
      <c r="N986" s="2">
        <v>0</v>
      </c>
      <c r="O986" s="2">
        <v>1</v>
      </c>
      <c r="P986" s="11">
        <v>0</v>
      </c>
      <c r="Q986" s="2">
        <v>0</v>
      </c>
      <c r="R986" s="2">
        <v>0</v>
      </c>
      <c r="S986" s="2">
        <v>0</v>
      </c>
      <c r="T986" s="2">
        <v>0</v>
      </c>
      <c r="U986" s="11">
        <v>0</v>
      </c>
      <c r="V986" s="44">
        <f t="shared" si="374"/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9">
        <f t="shared" si="375"/>
        <v>0</v>
      </c>
      <c r="AD986" s="10"/>
      <c r="AE986" s="11"/>
      <c r="AF986" s="11"/>
    </row>
    <row r="987" spans="2:32" x14ac:dyDescent="0.45">
      <c r="B987" s="6" t="s">
        <v>320</v>
      </c>
      <c r="C987" s="6" t="s">
        <v>321</v>
      </c>
      <c r="D987" s="57" t="s">
        <v>2</v>
      </c>
      <c r="E987" s="1" t="s">
        <v>4</v>
      </c>
      <c r="F987" s="7">
        <v>1</v>
      </c>
      <c r="G987" s="7">
        <f t="shared" si="370"/>
        <v>1</v>
      </c>
      <c r="H987" s="7">
        <v>1</v>
      </c>
      <c r="I987" s="16">
        <f t="shared" si="371"/>
        <v>1</v>
      </c>
      <c r="J987" s="1">
        <v>1</v>
      </c>
      <c r="K987" s="87">
        <f t="shared" si="372"/>
        <v>1</v>
      </c>
      <c r="L987" s="2">
        <v>0</v>
      </c>
      <c r="M987" s="44">
        <f t="shared" si="373"/>
        <v>0</v>
      </c>
      <c r="N987" s="2">
        <v>0</v>
      </c>
      <c r="O987" s="2">
        <v>1</v>
      </c>
      <c r="P987" s="11">
        <v>0</v>
      </c>
      <c r="Q987" s="2">
        <v>0</v>
      </c>
      <c r="R987" s="2">
        <v>0</v>
      </c>
      <c r="S987" s="2">
        <v>0</v>
      </c>
      <c r="T987" s="2">
        <v>0</v>
      </c>
      <c r="U987" s="11">
        <v>0</v>
      </c>
      <c r="V987" s="44">
        <f t="shared" si="374"/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9">
        <f t="shared" si="375"/>
        <v>0</v>
      </c>
      <c r="AD987" s="10"/>
      <c r="AE987" s="11"/>
      <c r="AF987" s="11"/>
    </row>
    <row r="988" spans="2:32" x14ac:dyDescent="0.45">
      <c r="B988" s="6" t="s">
        <v>322</v>
      </c>
      <c r="C988" s="6" t="s">
        <v>323</v>
      </c>
      <c r="D988" s="57" t="s">
        <v>2</v>
      </c>
      <c r="E988" s="1" t="s">
        <v>5</v>
      </c>
      <c r="F988" s="7">
        <v>2</v>
      </c>
      <c r="G988" s="7">
        <f t="shared" si="370"/>
        <v>2</v>
      </c>
      <c r="H988" s="7">
        <v>2</v>
      </c>
      <c r="I988" s="16">
        <f t="shared" si="371"/>
        <v>1</v>
      </c>
      <c r="J988" s="1">
        <v>2</v>
      </c>
      <c r="K988" s="87">
        <f t="shared" si="372"/>
        <v>1</v>
      </c>
      <c r="L988" s="2">
        <v>0</v>
      </c>
      <c r="M988" s="44">
        <f t="shared" si="373"/>
        <v>0</v>
      </c>
      <c r="N988" s="2">
        <v>0</v>
      </c>
      <c r="O988" s="2">
        <v>2</v>
      </c>
      <c r="P988" s="11">
        <v>0</v>
      </c>
      <c r="Q988" s="2">
        <v>0</v>
      </c>
      <c r="R988" s="2">
        <v>0</v>
      </c>
      <c r="S988" s="2">
        <v>0</v>
      </c>
      <c r="T988" s="2">
        <v>0</v>
      </c>
      <c r="U988" s="11">
        <v>0</v>
      </c>
      <c r="V988" s="44">
        <f t="shared" si="374"/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9">
        <f t="shared" si="375"/>
        <v>0</v>
      </c>
      <c r="AD988" s="10"/>
      <c r="AE988" s="11"/>
      <c r="AF988" s="11"/>
    </row>
    <row r="989" spans="2:32" x14ac:dyDescent="0.45">
      <c r="B989" s="6" t="s">
        <v>324</v>
      </c>
      <c r="C989" s="6" t="s">
        <v>325</v>
      </c>
      <c r="D989" s="57" t="s">
        <v>2</v>
      </c>
      <c r="E989" s="1" t="s">
        <v>4</v>
      </c>
      <c r="F989" s="7">
        <v>2</v>
      </c>
      <c r="G989" s="7">
        <f t="shared" si="370"/>
        <v>2</v>
      </c>
      <c r="H989" s="7">
        <v>2</v>
      </c>
      <c r="I989" s="16">
        <f t="shared" si="371"/>
        <v>1</v>
      </c>
      <c r="J989" s="1">
        <v>2</v>
      </c>
      <c r="K989" s="87">
        <f t="shared" si="372"/>
        <v>1</v>
      </c>
      <c r="L989" s="2">
        <v>0</v>
      </c>
      <c r="M989" s="44">
        <f t="shared" si="373"/>
        <v>0</v>
      </c>
      <c r="N989" s="2">
        <v>0</v>
      </c>
      <c r="O989" s="2">
        <v>2</v>
      </c>
      <c r="P989" s="11">
        <v>0</v>
      </c>
      <c r="Q989" s="2">
        <v>0</v>
      </c>
      <c r="R989" s="2">
        <v>0</v>
      </c>
      <c r="S989" s="2">
        <v>0</v>
      </c>
      <c r="T989" s="2">
        <v>0</v>
      </c>
      <c r="U989" s="11">
        <v>0</v>
      </c>
      <c r="V989" s="44">
        <f t="shared" si="374"/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9">
        <f t="shared" si="375"/>
        <v>0</v>
      </c>
      <c r="AD989" s="10"/>
      <c r="AE989" s="11"/>
      <c r="AF989" s="11"/>
    </row>
    <row r="990" spans="2:32" x14ac:dyDescent="0.45">
      <c r="B990" s="6" t="s">
        <v>324</v>
      </c>
      <c r="C990" s="6" t="s">
        <v>325</v>
      </c>
      <c r="D990" s="57" t="s">
        <v>2</v>
      </c>
      <c r="E990" s="1" t="s">
        <v>5</v>
      </c>
      <c r="F990" s="7">
        <v>2</v>
      </c>
      <c r="G990" s="7">
        <f t="shared" si="370"/>
        <v>2</v>
      </c>
      <c r="H990" s="7">
        <v>2</v>
      </c>
      <c r="I990" s="16">
        <f t="shared" si="371"/>
        <v>1</v>
      </c>
      <c r="J990" s="1">
        <v>2</v>
      </c>
      <c r="K990" s="87">
        <f t="shared" si="372"/>
        <v>1</v>
      </c>
      <c r="L990" s="2">
        <v>0</v>
      </c>
      <c r="M990" s="44">
        <f t="shared" si="373"/>
        <v>0</v>
      </c>
      <c r="N990" s="2">
        <v>0</v>
      </c>
      <c r="O990" s="2">
        <v>2</v>
      </c>
      <c r="P990" s="11">
        <v>0</v>
      </c>
      <c r="Q990" s="2">
        <v>0</v>
      </c>
      <c r="R990" s="2">
        <v>0</v>
      </c>
      <c r="S990" s="2">
        <v>0</v>
      </c>
      <c r="T990" s="2">
        <v>0</v>
      </c>
      <c r="U990" s="11">
        <v>0</v>
      </c>
      <c r="V990" s="44">
        <f t="shared" si="374"/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9">
        <f t="shared" si="375"/>
        <v>0</v>
      </c>
      <c r="AD990" s="10"/>
      <c r="AE990" s="11"/>
      <c r="AF990" s="11"/>
    </row>
    <row r="991" spans="2:32" x14ac:dyDescent="0.45">
      <c r="B991" s="6" t="s">
        <v>326</v>
      </c>
      <c r="C991" s="6" t="s">
        <v>327</v>
      </c>
      <c r="D991" s="57" t="s">
        <v>2</v>
      </c>
      <c r="E991" s="1" t="s">
        <v>3</v>
      </c>
      <c r="F991" s="7">
        <v>1</v>
      </c>
      <c r="G991" s="7">
        <f t="shared" si="370"/>
        <v>1</v>
      </c>
      <c r="H991" s="7">
        <v>1</v>
      </c>
      <c r="I991" s="16">
        <f t="shared" si="371"/>
        <v>1</v>
      </c>
      <c r="J991" s="1">
        <v>1</v>
      </c>
      <c r="K991" s="87">
        <f t="shared" si="372"/>
        <v>1</v>
      </c>
      <c r="L991" s="2">
        <v>0</v>
      </c>
      <c r="M991" s="44">
        <f t="shared" si="373"/>
        <v>0</v>
      </c>
      <c r="N991" s="2">
        <v>0</v>
      </c>
      <c r="O991" s="2">
        <v>1</v>
      </c>
      <c r="P991" s="11">
        <v>0</v>
      </c>
      <c r="Q991" s="2">
        <v>0</v>
      </c>
      <c r="R991" s="2">
        <v>0</v>
      </c>
      <c r="S991" s="2">
        <v>0</v>
      </c>
      <c r="T991" s="2">
        <v>0</v>
      </c>
      <c r="U991" s="11">
        <v>0</v>
      </c>
      <c r="V991" s="44">
        <f t="shared" si="374"/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9">
        <f t="shared" si="375"/>
        <v>0</v>
      </c>
      <c r="AD991" s="10"/>
      <c r="AE991" s="11"/>
      <c r="AF991" s="11"/>
    </row>
    <row r="992" spans="2:32" x14ac:dyDescent="0.45">
      <c r="B992" s="6" t="s">
        <v>326</v>
      </c>
      <c r="C992" s="6" t="s">
        <v>327</v>
      </c>
      <c r="D992" s="57" t="s">
        <v>2</v>
      </c>
      <c r="E992" s="1" t="s">
        <v>5</v>
      </c>
      <c r="F992" s="7">
        <v>1</v>
      </c>
      <c r="G992" s="7">
        <f t="shared" si="370"/>
        <v>1</v>
      </c>
      <c r="H992" s="7">
        <v>1</v>
      </c>
      <c r="I992" s="16">
        <f t="shared" si="371"/>
        <v>1</v>
      </c>
      <c r="J992" s="1">
        <v>1</v>
      </c>
      <c r="K992" s="87">
        <f t="shared" si="372"/>
        <v>1</v>
      </c>
      <c r="L992" s="2">
        <v>0</v>
      </c>
      <c r="M992" s="44">
        <f t="shared" si="373"/>
        <v>0</v>
      </c>
      <c r="N992" s="2">
        <v>0</v>
      </c>
      <c r="O992" s="2">
        <v>1</v>
      </c>
      <c r="P992" s="11">
        <v>0</v>
      </c>
      <c r="Q992" s="2">
        <v>0</v>
      </c>
      <c r="R992" s="2">
        <v>0</v>
      </c>
      <c r="S992" s="2">
        <v>0</v>
      </c>
      <c r="T992" s="2">
        <v>0</v>
      </c>
      <c r="U992" s="11">
        <v>0</v>
      </c>
      <c r="V992" s="44">
        <f t="shared" si="374"/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9">
        <f t="shared" si="375"/>
        <v>0</v>
      </c>
      <c r="AD992" s="10"/>
      <c r="AE992" s="11"/>
      <c r="AF992" s="11"/>
    </row>
    <row r="993" spans="2:32" x14ac:dyDescent="0.45">
      <c r="B993" s="6" t="s">
        <v>328</v>
      </c>
      <c r="C993" s="6" t="s">
        <v>329</v>
      </c>
      <c r="D993" s="57" t="s">
        <v>2</v>
      </c>
      <c r="E993" s="1" t="s">
        <v>3</v>
      </c>
      <c r="F993" s="7">
        <v>1</v>
      </c>
      <c r="G993" s="7">
        <f t="shared" si="370"/>
        <v>1</v>
      </c>
      <c r="H993" s="7">
        <v>1</v>
      </c>
      <c r="I993" s="16">
        <f t="shared" si="371"/>
        <v>1</v>
      </c>
      <c r="J993" s="1">
        <v>1</v>
      </c>
      <c r="K993" s="87">
        <f t="shared" si="372"/>
        <v>1</v>
      </c>
      <c r="L993" s="2">
        <v>0</v>
      </c>
      <c r="M993" s="44">
        <f t="shared" si="373"/>
        <v>0</v>
      </c>
      <c r="N993" s="2">
        <v>0</v>
      </c>
      <c r="O993" s="2">
        <v>1</v>
      </c>
      <c r="P993" s="11">
        <v>0</v>
      </c>
      <c r="Q993" s="2">
        <v>0</v>
      </c>
      <c r="R993" s="2">
        <v>0</v>
      </c>
      <c r="S993" s="2">
        <v>0</v>
      </c>
      <c r="T993" s="2">
        <v>0</v>
      </c>
      <c r="U993" s="11">
        <v>0</v>
      </c>
      <c r="V993" s="44">
        <f t="shared" si="374"/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9">
        <f t="shared" si="375"/>
        <v>0</v>
      </c>
      <c r="AD993" s="10"/>
      <c r="AE993" s="11"/>
      <c r="AF993" s="11"/>
    </row>
    <row r="994" spans="2:32" x14ac:dyDescent="0.45">
      <c r="B994" s="6" t="s">
        <v>328</v>
      </c>
      <c r="C994" s="6" t="s">
        <v>329</v>
      </c>
      <c r="D994" s="57" t="s">
        <v>2</v>
      </c>
      <c r="E994" s="1" t="s">
        <v>7</v>
      </c>
      <c r="F994" s="7">
        <v>1</v>
      </c>
      <c r="G994" s="7">
        <f t="shared" si="370"/>
        <v>1</v>
      </c>
      <c r="H994" s="7">
        <v>1</v>
      </c>
      <c r="I994" s="16">
        <f t="shared" si="371"/>
        <v>1</v>
      </c>
      <c r="J994" s="1">
        <v>1</v>
      </c>
      <c r="K994" s="87">
        <f t="shared" si="372"/>
        <v>1</v>
      </c>
      <c r="L994" s="2">
        <v>0</v>
      </c>
      <c r="M994" s="44">
        <f t="shared" si="373"/>
        <v>0</v>
      </c>
      <c r="N994" s="2">
        <v>0</v>
      </c>
      <c r="O994" s="2">
        <v>1</v>
      </c>
      <c r="P994" s="11">
        <v>0</v>
      </c>
      <c r="Q994" s="2">
        <v>0</v>
      </c>
      <c r="R994" s="2">
        <v>0</v>
      </c>
      <c r="S994" s="2">
        <v>0</v>
      </c>
      <c r="T994" s="2">
        <v>0</v>
      </c>
      <c r="U994" s="11">
        <v>0</v>
      </c>
      <c r="V994" s="44">
        <f t="shared" si="374"/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9">
        <f t="shared" si="375"/>
        <v>0</v>
      </c>
      <c r="AD994" s="10"/>
      <c r="AE994" s="11"/>
      <c r="AF994" s="11"/>
    </row>
    <row r="995" spans="2:32" x14ac:dyDescent="0.45">
      <c r="B995" s="6" t="s">
        <v>330</v>
      </c>
      <c r="C995" s="6" t="s">
        <v>331</v>
      </c>
      <c r="D995" s="57" t="s">
        <v>2</v>
      </c>
      <c r="E995" s="1" t="s">
        <v>3</v>
      </c>
      <c r="F995" s="7">
        <v>1</v>
      </c>
      <c r="G995" s="7">
        <f t="shared" si="370"/>
        <v>1</v>
      </c>
      <c r="H995" s="7">
        <v>1</v>
      </c>
      <c r="I995" s="16">
        <f t="shared" si="371"/>
        <v>1</v>
      </c>
      <c r="J995" s="1">
        <v>1</v>
      </c>
      <c r="K995" s="87">
        <f t="shared" si="372"/>
        <v>1</v>
      </c>
      <c r="L995" s="2">
        <v>0</v>
      </c>
      <c r="M995" s="44">
        <f t="shared" si="373"/>
        <v>0</v>
      </c>
      <c r="N995" s="2">
        <v>0</v>
      </c>
      <c r="O995" s="2">
        <v>1</v>
      </c>
      <c r="P995" s="11">
        <v>0</v>
      </c>
      <c r="Q995" s="2">
        <v>0</v>
      </c>
      <c r="R995" s="2">
        <v>0</v>
      </c>
      <c r="S995" s="2">
        <v>0</v>
      </c>
      <c r="T995" s="2">
        <v>0</v>
      </c>
      <c r="U995" s="11">
        <v>0</v>
      </c>
      <c r="V995" s="44">
        <f t="shared" si="374"/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9">
        <f t="shared" si="375"/>
        <v>0</v>
      </c>
      <c r="AD995" s="10"/>
      <c r="AE995" s="11"/>
      <c r="AF995" s="11"/>
    </row>
    <row r="996" spans="2:32" x14ac:dyDescent="0.45">
      <c r="B996" s="6" t="s">
        <v>330</v>
      </c>
      <c r="C996" s="6" t="s">
        <v>331</v>
      </c>
      <c r="D996" s="57" t="s">
        <v>2</v>
      </c>
      <c r="E996" s="1" t="s">
        <v>5</v>
      </c>
      <c r="F996" s="7">
        <v>1</v>
      </c>
      <c r="G996" s="7">
        <f t="shared" si="370"/>
        <v>1</v>
      </c>
      <c r="H996" s="7">
        <v>1</v>
      </c>
      <c r="I996" s="16">
        <f t="shared" si="371"/>
        <v>1</v>
      </c>
      <c r="J996" s="1">
        <v>1</v>
      </c>
      <c r="K996" s="87">
        <f t="shared" si="372"/>
        <v>1</v>
      </c>
      <c r="L996" s="2">
        <v>0</v>
      </c>
      <c r="M996" s="44">
        <f t="shared" si="373"/>
        <v>0</v>
      </c>
      <c r="N996" s="2">
        <v>0</v>
      </c>
      <c r="O996" s="2">
        <v>1</v>
      </c>
      <c r="P996" s="11">
        <v>0</v>
      </c>
      <c r="Q996" s="2">
        <v>0</v>
      </c>
      <c r="R996" s="2">
        <v>0</v>
      </c>
      <c r="S996" s="2">
        <v>0</v>
      </c>
      <c r="T996" s="2">
        <v>0</v>
      </c>
      <c r="U996" s="11">
        <v>0</v>
      </c>
      <c r="V996" s="44">
        <f t="shared" si="374"/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9">
        <f t="shared" si="375"/>
        <v>0</v>
      </c>
      <c r="AD996" s="10"/>
      <c r="AE996" s="11"/>
      <c r="AF996" s="11"/>
    </row>
    <row r="997" spans="2:32" x14ac:dyDescent="0.45">
      <c r="B997" s="6" t="s">
        <v>332</v>
      </c>
      <c r="C997" s="6" t="s">
        <v>333</v>
      </c>
      <c r="D997" s="57" t="s">
        <v>2</v>
      </c>
      <c r="E997" s="1" t="s">
        <v>5</v>
      </c>
      <c r="F997" s="7">
        <v>1</v>
      </c>
      <c r="G997" s="7">
        <f t="shared" si="370"/>
        <v>1</v>
      </c>
      <c r="H997" s="7">
        <v>1</v>
      </c>
      <c r="I997" s="16">
        <f t="shared" si="371"/>
        <v>1</v>
      </c>
      <c r="J997" s="1">
        <v>1</v>
      </c>
      <c r="K997" s="87">
        <f t="shared" si="372"/>
        <v>1</v>
      </c>
      <c r="L997" s="2">
        <v>0</v>
      </c>
      <c r="M997" s="44">
        <f t="shared" si="373"/>
        <v>0</v>
      </c>
      <c r="N997" s="2">
        <v>0</v>
      </c>
      <c r="O997" s="2">
        <v>1</v>
      </c>
      <c r="P997" s="11">
        <v>0</v>
      </c>
      <c r="Q997" s="2">
        <v>0</v>
      </c>
      <c r="R997" s="2">
        <v>0</v>
      </c>
      <c r="S997" s="2">
        <v>0</v>
      </c>
      <c r="T997" s="2">
        <v>0</v>
      </c>
      <c r="U997" s="11">
        <v>0</v>
      </c>
      <c r="V997" s="44">
        <f t="shared" si="374"/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9">
        <f t="shared" si="375"/>
        <v>0</v>
      </c>
      <c r="AD997" s="10"/>
      <c r="AE997" s="11"/>
      <c r="AF997" s="11"/>
    </row>
    <row r="998" spans="2:32" x14ac:dyDescent="0.45">
      <c r="B998" s="6" t="s">
        <v>334</v>
      </c>
      <c r="C998" s="6" t="s">
        <v>335</v>
      </c>
      <c r="D998" s="57" t="s">
        <v>2</v>
      </c>
      <c r="E998" s="1" t="s">
        <v>4</v>
      </c>
      <c r="F998" s="7">
        <v>1</v>
      </c>
      <c r="G998" s="7">
        <f t="shared" si="370"/>
        <v>1</v>
      </c>
      <c r="H998" s="7">
        <v>1</v>
      </c>
      <c r="I998" s="16">
        <f t="shared" si="371"/>
        <v>1</v>
      </c>
      <c r="J998" s="1">
        <v>1</v>
      </c>
      <c r="K998" s="87">
        <f t="shared" si="372"/>
        <v>1</v>
      </c>
      <c r="L998" s="2">
        <v>0</v>
      </c>
      <c r="M998" s="44">
        <f t="shared" si="373"/>
        <v>0</v>
      </c>
      <c r="N998" s="2">
        <v>0</v>
      </c>
      <c r="O998" s="2">
        <v>1</v>
      </c>
      <c r="P998" s="11">
        <v>0</v>
      </c>
      <c r="Q998" s="2">
        <v>0</v>
      </c>
      <c r="R998" s="2">
        <v>0</v>
      </c>
      <c r="S998" s="2">
        <v>0</v>
      </c>
      <c r="T998" s="2">
        <v>0</v>
      </c>
      <c r="U998" s="11">
        <v>0</v>
      </c>
      <c r="V998" s="44">
        <f t="shared" si="374"/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9">
        <f t="shared" si="375"/>
        <v>0</v>
      </c>
      <c r="AD998" s="10"/>
      <c r="AE998" s="11"/>
      <c r="AF998" s="11"/>
    </row>
    <row r="999" spans="2:32" x14ac:dyDescent="0.45">
      <c r="B999" s="6" t="s">
        <v>336</v>
      </c>
      <c r="C999" s="6" t="s">
        <v>337</v>
      </c>
      <c r="D999" s="57" t="s">
        <v>2</v>
      </c>
      <c r="E999" s="1" t="s">
        <v>7</v>
      </c>
      <c r="F999" s="7">
        <v>1</v>
      </c>
      <c r="G999" s="7">
        <f t="shared" si="370"/>
        <v>1</v>
      </c>
      <c r="H999" s="7">
        <v>1</v>
      </c>
      <c r="I999" s="16">
        <f t="shared" si="371"/>
        <v>1</v>
      </c>
      <c r="J999" s="1">
        <v>1</v>
      </c>
      <c r="K999" s="87">
        <f t="shared" si="372"/>
        <v>1</v>
      </c>
      <c r="L999" s="2">
        <v>0</v>
      </c>
      <c r="M999" s="44">
        <f t="shared" si="373"/>
        <v>0</v>
      </c>
      <c r="N999" s="2">
        <v>0</v>
      </c>
      <c r="O999" s="2">
        <v>1</v>
      </c>
      <c r="P999" s="11">
        <v>0</v>
      </c>
      <c r="Q999" s="2">
        <v>0</v>
      </c>
      <c r="R999" s="2">
        <v>0</v>
      </c>
      <c r="S999" s="2">
        <v>0</v>
      </c>
      <c r="T999" s="2">
        <v>0</v>
      </c>
      <c r="U999" s="11">
        <v>0</v>
      </c>
      <c r="V999" s="44">
        <f t="shared" si="374"/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9">
        <f t="shared" si="375"/>
        <v>0</v>
      </c>
      <c r="AD999" s="10"/>
      <c r="AE999" s="11"/>
      <c r="AF999" s="11"/>
    </row>
    <row r="1000" spans="2:32" x14ac:dyDescent="0.45">
      <c r="B1000" s="6" t="s">
        <v>338</v>
      </c>
      <c r="C1000" s="6" t="s">
        <v>339</v>
      </c>
      <c r="D1000" s="57" t="s">
        <v>2</v>
      </c>
      <c r="E1000" s="1" t="s">
        <v>4</v>
      </c>
      <c r="F1000" s="7">
        <v>1</v>
      </c>
      <c r="G1000" s="7">
        <f t="shared" si="370"/>
        <v>1</v>
      </c>
      <c r="H1000" s="7">
        <v>1</v>
      </c>
      <c r="I1000" s="16">
        <f t="shared" si="371"/>
        <v>1</v>
      </c>
      <c r="J1000" s="1">
        <v>1</v>
      </c>
      <c r="K1000" s="87">
        <f t="shared" si="372"/>
        <v>1</v>
      </c>
      <c r="L1000" s="2">
        <v>0</v>
      </c>
      <c r="M1000" s="44">
        <f t="shared" si="373"/>
        <v>0</v>
      </c>
      <c r="N1000" s="2">
        <v>0</v>
      </c>
      <c r="O1000" s="2">
        <v>1</v>
      </c>
      <c r="P1000" s="11">
        <v>0</v>
      </c>
      <c r="Q1000" s="2">
        <v>0</v>
      </c>
      <c r="R1000" s="2">
        <v>0</v>
      </c>
      <c r="S1000" s="2">
        <v>0</v>
      </c>
      <c r="T1000" s="2">
        <v>0</v>
      </c>
      <c r="U1000" s="11">
        <v>0</v>
      </c>
      <c r="V1000" s="44">
        <f t="shared" si="374"/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9">
        <f t="shared" si="375"/>
        <v>0</v>
      </c>
      <c r="AD1000" s="10"/>
      <c r="AE1000" s="11"/>
      <c r="AF1000" s="11"/>
    </row>
    <row r="1001" spans="2:32" x14ac:dyDescent="0.45">
      <c r="B1001" s="6" t="s">
        <v>340</v>
      </c>
      <c r="C1001" s="6" t="s">
        <v>341</v>
      </c>
      <c r="D1001" s="57" t="s">
        <v>2</v>
      </c>
      <c r="E1001" s="1" t="s">
        <v>3</v>
      </c>
      <c r="F1001" s="7">
        <v>1</v>
      </c>
      <c r="G1001" s="7">
        <f t="shared" si="370"/>
        <v>1</v>
      </c>
      <c r="H1001" s="7">
        <v>1</v>
      </c>
      <c r="I1001" s="16">
        <f t="shared" si="371"/>
        <v>1</v>
      </c>
      <c r="J1001" s="1">
        <v>1</v>
      </c>
      <c r="K1001" s="87">
        <f t="shared" si="372"/>
        <v>1</v>
      </c>
      <c r="L1001" s="2">
        <v>0</v>
      </c>
      <c r="M1001" s="44">
        <f t="shared" si="373"/>
        <v>0</v>
      </c>
      <c r="N1001" s="2">
        <v>0</v>
      </c>
      <c r="O1001" s="2">
        <v>1</v>
      </c>
      <c r="P1001" s="11">
        <v>0</v>
      </c>
      <c r="Q1001" s="2">
        <v>0</v>
      </c>
      <c r="R1001" s="2">
        <v>0</v>
      </c>
      <c r="S1001" s="2">
        <v>0</v>
      </c>
      <c r="T1001" s="2">
        <v>0</v>
      </c>
      <c r="U1001" s="11">
        <v>0</v>
      </c>
      <c r="V1001" s="44">
        <f t="shared" si="374"/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9">
        <f t="shared" si="375"/>
        <v>0</v>
      </c>
      <c r="AD1001" s="10"/>
      <c r="AE1001" s="11"/>
      <c r="AF1001" s="11"/>
    </row>
    <row r="1002" spans="2:32" x14ac:dyDescent="0.45">
      <c r="B1002" s="6" t="s">
        <v>342</v>
      </c>
      <c r="C1002" s="6" t="s">
        <v>343</v>
      </c>
      <c r="D1002" s="57" t="s">
        <v>2</v>
      </c>
      <c r="E1002" s="1" t="s">
        <v>7</v>
      </c>
      <c r="F1002" s="7">
        <v>1</v>
      </c>
      <c r="G1002" s="7">
        <f t="shared" si="370"/>
        <v>1</v>
      </c>
      <c r="H1002" s="7">
        <v>1</v>
      </c>
      <c r="I1002" s="16">
        <f t="shared" si="371"/>
        <v>1</v>
      </c>
      <c r="J1002" s="1">
        <v>1</v>
      </c>
      <c r="K1002" s="87">
        <f t="shared" si="372"/>
        <v>1</v>
      </c>
      <c r="L1002" s="2">
        <v>0</v>
      </c>
      <c r="M1002" s="44">
        <f t="shared" si="373"/>
        <v>0</v>
      </c>
      <c r="N1002" s="2">
        <v>0</v>
      </c>
      <c r="O1002" s="2">
        <v>1</v>
      </c>
      <c r="P1002" s="11">
        <v>0</v>
      </c>
      <c r="Q1002" s="2">
        <v>0</v>
      </c>
      <c r="R1002" s="2">
        <v>0</v>
      </c>
      <c r="S1002" s="2">
        <v>0</v>
      </c>
      <c r="T1002" s="2">
        <v>0</v>
      </c>
      <c r="U1002" s="11">
        <v>0</v>
      </c>
      <c r="V1002" s="44">
        <f t="shared" si="374"/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9">
        <f t="shared" si="375"/>
        <v>0</v>
      </c>
      <c r="AD1002" s="10"/>
      <c r="AE1002" s="11"/>
      <c r="AF1002" s="11"/>
    </row>
    <row r="1003" spans="2:32" x14ac:dyDescent="0.45">
      <c r="G1003" s="7">
        <f t="shared" ref="G1003:G1004" si="376">F1003-P1003</f>
        <v>0</v>
      </c>
    </row>
    <row r="1004" spans="2:32" x14ac:dyDescent="0.45">
      <c r="G1004" s="7">
        <f t="shared" si="376"/>
        <v>0</v>
      </c>
    </row>
  </sheetData>
  <pageMargins left="0.23622047244094491" right="0.23622047244094491" top="0.74803149606299213" bottom="0.74803149606299213" header="0.31496062992125984" footer="0.31496062992125984"/>
  <pageSetup paperSize="9" scale="67" fitToHeight="0" orientation="landscape" r:id="rId1"/>
  <headerFooter>
    <oddHeader>&amp;CANALIZA USPJEŠNOSTI STUDIRANJA PO PREDMETIMA
od 2017./2018. do 2021./2022. akademske godine&amp;RSVEUČILIŠNI PRIJEDIPLOMSKI STUDIJI</oddHeader>
    <oddFooter>&amp;R&amp;P od &amp;N</oddFooter>
  </headerFooter>
  <rowBreaks count="14" manualBreakCount="14">
    <brk id="69" max="16383" man="1"/>
    <brk id="90" max="16383" man="1"/>
    <brk id="111" max="16383" man="1"/>
    <brk id="133" max="16383" man="1"/>
    <brk id="153" max="16383" man="1"/>
    <brk id="198" max="16383" man="1"/>
    <brk id="219" max="16383" man="1"/>
    <brk id="240" max="16383" man="1"/>
    <brk id="262" max="16383" man="1"/>
    <brk id="282" max="16383" man="1"/>
    <brk id="303" max="16383" man="1"/>
    <brk id="324" max="16383" man="1"/>
    <brk id="369" max="16383" man="1"/>
    <brk id="39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864"/>
  <sheetViews>
    <sheetView topLeftCell="A45" zoomScale="80" zoomScaleNormal="80" workbookViewId="0">
      <selection activeCell="AK712" sqref="AK712"/>
    </sheetView>
  </sheetViews>
  <sheetFormatPr defaultRowHeight="28.5" x14ac:dyDescent="0.45"/>
  <cols>
    <col min="1" max="1" width="4.140625" style="4" customWidth="1"/>
    <col min="2" max="2" width="9.140625" style="101"/>
    <col min="3" max="3" width="30.5703125" style="4" customWidth="1"/>
    <col min="4" max="4" width="6" style="55" customWidth="1"/>
    <col min="5" max="5" width="9.140625" style="101" customWidth="1"/>
    <col min="6" max="7" width="9.140625" style="9"/>
    <col min="8" max="8" width="9.140625" style="9" customWidth="1"/>
    <col min="9" max="9" width="9.140625" style="17"/>
    <col min="10" max="10" width="9.140625" style="4" hidden="1" customWidth="1"/>
    <col min="11" max="11" width="9.140625" style="88"/>
    <col min="12" max="12" width="9.140625" style="45" hidden="1" customWidth="1"/>
    <col min="13" max="13" width="9.140625" style="45"/>
    <col min="14" max="15" width="9.140625" style="5" hidden="1" customWidth="1"/>
    <col min="16" max="16" width="9.140625" style="14" hidden="1" customWidth="1"/>
    <col min="17" max="20" width="9.140625" style="5" hidden="1" customWidth="1"/>
    <col min="21" max="21" width="9.140625" style="14" hidden="1" customWidth="1"/>
    <col min="22" max="22" width="9.140625" style="5"/>
    <col min="23" max="28" width="9.140625" style="4" hidden="1" customWidth="1"/>
    <col min="29" max="29" width="9.140625" style="20"/>
    <col min="30" max="30" width="9.140625" style="13" hidden="1" customWidth="1"/>
    <col min="31" max="31" width="9.140625" style="14" hidden="1" customWidth="1"/>
    <col min="32" max="32" width="18.42578125" style="14" hidden="1" customWidth="1"/>
    <col min="33" max="33" width="5.5703125" style="4" customWidth="1"/>
    <col min="34" max="16384" width="9.140625" style="4"/>
  </cols>
  <sheetData>
    <row r="1" spans="2:41" s="21" customFormat="1" ht="75" x14ac:dyDescent="0.25">
      <c r="B1" s="23" t="s">
        <v>1117</v>
      </c>
      <c r="C1" s="18" t="s">
        <v>1116</v>
      </c>
      <c r="D1" s="18" t="s">
        <v>1118</v>
      </c>
      <c r="E1" s="23" t="s">
        <v>1119</v>
      </c>
      <c r="F1" s="22" t="s">
        <v>1120</v>
      </c>
      <c r="G1" s="52" t="s">
        <v>1138</v>
      </c>
      <c r="H1" s="22" t="s">
        <v>1121</v>
      </c>
      <c r="I1" s="15" t="s">
        <v>1131</v>
      </c>
      <c r="J1" s="18" t="s">
        <v>1122</v>
      </c>
      <c r="K1" s="89" t="s">
        <v>1125</v>
      </c>
      <c r="L1" s="64" t="s">
        <v>1123</v>
      </c>
      <c r="M1" s="64" t="s">
        <v>1126</v>
      </c>
      <c r="N1" s="18" t="s">
        <v>1089</v>
      </c>
      <c r="O1" s="18" t="s">
        <v>1090</v>
      </c>
      <c r="P1" s="62" t="s">
        <v>1091</v>
      </c>
      <c r="Q1" s="18" t="s">
        <v>1092</v>
      </c>
      <c r="R1" s="18" t="s">
        <v>1093</v>
      </c>
      <c r="S1" s="18" t="s">
        <v>1094</v>
      </c>
      <c r="T1" s="18" t="s">
        <v>1095</v>
      </c>
      <c r="U1" s="62" t="s">
        <v>1096</v>
      </c>
      <c r="V1" s="18" t="s">
        <v>1127</v>
      </c>
      <c r="W1" s="18" t="s">
        <v>1097</v>
      </c>
      <c r="X1" s="18" t="s">
        <v>1098</v>
      </c>
      <c r="Y1" s="18" t="s">
        <v>1085</v>
      </c>
      <c r="Z1" s="18" t="s">
        <v>1086</v>
      </c>
      <c r="AA1" s="18" t="s">
        <v>1087</v>
      </c>
      <c r="AB1" s="18" t="s">
        <v>1088</v>
      </c>
      <c r="AC1" s="22" t="s">
        <v>1124</v>
      </c>
      <c r="AD1" s="23" t="s">
        <v>1099</v>
      </c>
      <c r="AE1" s="18" t="s">
        <v>1100</v>
      </c>
      <c r="AF1" s="18" t="s">
        <v>1101</v>
      </c>
      <c r="AG1" s="50"/>
      <c r="AH1" s="50"/>
      <c r="AI1" s="50"/>
      <c r="AJ1" s="50"/>
      <c r="AK1" s="50"/>
      <c r="AL1" s="50"/>
      <c r="AM1" s="50"/>
      <c r="AN1" s="50"/>
      <c r="AO1" s="50"/>
    </row>
    <row r="2" spans="2:41" s="29" customFormat="1" x14ac:dyDescent="0.45">
      <c r="B2" s="97" t="s">
        <v>1136</v>
      </c>
      <c r="D2" s="56"/>
      <c r="E2" s="97"/>
      <c r="F2" s="30"/>
      <c r="G2" s="30"/>
      <c r="H2" s="30"/>
      <c r="I2" s="31"/>
      <c r="K2" s="86"/>
      <c r="M2" s="46"/>
      <c r="P2" s="14"/>
      <c r="U2" s="14"/>
      <c r="V2" s="46"/>
      <c r="AC2" s="30"/>
      <c r="AD2" s="32"/>
      <c r="AG2" s="24"/>
    </row>
    <row r="3" spans="2:41" x14ac:dyDescent="0.45">
      <c r="B3" s="98" t="s">
        <v>749</v>
      </c>
      <c r="C3" s="1" t="s">
        <v>750</v>
      </c>
      <c r="D3" s="57" t="s">
        <v>2</v>
      </c>
      <c r="E3" s="98" t="s">
        <v>3</v>
      </c>
      <c r="F3" s="7">
        <v>85</v>
      </c>
      <c r="G3" s="7">
        <f>F3-P3-U3</f>
        <v>85</v>
      </c>
      <c r="H3" s="7">
        <v>74</v>
      </c>
      <c r="I3" s="16">
        <f>H3/G3</f>
        <v>0.87058823529411766</v>
      </c>
      <c r="J3" s="1">
        <v>70</v>
      </c>
      <c r="K3" s="87">
        <f t="shared" ref="K3:K8" si="0">J3/G3</f>
        <v>0.82352941176470584</v>
      </c>
      <c r="L3" s="65">
        <v>4</v>
      </c>
      <c r="M3" s="44">
        <f t="shared" ref="M3:M8" si="1">L3/G3</f>
        <v>4.7058823529411764E-2</v>
      </c>
      <c r="N3" s="2">
        <v>0</v>
      </c>
      <c r="O3" s="2">
        <v>0</v>
      </c>
      <c r="P3" s="11">
        <v>0</v>
      </c>
      <c r="Q3" s="2">
        <v>0</v>
      </c>
      <c r="R3" s="2">
        <v>11</v>
      </c>
      <c r="S3" s="2">
        <v>9</v>
      </c>
      <c r="T3" s="2">
        <v>2</v>
      </c>
      <c r="U3" s="11">
        <v>0</v>
      </c>
      <c r="V3" s="16">
        <f t="shared" ref="V3:V8" si="2">U3/G3</f>
        <v>0</v>
      </c>
      <c r="W3" s="1">
        <v>0</v>
      </c>
      <c r="X3" s="1">
        <v>0</v>
      </c>
      <c r="Y3" s="1">
        <v>9</v>
      </c>
      <c r="Z3" s="1">
        <v>21</v>
      </c>
      <c r="AA3" s="1">
        <v>39</v>
      </c>
      <c r="AB3" s="1">
        <v>5</v>
      </c>
      <c r="AC3" s="19">
        <f t="shared" ref="AC3:AC8" si="3">((Y3*5)+(Z3*4)+(AA3*3)+(AB3*2))/H3</f>
        <v>3.4594594594594597</v>
      </c>
      <c r="AD3" s="10">
        <v>2</v>
      </c>
      <c r="AE3" s="11" t="s">
        <v>1133</v>
      </c>
      <c r="AF3" s="11" t="s">
        <v>1134</v>
      </c>
    </row>
    <row r="4" spans="2:41" x14ac:dyDescent="0.45">
      <c r="B4" s="98" t="s">
        <v>749</v>
      </c>
      <c r="C4" s="1" t="s">
        <v>750</v>
      </c>
      <c r="D4" s="57" t="s">
        <v>2</v>
      </c>
      <c r="E4" s="98" t="s">
        <v>4</v>
      </c>
      <c r="F4" s="7">
        <v>80</v>
      </c>
      <c r="G4" s="7">
        <f t="shared" ref="G4:G67" si="4">F4-P4-U4</f>
        <v>74</v>
      </c>
      <c r="H4" s="7">
        <v>67</v>
      </c>
      <c r="I4" s="16">
        <f t="shared" ref="I4:I8" si="5">H4/G4</f>
        <v>0.90540540540540537</v>
      </c>
      <c r="J4" s="1">
        <v>64</v>
      </c>
      <c r="K4" s="87">
        <f t="shared" si="0"/>
        <v>0.86486486486486491</v>
      </c>
      <c r="L4" s="65">
        <v>3</v>
      </c>
      <c r="M4" s="44">
        <f t="shared" si="1"/>
        <v>4.0540540540540543E-2</v>
      </c>
      <c r="N4" s="2">
        <v>0</v>
      </c>
      <c r="O4" s="2">
        <v>0</v>
      </c>
      <c r="P4" s="11">
        <v>5</v>
      </c>
      <c r="Q4" s="2">
        <v>0</v>
      </c>
      <c r="R4" s="2">
        <v>8</v>
      </c>
      <c r="S4" s="2">
        <v>8</v>
      </c>
      <c r="T4" s="2">
        <v>0</v>
      </c>
      <c r="U4" s="11">
        <v>1</v>
      </c>
      <c r="V4" s="16">
        <f t="shared" si="2"/>
        <v>1.3513513513513514E-2</v>
      </c>
      <c r="W4" s="1">
        <v>1</v>
      </c>
      <c r="X4" s="1">
        <v>0</v>
      </c>
      <c r="Y4" s="1">
        <v>14</v>
      </c>
      <c r="Z4" s="1">
        <v>17</v>
      </c>
      <c r="AA4" s="1">
        <v>18</v>
      </c>
      <c r="AB4" s="1">
        <v>18</v>
      </c>
      <c r="AC4" s="19">
        <f t="shared" si="3"/>
        <v>3.4029850746268657</v>
      </c>
      <c r="AD4" s="10"/>
      <c r="AE4" s="11"/>
      <c r="AF4" s="11"/>
    </row>
    <row r="5" spans="2:41" x14ac:dyDescent="0.45">
      <c r="B5" s="98" t="s">
        <v>749</v>
      </c>
      <c r="C5" s="1" t="s">
        <v>750</v>
      </c>
      <c r="D5" s="57" t="s">
        <v>2</v>
      </c>
      <c r="E5" s="98" t="s">
        <v>5</v>
      </c>
      <c r="F5" s="7">
        <v>93</v>
      </c>
      <c r="G5" s="7">
        <f t="shared" si="4"/>
        <v>90</v>
      </c>
      <c r="H5" s="7">
        <v>81</v>
      </c>
      <c r="I5" s="16">
        <f t="shared" si="5"/>
        <v>0.9</v>
      </c>
      <c r="J5" s="1">
        <v>79</v>
      </c>
      <c r="K5" s="87">
        <f t="shared" si="0"/>
        <v>0.87777777777777777</v>
      </c>
      <c r="L5" s="65">
        <v>2</v>
      </c>
      <c r="M5" s="44">
        <f t="shared" si="1"/>
        <v>2.2222222222222223E-2</v>
      </c>
      <c r="N5" s="2">
        <v>1</v>
      </c>
      <c r="O5" s="2">
        <v>0</v>
      </c>
      <c r="P5" s="11">
        <v>2</v>
      </c>
      <c r="Q5" s="2">
        <v>3</v>
      </c>
      <c r="R5" s="2">
        <v>7</v>
      </c>
      <c r="S5" s="2">
        <v>7</v>
      </c>
      <c r="T5" s="2">
        <v>0</v>
      </c>
      <c r="U5" s="11">
        <v>1</v>
      </c>
      <c r="V5" s="16">
        <f t="shared" si="2"/>
        <v>1.1111111111111112E-2</v>
      </c>
      <c r="W5" s="1">
        <v>1</v>
      </c>
      <c r="X5" s="1">
        <v>0</v>
      </c>
      <c r="Y5" s="1">
        <v>44</v>
      </c>
      <c r="Z5" s="1">
        <v>21</v>
      </c>
      <c r="AA5" s="1">
        <v>9</v>
      </c>
      <c r="AB5" s="1">
        <v>6</v>
      </c>
      <c r="AC5" s="19">
        <f t="shared" si="3"/>
        <v>4.2345679012345681</v>
      </c>
      <c r="AD5" s="10"/>
      <c r="AE5" s="11"/>
      <c r="AF5" s="11"/>
    </row>
    <row r="6" spans="2:41" x14ac:dyDescent="0.45">
      <c r="B6" s="98" t="s">
        <v>749</v>
      </c>
      <c r="C6" s="1" t="s">
        <v>750</v>
      </c>
      <c r="D6" s="57" t="s">
        <v>2</v>
      </c>
      <c r="E6" s="98" t="s">
        <v>6</v>
      </c>
      <c r="F6" s="7">
        <v>89</v>
      </c>
      <c r="G6" s="7">
        <f t="shared" si="4"/>
        <v>85</v>
      </c>
      <c r="H6" s="7">
        <v>69</v>
      </c>
      <c r="I6" s="16">
        <f t="shared" si="5"/>
        <v>0.81176470588235294</v>
      </c>
      <c r="J6" s="1">
        <v>66</v>
      </c>
      <c r="K6" s="87">
        <f t="shared" si="0"/>
        <v>0.77647058823529413</v>
      </c>
      <c r="L6" s="65">
        <v>3</v>
      </c>
      <c r="M6" s="44">
        <f t="shared" si="1"/>
        <v>3.5294117647058823E-2</v>
      </c>
      <c r="N6" s="2">
        <v>0</v>
      </c>
      <c r="O6" s="2">
        <v>0</v>
      </c>
      <c r="P6" s="11">
        <v>2</v>
      </c>
      <c r="Q6" s="2">
        <v>0</v>
      </c>
      <c r="R6" s="2">
        <v>18</v>
      </c>
      <c r="S6" s="2">
        <v>18</v>
      </c>
      <c r="T6" s="2">
        <v>0</v>
      </c>
      <c r="U6" s="11">
        <v>2</v>
      </c>
      <c r="V6" s="16">
        <f t="shared" si="2"/>
        <v>2.3529411764705882E-2</v>
      </c>
      <c r="W6" s="1">
        <v>2</v>
      </c>
      <c r="X6" s="1">
        <v>0</v>
      </c>
      <c r="Y6" s="1">
        <v>18</v>
      </c>
      <c r="Z6" s="1">
        <v>24</v>
      </c>
      <c r="AA6" s="1">
        <v>13</v>
      </c>
      <c r="AB6" s="1">
        <v>14</v>
      </c>
      <c r="AC6" s="19">
        <f t="shared" si="3"/>
        <v>3.6666666666666665</v>
      </c>
      <c r="AD6" s="10"/>
      <c r="AE6" s="11"/>
      <c r="AF6" s="11"/>
    </row>
    <row r="7" spans="2:41" x14ac:dyDescent="0.45">
      <c r="B7" s="98" t="s">
        <v>749</v>
      </c>
      <c r="C7" s="1" t="s">
        <v>750</v>
      </c>
      <c r="D7" s="57" t="s">
        <v>2</v>
      </c>
      <c r="E7" s="98" t="s">
        <v>7</v>
      </c>
      <c r="F7" s="7">
        <v>83</v>
      </c>
      <c r="G7" s="7">
        <f t="shared" si="4"/>
        <v>78</v>
      </c>
      <c r="H7" s="7">
        <v>62</v>
      </c>
      <c r="I7" s="16">
        <f t="shared" si="5"/>
        <v>0.79487179487179482</v>
      </c>
      <c r="J7" s="1">
        <v>58</v>
      </c>
      <c r="K7" s="87">
        <f t="shared" si="0"/>
        <v>0.74358974358974361</v>
      </c>
      <c r="L7" s="65">
        <v>4</v>
      </c>
      <c r="M7" s="44">
        <f t="shared" si="1"/>
        <v>5.128205128205128E-2</v>
      </c>
      <c r="N7" s="2">
        <v>0</v>
      </c>
      <c r="O7" s="2">
        <v>0</v>
      </c>
      <c r="P7" s="11">
        <v>5</v>
      </c>
      <c r="Q7" s="2">
        <v>0</v>
      </c>
      <c r="R7" s="2">
        <v>16</v>
      </c>
      <c r="S7" s="2">
        <v>16</v>
      </c>
      <c r="T7" s="2">
        <v>0</v>
      </c>
      <c r="U7" s="11">
        <v>0</v>
      </c>
      <c r="V7" s="16">
        <f t="shared" si="2"/>
        <v>0</v>
      </c>
      <c r="W7" s="1">
        <v>0</v>
      </c>
      <c r="X7" s="1">
        <v>0</v>
      </c>
      <c r="Y7" s="1">
        <v>7</v>
      </c>
      <c r="Z7" s="1">
        <v>30</v>
      </c>
      <c r="AA7" s="1">
        <v>17</v>
      </c>
      <c r="AB7" s="1">
        <v>8</v>
      </c>
      <c r="AC7" s="19">
        <f t="shared" si="3"/>
        <v>3.5806451612903225</v>
      </c>
      <c r="AD7" s="10"/>
      <c r="AE7" s="11"/>
      <c r="AF7" s="11"/>
    </row>
    <row r="8" spans="2:41" x14ac:dyDescent="0.45">
      <c r="B8" s="98" t="s">
        <v>749</v>
      </c>
      <c r="C8" s="1" t="s">
        <v>750</v>
      </c>
      <c r="D8" s="57" t="s">
        <v>2</v>
      </c>
      <c r="E8" s="98" t="s">
        <v>8</v>
      </c>
      <c r="F8" s="7">
        <v>70</v>
      </c>
      <c r="G8" s="7">
        <f t="shared" si="4"/>
        <v>68</v>
      </c>
      <c r="H8" s="7">
        <v>56</v>
      </c>
      <c r="I8" s="16">
        <f t="shared" si="5"/>
        <v>0.82352941176470584</v>
      </c>
      <c r="J8" s="1">
        <v>51</v>
      </c>
      <c r="K8" s="87">
        <f t="shared" si="0"/>
        <v>0.75</v>
      </c>
      <c r="L8" s="65">
        <v>5</v>
      </c>
      <c r="M8" s="44">
        <f t="shared" si="1"/>
        <v>7.3529411764705885E-2</v>
      </c>
      <c r="N8" s="2">
        <v>0</v>
      </c>
      <c r="O8" s="2">
        <v>0</v>
      </c>
      <c r="P8" s="11">
        <v>2</v>
      </c>
      <c r="Q8" s="2">
        <v>0</v>
      </c>
      <c r="R8" s="2">
        <v>12</v>
      </c>
      <c r="S8" s="2">
        <v>10</v>
      </c>
      <c r="T8" s="2">
        <v>2</v>
      </c>
      <c r="U8" s="11">
        <v>0</v>
      </c>
      <c r="V8" s="16">
        <f t="shared" si="2"/>
        <v>0</v>
      </c>
      <c r="W8" s="1">
        <v>0</v>
      </c>
      <c r="X8" s="1">
        <v>0</v>
      </c>
      <c r="Y8" s="1">
        <v>14</v>
      </c>
      <c r="Z8" s="1">
        <v>21</v>
      </c>
      <c r="AA8" s="1">
        <v>16</v>
      </c>
      <c r="AB8" s="1">
        <v>5</v>
      </c>
      <c r="AC8" s="19">
        <f t="shared" si="3"/>
        <v>3.7857142857142856</v>
      </c>
      <c r="AD8" s="10"/>
      <c r="AE8" s="11"/>
      <c r="AF8" s="11"/>
    </row>
    <row r="9" spans="2:41" s="5" customFormat="1" x14ac:dyDescent="0.45">
      <c r="B9" s="99"/>
      <c r="C9" s="2"/>
      <c r="D9" s="58"/>
      <c r="E9" s="99"/>
      <c r="F9" s="8"/>
      <c r="G9" s="7">
        <f t="shared" si="4"/>
        <v>0</v>
      </c>
      <c r="H9" s="8"/>
      <c r="I9" s="16"/>
      <c r="J9" s="2"/>
      <c r="K9" s="87"/>
      <c r="L9" s="65"/>
      <c r="M9" s="44"/>
      <c r="N9" s="2"/>
      <c r="O9" s="2"/>
      <c r="P9" s="2"/>
      <c r="Q9" s="2"/>
      <c r="R9" s="2"/>
      <c r="S9" s="2"/>
      <c r="T9" s="2"/>
      <c r="U9" s="11"/>
      <c r="V9" s="16"/>
      <c r="W9" s="2"/>
      <c r="X9" s="2"/>
      <c r="Y9" s="2"/>
      <c r="Z9" s="2"/>
      <c r="AA9" s="2"/>
      <c r="AB9" s="2"/>
      <c r="AC9" s="40"/>
      <c r="AD9" s="41"/>
      <c r="AE9" s="2"/>
      <c r="AF9" s="2"/>
    </row>
    <row r="10" spans="2:41" x14ac:dyDescent="0.45">
      <c r="B10" s="98" t="s">
        <v>762</v>
      </c>
      <c r="C10" s="1" t="s">
        <v>763</v>
      </c>
      <c r="D10" s="57" t="s">
        <v>2</v>
      </c>
      <c r="E10" s="98" t="s">
        <v>3</v>
      </c>
      <c r="F10" s="7">
        <v>13</v>
      </c>
      <c r="G10" s="7">
        <f t="shared" si="4"/>
        <v>12</v>
      </c>
      <c r="H10" s="7">
        <v>11</v>
      </c>
      <c r="I10" s="16">
        <f t="shared" ref="I10:I47" si="6">H10/G10</f>
        <v>0.91666666666666663</v>
      </c>
      <c r="J10" s="1">
        <v>11</v>
      </c>
      <c r="K10" s="87">
        <f t="shared" ref="K10:K47" si="7">J10/G10</f>
        <v>0.91666666666666663</v>
      </c>
      <c r="L10" s="65">
        <v>0</v>
      </c>
      <c r="M10" s="44">
        <f t="shared" ref="M10:M47" si="8">L10/G10</f>
        <v>0</v>
      </c>
      <c r="N10" s="2">
        <v>0</v>
      </c>
      <c r="O10" s="2">
        <v>0</v>
      </c>
      <c r="P10" s="11">
        <v>0</v>
      </c>
      <c r="Q10" s="2">
        <v>0</v>
      </c>
      <c r="R10" s="2">
        <v>2</v>
      </c>
      <c r="S10" s="2">
        <v>1</v>
      </c>
      <c r="T10" s="2">
        <v>1</v>
      </c>
      <c r="U10" s="11">
        <v>1</v>
      </c>
      <c r="V10" s="16">
        <f t="shared" ref="V10:V47" si="9">U10/G10</f>
        <v>8.3333333333333329E-2</v>
      </c>
      <c r="W10" s="1">
        <v>0</v>
      </c>
      <c r="X10" s="1">
        <v>1</v>
      </c>
      <c r="Y10" s="1">
        <v>9</v>
      </c>
      <c r="Z10" s="1">
        <v>1</v>
      </c>
      <c r="AA10" s="1">
        <v>0</v>
      </c>
      <c r="AB10" s="1">
        <v>1</v>
      </c>
      <c r="AC10" s="19">
        <f t="shared" ref="AC10:AC47" si="10">((Y10*5)+(Z10*4)+(AA10*3)+(AB10*2))/H10</f>
        <v>4.6363636363636367</v>
      </c>
      <c r="AD10" s="10">
        <v>2</v>
      </c>
      <c r="AE10" s="11"/>
      <c r="AF10" s="11"/>
    </row>
    <row r="11" spans="2:41" x14ac:dyDescent="0.45">
      <c r="B11" s="98" t="s">
        <v>762</v>
      </c>
      <c r="C11" s="1" t="s">
        <v>763</v>
      </c>
      <c r="D11" s="57" t="s">
        <v>2</v>
      </c>
      <c r="E11" s="98" t="s">
        <v>4</v>
      </c>
      <c r="F11" s="7">
        <v>18</v>
      </c>
      <c r="G11" s="7">
        <f t="shared" si="4"/>
        <v>18</v>
      </c>
      <c r="H11" s="7">
        <v>14</v>
      </c>
      <c r="I11" s="16">
        <f t="shared" si="6"/>
        <v>0.77777777777777779</v>
      </c>
      <c r="J11" s="1">
        <v>14</v>
      </c>
      <c r="K11" s="87">
        <f t="shared" si="7"/>
        <v>0.77777777777777779</v>
      </c>
      <c r="L11" s="65">
        <v>0</v>
      </c>
      <c r="M11" s="44">
        <f t="shared" si="8"/>
        <v>0</v>
      </c>
      <c r="N11" s="2">
        <v>0</v>
      </c>
      <c r="O11" s="2">
        <v>0</v>
      </c>
      <c r="P11" s="11">
        <v>0</v>
      </c>
      <c r="Q11" s="2">
        <v>0</v>
      </c>
      <c r="R11" s="2">
        <v>4</v>
      </c>
      <c r="S11" s="2">
        <v>1</v>
      </c>
      <c r="T11" s="2">
        <v>3</v>
      </c>
      <c r="U11" s="11">
        <v>0</v>
      </c>
      <c r="V11" s="16">
        <f t="shared" si="9"/>
        <v>0</v>
      </c>
      <c r="W11" s="1">
        <v>0</v>
      </c>
      <c r="X11" s="1">
        <v>0</v>
      </c>
      <c r="Y11" s="1">
        <v>7</v>
      </c>
      <c r="Z11" s="1">
        <v>2</v>
      </c>
      <c r="AA11" s="1">
        <v>2</v>
      </c>
      <c r="AB11" s="1">
        <v>3</v>
      </c>
      <c r="AC11" s="19">
        <f t="shared" si="10"/>
        <v>3.9285714285714284</v>
      </c>
      <c r="AD11" s="10"/>
      <c r="AE11" s="11"/>
      <c r="AF11" s="11"/>
    </row>
    <row r="12" spans="2:41" x14ac:dyDescent="0.45">
      <c r="B12" s="98" t="s">
        <v>762</v>
      </c>
      <c r="C12" s="1" t="s">
        <v>763</v>
      </c>
      <c r="D12" s="57" t="s">
        <v>2</v>
      </c>
      <c r="E12" s="98" t="s">
        <v>5</v>
      </c>
      <c r="F12" s="7">
        <v>24</v>
      </c>
      <c r="G12" s="7">
        <f t="shared" si="4"/>
        <v>23</v>
      </c>
      <c r="H12" s="7">
        <v>18</v>
      </c>
      <c r="I12" s="16">
        <f t="shared" si="6"/>
        <v>0.78260869565217395</v>
      </c>
      <c r="J12" s="1">
        <v>18</v>
      </c>
      <c r="K12" s="87">
        <f t="shared" si="7"/>
        <v>0.78260869565217395</v>
      </c>
      <c r="L12" s="65">
        <v>0</v>
      </c>
      <c r="M12" s="44">
        <f t="shared" si="8"/>
        <v>0</v>
      </c>
      <c r="N12" s="2">
        <v>0</v>
      </c>
      <c r="O12" s="2">
        <v>0</v>
      </c>
      <c r="P12" s="11">
        <v>1</v>
      </c>
      <c r="Q12" s="2">
        <v>0</v>
      </c>
      <c r="R12" s="2">
        <v>5</v>
      </c>
      <c r="S12" s="2">
        <v>0</v>
      </c>
      <c r="T12" s="2">
        <v>5</v>
      </c>
      <c r="U12" s="11">
        <v>0</v>
      </c>
      <c r="V12" s="16">
        <f t="shared" si="9"/>
        <v>0</v>
      </c>
      <c r="W12" s="1">
        <v>0</v>
      </c>
      <c r="X12" s="1">
        <v>0</v>
      </c>
      <c r="Y12" s="1">
        <v>9</v>
      </c>
      <c r="Z12" s="1">
        <v>4</v>
      </c>
      <c r="AA12" s="1">
        <v>4</v>
      </c>
      <c r="AB12" s="1">
        <v>1</v>
      </c>
      <c r="AC12" s="19">
        <f t="shared" si="10"/>
        <v>4.166666666666667</v>
      </c>
      <c r="AD12" s="10"/>
      <c r="AE12" s="11"/>
      <c r="AF12" s="11"/>
    </row>
    <row r="13" spans="2:41" x14ac:dyDescent="0.45">
      <c r="B13" s="98" t="s">
        <v>762</v>
      </c>
      <c r="C13" s="1" t="s">
        <v>763</v>
      </c>
      <c r="D13" s="57" t="s">
        <v>2</v>
      </c>
      <c r="E13" s="98" t="s">
        <v>6</v>
      </c>
      <c r="F13" s="7">
        <v>28</v>
      </c>
      <c r="G13" s="7">
        <f t="shared" si="4"/>
        <v>26</v>
      </c>
      <c r="H13" s="7">
        <v>23</v>
      </c>
      <c r="I13" s="16">
        <f t="shared" si="6"/>
        <v>0.88461538461538458</v>
      </c>
      <c r="J13" s="1">
        <v>22</v>
      </c>
      <c r="K13" s="87">
        <f t="shared" si="7"/>
        <v>0.84615384615384615</v>
      </c>
      <c r="L13" s="65">
        <v>1</v>
      </c>
      <c r="M13" s="44">
        <f t="shared" si="8"/>
        <v>3.8461538461538464E-2</v>
      </c>
      <c r="N13" s="2">
        <v>0</v>
      </c>
      <c r="O13" s="2">
        <v>0</v>
      </c>
      <c r="P13" s="11">
        <v>2</v>
      </c>
      <c r="Q13" s="2">
        <v>0</v>
      </c>
      <c r="R13" s="2">
        <v>3</v>
      </c>
      <c r="S13" s="2">
        <v>1</v>
      </c>
      <c r="T13" s="2">
        <v>2</v>
      </c>
      <c r="U13" s="11">
        <v>0</v>
      </c>
      <c r="V13" s="16">
        <f t="shared" si="9"/>
        <v>0</v>
      </c>
      <c r="W13" s="1">
        <v>0</v>
      </c>
      <c r="X13" s="1">
        <v>0</v>
      </c>
      <c r="Y13" s="1">
        <v>7</v>
      </c>
      <c r="Z13" s="1">
        <v>6</v>
      </c>
      <c r="AA13" s="1">
        <v>7</v>
      </c>
      <c r="AB13" s="1">
        <v>3</v>
      </c>
      <c r="AC13" s="19">
        <f t="shared" si="10"/>
        <v>3.7391304347826089</v>
      </c>
      <c r="AD13" s="10"/>
      <c r="AE13" s="11"/>
      <c r="AF13" s="11"/>
    </row>
    <row r="14" spans="2:41" x14ac:dyDescent="0.45">
      <c r="B14" s="98" t="s">
        <v>762</v>
      </c>
      <c r="C14" s="1" t="s">
        <v>763</v>
      </c>
      <c r="D14" s="57" t="s">
        <v>2</v>
      </c>
      <c r="E14" s="98" t="s">
        <v>7</v>
      </c>
      <c r="F14" s="7">
        <v>15</v>
      </c>
      <c r="G14" s="7">
        <f t="shared" si="4"/>
        <v>14</v>
      </c>
      <c r="H14" s="7">
        <v>12</v>
      </c>
      <c r="I14" s="16">
        <f t="shared" si="6"/>
        <v>0.8571428571428571</v>
      </c>
      <c r="J14" s="1">
        <v>11</v>
      </c>
      <c r="K14" s="87">
        <f t="shared" si="7"/>
        <v>0.7857142857142857</v>
      </c>
      <c r="L14" s="65">
        <v>1</v>
      </c>
      <c r="M14" s="44">
        <f t="shared" si="8"/>
        <v>7.1428571428571425E-2</v>
      </c>
      <c r="N14" s="2">
        <v>0</v>
      </c>
      <c r="O14" s="2">
        <v>0</v>
      </c>
      <c r="P14" s="11">
        <v>1</v>
      </c>
      <c r="Q14" s="2">
        <v>0</v>
      </c>
      <c r="R14" s="2">
        <v>2</v>
      </c>
      <c r="S14" s="2">
        <v>1</v>
      </c>
      <c r="T14" s="2">
        <v>1</v>
      </c>
      <c r="U14" s="11">
        <v>0</v>
      </c>
      <c r="V14" s="16">
        <f t="shared" si="9"/>
        <v>0</v>
      </c>
      <c r="W14" s="1">
        <v>0</v>
      </c>
      <c r="X14" s="1">
        <v>0</v>
      </c>
      <c r="Y14" s="1">
        <v>5</v>
      </c>
      <c r="Z14" s="1">
        <v>3</v>
      </c>
      <c r="AA14" s="1">
        <v>2</v>
      </c>
      <c r="AB14" s="1">
        <v>2</v>
      </c>
      <c r="AC14" s="19">
        <f t="shared" si="10"/>
        <v>3.9166666666666665</v>
      </c>
      <c r="AD14" s="10"/>
      <c r="AE14" s="11"/>
      <c r="AF14" s="11"/>
    </row>
    <row r="15" spans="2:41" x14ac:dyDescent="0.45">
      <c r="B15" s="98" t="s">
        <v>762</v>
      </c>
      <c r="C15" s="1" t="s">
        <v>763</v>
      </c>
      <c r="D15" s="57" t="s">
        <v>2</v>
      </c>
      <c r="E15" s="98" t="s">
        <v>8</v>
      </c>
      <c r="F15" s="7">
        <v>11</v>
      </c>
      <c r="G15" s="7">
        <f t="shared" si="4"/>
        <v>11</v>
      </c>
      <c r="H15" s="7">
        <v>7</v>
      </c>
      <c r="I15" s="16">
        <f t="shared" si="6"/>
        <v>0.63636363636363635</v>
      </c>
      <c r="J15" s="1">
        <v>7</v>
      </c>
      <c r="K15" s="87">
        <f t="shared" si="7"/>
        <v>0.63636363636363635</v>
      </c>
      <c r="L15" s="65">
        <v>0</v>
      </c>
      <c r="M15" s="44">
        <f t="shared" si="8"/>
        <v>0</v>
      </c>
      <c r="N15" s="2">
        <v>0</v>
      </c>
      <c r="O15" s="2">
        <v>0</v>
      </c>
      <c r="P15" s="11">
        <v>0</v>
      </c>
      <c r="Q15" s="2">
        <v>0</v>
      </c>
      <c r="R15" s="2">
        <v>4</v>
      </c>
      <c r="S15" s="2">
        <v>0</v>
      </c>
      <c r="T15" s="2">
        <v>4</v>
      </c>
      <c r="U15" s="11">
        <v>0</v>
      </c>
      <c r="V15" s="16">
        <f t="shared" si="9"/>
        <v>0</v>
      </c>
      <c r="W15" s="1">
        <v>0</v>
      </c>
      <c r="X15" s="1">
        <v>0</v>
      </c>
      <c r="Y15" s="1">
        <v>4</v>
      </c>
      <c r="Z15" s="1">
        <v>1</v>
      </c>
      <c r="AA15" s="1">
        <v>2</v>
      </c>
      <c r="AB15" s="1">
        <v>0</v>
      </c>
      <c r="AC15" s="19">
        <f t="shared" si="10"/>
        <v>4.2857142857142856</v>
      </c>
      <c r="AD15" s="10"/>
      <c r="AE15" s="11"/>
      <c r="AF15" s="11"/>
    </row>
    <row r="16" spans="2:41" s="5" customFormat="1" x14ac:dyDescent="0.45">
      <c r="B16" s="99"/>
      <c r="C16" s="2"/>
      <c r="D16" s="58"/>
      <c r="E16" s="99"/>
      <c r="F16" s="8"/>
      <c r="G16" s="7">
        <f t="shared" si="4"/>
        <v>0</v>
      </c>
      <c r="H16" s="8"/>
      <c r="I16" s="16"/>
      <c r="J16" s="2"/>
      <c r="K16" s="87"/>
      <c r="L16" s="65"/>
      <c r="M16" s="44"/>
      <c r="N16" s="2"/>
      <c r="O16" s="2"/>
      <c r="P16" s="2"/>
      <c r="Q16" s="2"/>
      <c r="R16" s="2"/>
      <c r="S16" s="2"/>
      <c r="T16" s="2"/>
      <c r="U16" s="11"/>
      <c r="V16" s="16"/>
      <c r="W16" s="2"/>
      <c r="X16" s="2"/>
      <c r="Y16" s="2"/>
      <c r="Z16" s="2"/>
      <c r="AA16" s="2"/>
      <c r="AB16" s="2"/>
      <c r="AC16" s="40"/>
      <c r="AD16" s="41"/>
      <c r="AE16" s="2"/>
      <c r="AF16" s="2"/>
    </row>
    <row r="17" spans="2:32" x14ac:dyDescent="0.45">
      <c r="B17" s="98" t="s">
        <v>764</v>
      </c>
      <c r="C17" s="1" t="s">
        <v>765</v>
      </c>
      <c r="D17" s="57" t="s">
        <v>2</v>
      </c>
      <c r="E17" s="98" t="s">
        <v>3</v>
      </c>
      <c r="F17" s="7">
        <v>21</v>
      </c>
      <c r="G17" s="7">
        <f t="shared" si="4"/>
        <v>21</v>
      </c>
      <c r="H17" s="7">
        <v>17</v>
      </c>
      <c r="I17" s="16">
        <f t="shared" si="6"/>
        <v>0.80952380952380953</v>
      </c>
      <c r="J17" s="1">
        <v>10</v>
      </c>
      <c r="K17" s="87">
        <f t="shared" si="7"/>
        <v>0.47619047619047616</v>
      </c>
      <c r="L17" s="65">
        <v>7</v>
      </c>
      <c r="M17" s="44">
        <f t="shared" si="8"/>
        <v>0.33333333333333331</v>
      </c>
      <c r="N17" s="2">
        <v>0</v>
      </c>
      <c r="O17" s="2">
        <v>0</v>
      </c>
      <c r="P17" s="11">
        <v>0</v>
      </c>
      <c r="Q17" s="2">
        <v>0</v>
      </c>
      <c r="R17" s="2">
        <v>4</v>
      </c>
      <c r="S17" s="2">
        <v>4</v>
      </c>
      <c r="T17" s="2">
        <v>0</v>
      </c>
      <c r="U17" s="11">
        <v>0</v>
      </c>
      <c r="V17" s="16">
        <f t="shared" si="9"/>
        <v>0</v>
      </c>
      <c r="W17" s="1">
        <v>0</v>
      </c>
      <c r="X17" s="1">
        <v>0</v>
      </c>
      <c r="Y17" s="1">
        <v>2</v>
      </c>
      <c r="Z17" s="1">
        <v>1</v>
      </c>
      <c r="AA17" s="1">
        <v>4</v>
      </c>
      <c r="AB17" s="1">
        <v>10</v>
      </c>
      <c r="AC17" s="19">
        <f t="shared" si="10"/>
        <v>2.7058823529411766</v>
      </c>
      <c r="AD17" s="10">
        <v>1</v>
      </c>
      <c r="AE17" s="11"/>
      <c r="AF17" s="11"/>
    </row>
    <row r="18" spans="2:32" x14ac:dyDescent="0.45">
      <c r="B18" s="98" t="s">
        <v>764</v>
      </c>
      <c r="C18" s="1" t="s">
        <v>765</v>
      </c>
      <c r="D18" s="57" t="s">
        <v>2</v>
      </c>
      <c r="E18" s="98" t="s">
        <v>4</v>
      </c>
      <c r="F18" s="7">
        <v>22</v>
      </c>
      <c r="G18" s="7">
        <f t="shared" si="4"/>
        <v>21</v>
      </c>
      <c r="H18" s="7">
        <v>20</v>
      </c>
      <c r="I18" s="16">
        <f t="shared" si="6"/>
        <v>0.95238095238095233</v>
      </c>
      <c r="J18" s="1">
        <v>18</v>
      </c>
      <c r="K18" s="87">
        <f t="shared" si="7"/>
        <v>0.8571428571428571</v>
      </c>
      <c r="L18" s="65">
        <v>2</v>
      </c>
      <c r="M18" s="44">
        <f t="shared" si="8"/>
        <v>9.5238095238095233E-2</v>
      </c>
      <c r="N18" s="2">
        <v>0</v>
      </c>
      <c r="O18" s="2">
        <v>0</v>
      </c>
      <c r="P18" s="11">
        <v>0</v>
      </c>
      <c r="Q18" s="2">
        <v>0</v>
      </c>
      <c r="R18" s="2">
        <v>2</v>
      </c>
      <c r="S18" s="2">
        <v>1</v>
      </c>
      <c r="T18" s="2">
        <v>1</v>
      </c>
      <c r="U18" s="11">
        <v>1</v>
      </c>
      <c r="V18" s="16">
        <f t="shared" si="9"/>
        <v>4.7619047619047616E-2</v>
      </c>
      <c r="W18" s="1">
        <v>0</v>
      </c>
      <c r="X18" s="1">
        <v>1</v>
      </c>
      <c r="Y18" s="1">
        <v>6</v>
      </c>
      <c r="Z18" s="1">
        <v>7</v>
      </c>
      <c r="AA18" s="1">
        <v>3</v>
      </c>
      <c r="AB18" s="1">
        <v>4</v>
      </c>
      <c r="AC18" s="19">
        <f t="shared" si="10"/>
        <v>3.75</v>
      </c>
      <c r="AD18" s="10"/>
      <c r="AE18" s="11"/>
      <c r="AF18" s="11"/>
    </row>
    <row r="19" spans="2:32" x14ac:dyDescent="0.45">
      <c r="B19" s="98" t="s">
        <v>764</v>
      </c>
      <c r="C19" s="1" t="s">
        <v>765</v>
      </c>
      <c r="D19" s="57" t="s">
        <v>2</v>
      </c>
      <c r="E19" s="98" t="s">
        <v>5</v>
      </c>
      <c r="F19" s="7">
        <v>21</v>
      </c>
      <c r="G19" s="7">
        <f t="shared" si="4"/>
        <v>21</v>
      </c>
      <c r="H19" s="7">
        <v>20</v>
      </c>
      <c r="I19" s="16">
        <f t="shared" si="6"/>
        <v>0.95238095238095233</v>
      </c>
      <c r="J19" s="1">
        <v>20</v>
      </c>
      <c r="K19" s="87">
        <f t="shared" si="7"/>
        <v>0.95238095238095233</v>
      </c>
      <c r="L19" s="65">
        <v>0</v>
      </c>
      <c r="M19" s="44">
        <f t="shared" si="8"/>
        <v>0</v>
      </c>
      <c r="N19" s="2">
        <v>1</v>
      </c>
      <c r="O19" s="2">
        <v>0</v>
      </c>
      <c r="P19" s="11">
        <v>0</v>
      </c>
      <c r="Q19" s="2">
        <v>0</v>
      </c>
      <c r="R19" s="2">
        <v>1</v>
      </c>
      <c r="S19" s="2">
        <v>0</v>
      </c>
      <c r="T19" s="2">
        <v>1</v>
      </c>
      <c r="U19" s="11">
        <v>0</v>
      </c>
      <c r="V19" s="16">
        <f t="shared" si="9"/>
        <v>0</v>
      </c>
      <c r="W19" s="1">
        <v>0</v>
      </c>
      <c r="X19" s="1">
        <v>0</v>
      </c>
      <c r="Y19" s="1">
        <v>10</v>
      </c>
      <c r="Z19" s="1">
        <v>7</v>
      </c>
      <c r="AA19" s="1">
        <v>2</v>
      </c>
      <c r="AB19" s="1">
        <v>0</v>
      </c>
      <c r="AC19" s="19">
        <f t="shared" si="10"/>
        <v>4.2</v>
      </c>
      <c r="AD19" s="10"/>
      <c r="AE19" s="11"/>
      <c r="AF19" s="11"/>
    </row>
    <row r="20" spans="2:32" x14ac:dyDescent="0.45">
      <c r="B20" s="98" t="s">
        <v>764</v>
      </c>
      <c r="C20" s="1" t="s">
        <v>765</v>
      </c>
      <c r="D20" s="57" t="s">
        <v>2</v>
      </c>
      <c r="E20" s="98" t="s">
        <v>6</v>
      </c>
      <c r="F20" s="7">
        <v>26</v>
      </c>
      <c r="G20" s="7">
        <f t="shared" si="4"/>
        <v>26</v>
      </c>
      <c r="H20" s="7">
        <v>17</v>
      </c>
      <c r="I20" s="16">
        <f t="shared" si="6"/>
        <v>0.65384615384615385</v>
      </c>
      <c r="J20" s="1">
        <v>17</v>
      </c>
      <c r="K20" s="87">
        <f t="shared" si="7"/>
        <v>0.65384615384615385</v>
      </c>
      <c r="L20" s="65">
        <v>0</v>
      </c>
      <c r="M20" s="44">
        <f t="shared" si="8"/>
        <v>0</v>
      </c>
      <c r="N20" s="2">
        <v>0</v>
      </c>
      <c r="O20" s="2">
        <v>0</v>
      </c>
      <c r="P20" s="11">
        <v>0</v>
      </c>
      <c r="Q20" s="2">
        <v>0</v>
      </c>
      <c r="R20" s="2">
        <v>9</v>
      </c>
      <c r="S20" s="2">
        <v>6</v>
      </c>
      <c r="T20" s="2">
        <v>3</v>
      </c>
      <c r="U20" s="11">
        <v>0</v>
      </c>
      <c r="V20" s="16">
        <f t="shared" si="9"/>
        <v>0</v>
      </c>
      <c r="W20" s="1">
        <v>0</v>
      </c>
      <c r="X20" s="1">
        <v>0</v>
      </c>
      <c r="Y20" s="1">
        <v>4</v>
      </c>
      <c r="Z20" s="1">
        <v>4</v>
      </c>
      <c r="AA20" s="1">
        <v>6</v>
      </c>
      <c r="AB20" s="1">
        <v>3</v>
      </c>
      <c r="AC20" s="19">
        <f t="shared" si="10"/>
        <v>3.5294117647058822</v>
      </c>
      <c r="AD20" s="10"/>
      <c r="AE20" s="11"/>
      <c r="AF20" s="11"/>
    </row>
    <row r="21" spans="2:32" x14ac:dyDescent="0.45">
      <c r="B21" s="98" t="s">
        <v>764</v>
      </c>
      <c r="C21" s="1" t="s">
        <v>765</v>
      </c>
      <c r="D21" s="57" t="s">
        <v>2</v>
      </c>
      <c r="E21" s="98" t="s">
        <v>7</v>
      </c>
      <c r="F21" s="7">
        <v>18</v>
      </c>
      <c r="G21" s="7">
        <f t="shared" si="4"/>
        <v>18</v>
      </c>
      <c r="H21" s="7">
        <v>13</v>
      </c>
      <c r="I21" s="16">
        <f t="shared" si="6"/>
        <v>0.72222222222222221</v>
      </c>
      <c r="J21" s="1">
        <v>8</v>
      </c>
      <c r="K21" s="87">
        <f t="shared" si="7"/>
        <v>0.44444444444444442</v>
      </c>
      <c r="L21" s="65">
        <v>5</v>
      </c>
      <c r="M21" s="44">
        <f t="shared" si="8"/>
        <v>0.27777777777777779</v>
      </c>
      <c r="N21" s="2">
        <v>0</v>
      </c>
      <c r="O21" s="2">
        <v>0</v>
      </c>
      <c r="P21" s="11">
        <v>0</v>
      </c>
      <c r="Q21" s="2">
        <v>0</v>
      </c>
      <c r="R21" s="2">
        <v>5</v>
      </c>
      <c r="S21" s="2">
        <v>2</v>
      </c>
      <c r="T21" s="2">
        <v>3</v>
      </c>
      <c r="U21" s="11">
        <v>0</v>
      </c>
      <c r="V21" s="16">
        <f t="shared" si="9"/>
        <v>0</v>
      </c>
      <c r="W21" s="1">
        <v>0</v>
      </c>
      <c r="X21" s="1">
        <v>0</v>
      </c>
      <c r="Y21" s="1">
        <v>2</v>
      </c>
      <c r="Z21" s="1">
        <v>4</v>
      </c>
      <c r="AA21" s="1">
        <v>3</v>
      </c>
      <c r="AB21" s="1">
        <v>4</v>
      </c>
      <c r="AC21" s="19">
        <f t="shared" si="10"/>
        <v>3.3076923076923075</v>
      </c>
      <c r="AD21" s="10"/>
      <c r="AE21" s="11"/>
      <c r="AF21" s="11"/>
    </row>
    <row r="22" spans="2:32" x14ac:dyDescent="0.45">
      <c r="B22" s="98" t="s">
        <v>764</v>
      </c>
      <c r="C22" s="1" t="s">
        <v>765</v>
      </c>
      <c r="D22" s="57" t="s">
        <v>2</v>
      </c>
      <c r="E22" s="98" t="s">
        <v>8</v>
      </c>
      <c r="F22" s="7">
        <v>8</v>
      </c>
      <c r="G22" s="7">
        <f t="shared" si="4"/>
        <v>8</v>
      </c>
      <c r="H22" s="7">
        <v>7</v>
      </c>
      <c r="I22" s="16">
        <f t="shared" si="6"/>
        <v>0.875</v>
      </c>
      <c r="J22" s="1">
        <v>6</v>
      </c>
      <c r="K22" s="87">
        <f t="shared" si="7"/>
        <v>0.75</v>
      </c>
      <c r="L22" s="65">
        <v>1</v>
      </c>
      <c r="M22" s="44">
        <f t="shared" si="8"/>
        <v>0.125</v>
      </c>
      <c r="N22" s="2">
        <v>1</v>
      </c>
      <c r="O22" s="2">
        <v>0</v>
      </c>
      <c r="P22" s="11">
        <v>0</v>
      </c>
      <c r="Q22" s="2">
        <v>0</v>
      </c>
      <c r="R22" s="2">
        <v>1</v>
      </c>
      <c r="S22" s="2">
        <v>1</v>
      </c>
      <c r="T22" s="2">
        <v>0</v>
      </c>
      <c r="U22" s="11">
        <v>0</v>
      </c>
      <c r="V22" s="16">
        <f t="shared" si="9"/>
        <v>0</v>
      </c>
      <c r="W22" s="1">
        <v>0</v>
      </c>
      <c r="X22" s="1">
        <v>0</v>
      </c>
      <c r="Y22" s="1">
        <v>1</v>
      </c>
      <c r="Z22" s="1">
        <v>2</v>
      </c>
      <c r="AA22" s="1">
        <v>2</v>
      </c>
      <c r="AB22" s="1">
        <v>1</v>
      </c>
      <c r="AC22" s="19">
        <f t="shared" si="10"/>
        <v>3</v>
      </c>
      <c r="AD22" s="10"/>
      <c r="AE22" s="11"/>
      <c r="AF22" s="11"/>
    </row>
    <row r="23" spans="2:32" s="5" customFormat="1" x14ac:dyDescent="0.45">
      <c r="B23" s="99"/>
      <c r="C23" s="2"/>
      <c r="D23" s="58"/>
      <c r="E23" s="99"/>
      <c r="F23" s="8"/>
      <c r="G23" s="7">
        <f t="shared" si="4"/>
        <v>0</v>
      </c>
      <c r="H23" s="8"/>
      <c r="I23" s="16"/>
      <c r="J23" s="2"/>
      <c r="K23" s="87"/>
      <c r="L23" s="65"/>
      <c r="M23" s="44"/>
      <c r="N23" s="2"/>
      <c r="O23" s="2"/>
      <c r="P23" s="2"/>
      <c r="Q23" s="2"/>
      <c r="R23" s="2"/>
      <c r="S23" s="2"/>
      <c r="T23" s="2"/>
      <c r="U23" s="11"/>
      <c r="V23" s="16"/>
      <c r="W23" s="2"/>
      <c r="X23" s="2"/>
      <c r="Y23" s="2"/>
      <c r="Z23" s="2"/>
      <c r="AA23" s="2"/>
      <c r="AB23" s="2"/>
      <c r="AC23" s="40"/>
      <c r="AD23" s="41"/>
      <c r="AE23" s="2"/>
      <c r="AF23" s="2"/>
    </row>
    <row r="24" spans="2:32" x14ac:dyDescent="0.45">
      <c r="B24" s="98" t="s">
        <v>766</v>
      </c>
      <c r="C24" s="1" t="s">
        <v>767</v>
      </c>
      <c r="D24" s="57" t="s">
        <v>2</v>
      </c>
      <c r="E24" s="98" t="s">
        <v>3</v>
      </c>
      <c r="F24" s="7">
        <v>8</v>
      </c>
      <c r="G24" s="7">
        <f t="shared" si="4"/>
        <v>8</v>
      </c>
      <c r="H24" s="7">
        <v>8</v>
      </c>
      <c r="I24" s="16">
        <f t="shared" si="6"/>
        <v>1</v>
      </c>
      <c r="J24" s="1">
        <v>7</v>
      </c>
      <c r="K24" s="87">
        <f t="shared" si="7"/>
        <v>0.875</v>
      </c>
      <c r="L24" s="65">
        <v>1</v>
      </c>
      <c r="M24" s="44">
        <f t="shared" si="8"/>
        <v>0.125</v>
      </c>
      <c r="N24" s="2">
        <v>0</v>
      </c>
      <c r="O24" s="2">
        <v>0</v>
      </c>
      <c r="P24" s="11">
        <v>0</v>
      </c>
      <c r="Q24" s="2">
        <v>0</v>
      </c>
      <c r="R24" s="2">
        <v>0</v>
      </c>
      <c r="S24" s="2">
        <v>0</v>
      </c>
      <c r="T24" s="2">
        <v>0</v>
      </c>
      <c r="U24" s="11">
        <v>0</v>
      </c>
      <c r="V24" s="16">
        <f t="shared" si="9"/>
        <v>0</v>
      </c>
      <c r="W24" s="1">
        <v>0</v>
      </c>
      <c r="X24" s="1">
        <v>0</v>
      </c>
      <c r="Y24" s="1">
        <v>0</v>
      </c>
      <c r="Z24" s="1">
        <v>3</v>
      </c>
      <c r="AA24" s="1">
        <v>4</v>
      </c>
      <c r="AB24" s="1">
        <v>1</v>
      </c>
      <c r="AC24" s="19">
        <f t="shared" si="10"/>
        <v>3.25</v>
      </c>
      <c r="AD24" s="10">
        <v>1</v>
      </c>
      <c r="AE24" s="11"/>
      <c r="AF24" s="11"/>
    </row>
    <row r="25" spans="2:32" x14ac:dyDescent="0.45">
      <c r="B25" s="98" t="s">
        <v>766</v>
      </c>
      <c r="C25" s="1" t="s">
        <v>767</v>
      </c>
      <c r="D25" s="57" t="s">
        <v>2</v>
      </c>
      <c r="E25" s="98" t="s">
        <v>4</v>
      </c>
      <c r="F25" s="7">
        <v>16</v>
      </c>
      <c r="G25" s="7">
        <f t="shared" si="4"/>
        <v>16</v>
      </c>
      <c r="H25" s="7">
        <v>16</v>
      </c>
      <c r="I25" s="16">
        <f t="shared" si="6"/>
        <v>1</v>
      </c>
      <c r="J25" s="1">
        <v>16</v>
      </c>
      <c r="K25" s="87">
        <f t="shared" si="7"/>
        <v>1</v>
      </c>
      <c r="L25" s="65">
        <v>0</v>
      </c>
      <c r="M25" s="44">
        <f t="shared" si="8"/>
        <v>0</v>
      </c>
      <c r="N25" s="2">
        <v>0</v>
      </c>
      <c r="O25" s="2">
        <v>0</v>
      </c>
      <c r="P25" s="11">
        <v>0</v>
      </c>
      <c r="Q25" s="2">
        <v>0</v>
      </c>
      <c r="R25" s="2">
        <v>0</v>
      </c>
      <c r="S25" s="2">
        <v>0</v>
      </c>
      <c r="T25" s="2">
        <v>0</v>
      </c>
      <c r="U25" s="11">
        <v>0</v>
      </c>
      <c r="V25" s="16">
        <f t="shared" si="9"/>
        <v>0</v>
      </c>
      <c r="W25" s="1">
        <v>0</v>
      </c>
      <c r="X25" s="1">
        <v>0</v>
      </c>
      <c r="Y25" s="1">
        <v>0</v>
      </c>
      <c r="Z25" s="1">
        <v>0</v>
      </c>
      <c r="AA25" s="1">
        <v>6</v>
      </c>
      <c r="AB25" s="1">
        <v>10</v>
      </c>
      <c r="AC25" s="19">
        <f t="shared" si="10"/>
        <v>2.375</v>
      </c>
      <c r="AD25" s="10"/>
      <c r="AE25" s="11"/>
      <c r="AF25" s="11"/>
    </row>
    <row r="26" spans="2:32" x14ac:dyDescent="0.45">
      <c r="B26" s="98" t="s">
        <v>766</v>
      </c>
      <c r="C26" s="1" t="s">
        <v>767</v>
      </c>
      <c r="D26" s="57" t="s">
        <v>2</v>
      </c>
      <c r="E26" s="98" t="s">
        <v>5</v>
      </c>
      <c r="F26" s="7">
        <v>19</v>
      </c>
      <c r="G26" s="7">
        <f t="shared" si="4"/>
        <v>18</v>
      </c>
      <c r="H26" s="7">
        <v>17</v>
      </c>
      <c r="I26" s="16">
        <f t="shared" si="6"/>
        <v>0.94444444444444442</v>
      </c>
      <c r="J26" s="1">
        <v>17</v>
      </c>
      <c r="K26" s="87">
        <f t="shared" si="7"/>
        <v>0.94444444444444442</v>
      </c>
      <c r="L26" s="65">
        <v>0</v>
      </c>
      <c r="M26" s="44">
        <f t="shared" si="8"/>
        <v>0</v>
      </c>
      <c r="N26" s="2">
        <v>1</v>
      </c>
      <c r="O26" s="2">
        <v>0</v>
      </c>
      <c r="P26" s="11">
        <v>1</v>
      </c>
      <c r="Q26" s="2">
        <v>0</v>
      </c>
      <c r="R26" s="2">
        <v>1</v>
      </c>
      <c r="S26" s="2">
        <v>1</v>
      </c>
      <c r="T26" s="2">
        <v>0</v>
      </c>
      <c r="U26" s="11">
        <v>0</v>
      </c>
      <c r="V26" s="16">
        <f t="shared" si="9"/>
        <v>0</v>
      </c>
      <c r="W26" s="1">
        <v>0</v>
      </c>
      <c r="X26" s="1">
        <v>0</v>
      </c>
      <c r="Y26" s="1">
        <v>2</v>
      </c>
      <c r="Z26" s="1">
        <v>4</v>
      </c>
      <c r="AA26" s="1">
        <v>1</v>
      </c>
      <c r="AB26" s="1">
        <v>9</v>
      </c>
      <c r="AC26" s="19">
        <f t="shared" si="10"/>
        <v>2.7647058823529411</v>
      </c>
      <c r="AD26" s="10"/>
      <c r="AE26" s="11"/>
      <c r="AF26" s="11"/>
    </row>
    <row r="27" spans="2:32" x14ac:dyDescent="0.45">
      <c r="B27" s="98" t="s">
        <v>766</v>
      </c>
      <c r="C27" s="1" t="s">
        <v>767</v>
      </c>
      <c r="D27" s="57" t="s">
        <v>2</v>
      </c>
      <c r="E27" s="98" t="s">
        <v>6</v>
      </c>
      <c r="F27" s="7">
        <v>26</v>
      </c>
      <c r="G27" s="7">
        <f t="shared" si="4"/>
        <v>26</v>
      </c>
      <c r="H27" s="7">
        <v>22</v>
      </c>
      <c r="I27" s="16">
        <f t="shared" si="6"/>
        <v>0.84615384615384615</v>
      </c>
      <c r="J27" s="1">
        <v>22</v>
      </c>
      <c r="K27" s="87">
        <f t="shared" si="7"/>
        <v>0.84615384615384615</v>
      </c>
      <c r="L27" s="65">
        <v>0</v>
      </c>
      <c r="M27" s="44">
        <f t="shared" si="8"/>
        <v>0</v>
      </c>
      <c r="N27" s="2">
        <v>0</v>
      </c>
      <c r="O27" s="2">
        <v>0</v>
      </c>
      <c r="P27" s="11">
        <v>0</v>
      </c>
      <c r="Q27" s="2">
        <v>0</v>
      </c>
      <c r="R27" s="2">
        <v>4</v>
      </c>
      <c r="S27" s="2">
        <v>2</v>
      </c>
      <c r="T27" s="2">
        <v>2</v>
      </c>
      <c r="U27" s="11">
        <v>0</v>
      </c>
      <c r="V27" s="16">
        <f t="shared" si="9"/>
        <v>0</v>
      </c>
      <c r="W27" s="1">
        <v>0</v>
      </c>
      <c r="X27" s="1">
        <v>0</v>
      </c>
      <c r="Y27" s="1">
        <v>5</v>
      </c>
      <c r="Z27" s="1">
        <v>3</v>
      </c>
      <c r="AA27" s="1">
        <v>2</v>
      </c>
      <c r="AB27" s="1">
        <v>12</v>
      </c>
      <c r="AC27" s="19">
        <f t="shared" si="10"/>
        <v>3.0454545454545454</v>
      </c>
      <c r="AD27" s="10"/>
      <c r="AE27" s="11"/>
      <c r="AF27" s="11"/>
    </row>
    <row r="28" spans="2:32" x14ac:dyDescent="0.45">
      <c r="B28" s="98" t="s">
        <v>766</v>
      </c>
      <c r="C28" s="1" t="s">
        <v>767</v>
      </c>
      <c r="D28" s="57" t="s">
        <v>2</v>
      </c>
      <c r="E28" s="98" t="s">
        <v>7</v>
      </c>
      <c r="F28" s="7">
        <v>12</v>
      </c>
      <c r="G28" s="7">
        <f t="shared" si="4"/>
        <v>12</v>
      </c>
      <c r="H28" s="7">
        <v>10</v>
      </c>
      <c r="I28" s="16">
        <f t="shared" si="6"/>
        <v>0.83333333333333337</v>
      </c>
      <c r="J28" s="1">
        <v>8</v>
      </c>
      <c r="K28" s="87">
        <f t="shared" si="7"/>
        <v>0.66666666666666663</v>
      </c>
      <c r="L28" s="65">
        <v>2</v>
      </c>
      <c r="M28" s="44">
        <f t="shared" si="8"/>
        <v>0.16666666666666666</v>
      </c>
      <c r="N28" s="2">
        <v>0</v>
      </c>
      <c r="O28" s="2">
        <v>0</v>
      </c>
      <c r="P28" s="11">
        <v>0</v>
      </c>
      <c r="Q28" s="2">
        <v>0</v>
      </c>
      <c r="R28" s="2">
        <v>2</v>
      </c>
      <c r="S28" s="2">
        <v>0</v>
      </c>
      <c r="T28" s="2">
        <v>2</v>
      </c>
      <c r="U28" s="11">
        <v>0</v>
      </c>
      <c r="V28" s="16">
        <f t="shared" si="9"/>
        <v>0</v>
      </c>
      <c r="W28" s="1">
        <v>0</v>
      </c>
      <c r="X28" s="1">
        <v>0</v>
      </c>
      <c r="Y28" s="1">
        <v>0</v>
      </c>
      <c r="Z28" s="1">
        <v>0</v>
      </c>
      <c r="AA28" s="1">
        <v>5</v>
      </c>
      <c r="AB28" s="1">
        <v>5</v>
      </c>
      <c r="AC28" s="19">
        <f t="shared" si="10"/>
        <v>2.5</v>
      </c>
      <c r="AD28" s="10"/>
      <c r="AE28" s="11"/>
      <c r="AF28" s="11"/>
    </row>
    <row r="29" spans="2:32" x14ac:dyDescent="0.45">
      <c r="B29" s="98" t="s">
        <v>766</v>
      </c>
      <c r="C29" s="1" t="s">
        <v>767</v>
      </c>
      <c r="D29" s="57" t="s">
        <v>2</v>
      </c>
      <c r="E29" s="98" t="s">
        <v>8</v>
      </c>
      <c r="F29" s="7">
        <v>6</v>
      </c>
      <c r="G29" s="7">
        <f t="shared" si="4"/>
        <v>6</v>
      </c>
      <c r="H29" s="7">
        <v>5</v>
      </c>
      <c r="I29" s="16">
        <f t="shared" si="6"/>
        <v>0.83333333333333337</v>
      </c>
      <c r="J29" s="1">
        <v>5</v>
      </c>
      <c r="K29" s="87">
        <f t="shared" si="7"/>
        <v>0.83333333333333337</v>
      </c>
      <c r="L29" s="65">
        <v>0</v>
      </c>
      <c r="M29" s="44">
        <f t="shared" si="8"/>
        <v>0</v>
      </c>
      <c r="N29" s="2">
        <v>1</v>
      </c>
      <c r="O29" s="2">
        <v>0</v>
      </c>
      <c r="P29" s="11">
        <v>0</v>
      </c>
      <c r="Q29" s="2">
        <v>0</v>
      </c>
      <c r="R29" s="2">
        <v>1</v>
      </c>
      <c r="S29" s="2">
        <v>0</v>
      </c>
      <c r="T29" s="2">
        <v>1</v>
      </c>
      <c r="U29" s="11">
        <v>0</v>
      </c>
      <c r="V29" s="16">
        <f t="shared" si="9"/>
        <v>0</v>
      </c>
      <c r="W29" s="1">
        <v>0</v>
      </c>
      <c r="X29" s="1">
        <v>0</v>
      </c>
      <c r="Y29" s="1">
        <v>2</v>
      </c>
      <c r="Z29" s="1">
        <v>0</v>
      </c>
      <c r="AA29" s="1">
        <v>1</v>
      </c>
      <c r="AB29" s="1">
        <v>1</v>
      </c>
      <c r="AC29" s="19">
        <f t="shared" si="10"/>
        <v>3</v>
      </c>
      <c r="AD29" s="10"/>
      <c r="AE29" s="11"/>
      <c r="AF29" s="11"/>
    </row>
    <row r="30" spans="2:32" s="5" customFormat="1" x14ac:dyDescent="0.45">
      <c r="B30" s="99"/>
      <c r="C30" s="2"/>
      <c r="D30" s="58"/>
      <c r="E30" s="99"/>
      <c r="F30" s="8"/>
      <c r="G30" s="7">
        <f t="shared" si="4"/>
        <v>0</v>
      </c>
      <c r="H30" s="8"/>
      <c r="I30" s="16"/>
      <c r="J30" s="2"/>
      <c r="K30" s="87"/>
      <c r="L30" s="65"/>
      <c r="M30" s="44"/>
      <c r="N30" s="2"/>
      <c r="O30" s="2"/>
      <c r="P30" s="2"/>
      <c r="Q30" s="2"/>
      <c r="R30" s="2"/>
      <c r="S30" s="2"/>
      <c r="T30" s="2"/>
      <c r="U30" s="11"/>
      <c r="V30" s="16"/>
      <c r="W30" s="2"/>
      <c r="X30" s="2"/>
      <c r="Y30" s="2"/>
      <c r="Z30" s="2"/>
      <c r="AA30" s="2"/>
      <c r="AB30" s="2"/>
      <c r="AC30" s="40"/>
      <c r="AD30" s="41"/>
      <c r="AE30" s="2"/>
      <c r="AF30" s="2"/>
    </row>
    <row r="31" spans="2:32" x14ac:dyDescent="0.45">
      <c r="B31" s="98" t="s">
        <v>768</v>
      </c>
      <c r="C31" s="1" t="s">
        <v>769</v>
      </c>
      <c r="D31" s="57" t="s">
        <v>2</v>
      </c>
      <c r="E31" s="98" t="s">
        <v>3</v>
      </c>
      <c r="F31" s="7">
        <v>11</v>
      </c>
      <c r="G31" s="7">
        <f t="shared" si="4"/>
        <v>11</v>
      </c>
      <c r="H31" s="7">
        <v>11</v>
      </c>
      <c r="I31" s="16">
        <f t="shared" si="6"/>
        <v>1</v>
      </c>
      <c r="J31" s="1">
        <v>9</v>
      </c>
      <c r="K31" s="87">
        <f t="shared" si="7"/>
        <v>0.81818181818181823</v>
      </c>
      <c r="L31" s="65">
        <v>2</v>
      </c>
      <c r="M31" s="44">
        <f t="shared" si="8"/>
        <v>0.18181818181818182</v>
      </c>
      <c r="N31" s="2">
        <v>0</v>
      </c>
      <c r="O31" s="2">
        <v>0</v>
      </c>
      <c r="P31" s="11">
        <v>0</v>
      </c>
      <c r="Q31" s="2">
        <v>0</v>
      </c>
      <c r="R31" s="2">
        <v>0</v>
      </c>
      <c r="S31" s="2">
        <v>0</v>
      </c>
      <c r="T31" s="2">
        <v>0</v>
      </c>
      <c r="U31" s="11">
        <v>0</v>
      </c>
      <c r="V31" s="16">
        <f t="shared" si="9"/>
        <v>0</v>
      </c>
      <c r="W31" s="1">
        <v>0</v>
      </c>
      <c r="X31" s="1">
        <v>0</v>
      </c>
      <c r="Y31" s="1">
        <v>2</v>
      </c>
      <c r="Z31" s="1">
        <v>2</v>
      </c>
      <c r="AA31" s="1">
        <v>5</v>
      </c>
      <c r="AB31" s="1">
        <v>2</v>
      </c>
      <c r="AC31" s="19">
        <f t="shared" si="10"/>
        <v>3.3636363636363638</v>
      </c>
      <c r="AD31" s="10">
        <v>1</v>
      </c>
      <c r="AE31" s="11"/>
      <c r="AF31" s="11"/>
    </row>
    <row r="32" spans="2:32" x14ac:dyDescent="0.45">
      <c r="B32" s="98" t="s">
        <v>768</v>
      </c>
      <c r="C32" s="1" t="s">
        <v>769</v>
      </c>
      <c r="D32" s="57" t="s">
        <v>2</v>
      </c>
      <c r="E32" s="98" t="s">
        <v>4</v>
      </c>
      <c r="F32" s="7">
        <v>16</v>
      </c>
      <c r="G32" s="7">
        <f t="shared" si="4"/>
        <v>16</v>
      </c>
      <c r="H32" s="7">
        <v>16</v>
      </c>
      <c r="I32" s="16">
        <f t="shared" si="6"/>
        <v>1</v>
      </c>
      <c r="J32" s="1">
        <v>16</v>
      </c>
      <c r="K32" s="87">
        <f t="shared" si="7"/>
        <v>1</v>
      </c>
      <c r="L32" s="65">
        <v>0</v>
      </c>
      <c r="M32" s="44">
        <f t="shared" si="8"/>
        <v>0</v>
      </c>
      <c r="N32" s="2">
        <v>0</v>
      </c>
      <c r="O32" s="2">
        <v>0</v>
      </c>
      <c r="P32" s="11">
        <v>0</v>
      </c>
      <c r="Q32" s="2">
        <v>0</v>
      </c>
      <c r="R32" s="2">
        <v>0</v>
      </c>
      <c r="S32" s="2">
        <v>0</v>
      </c>
      <c r="T32" s="2">
        <v>0</v>
      </c>
      <c r="U32" s="11">
        <v>0</v>
      </c>
      <c r="V32" s="16">
        <f t="shared" si="9"/>
        <v>0</v>
      </c>
      <c r="W32" s="1">
        <v>0</v>
      </c>
      <c r="X32" s="1">
        <v>0</v>
      </c>
      <c r="Y32" s="1">
        <v>6</v>
      </c>
      <c r="Z32" s="1">
        <v>4</v>
      </c>
      <c r="AA32" s="1">
        <v>4</v>
      </c>
      <c r="AB32" s="1">
        <v>2</v>
      </c>
      <c r="AC32" s="19">
        <f t="shared" si="10"/>
        <v>3.875</v>
      </c>
      <c r="AD32" s="10"/>
      <c r="AE32" s="11"/>
      <c r="AF32" s="11"/>
    </row>
    <row r="33" spans="2:32" x14ac:dyDescent="0.45">
      <c r="B33" s="98" t="s">
        <v>768</v>
      </c>
      <c r="C33" s="1" t="s">
        <v>769</v>
      </c>
      <c r="D33" s="57" t="s">
        <v>2</v>
      </c>
      <c r="E33" s="98" t="s">
        <v>5</v>
      </c>
      <c r="F33" s="7">
        <v>19</v>
      </c>
      <c r="G33" s="7">
        <f t="shared" si="4"/>
        <v>19</v>
      </c>
      <c r="H33" s="7">
        <v>17</v>
      </c>
      <c r="I33" s="16">
        <f t="shared" si="6"/>
        <v>0.89473684210526316</v>
      </c>
      <c r="J33" s="1">
        <v>17</v>
      </c>
      <c r="K33" s="87">
        <f t="shared" si="7"/>
        <v>0.89473684210526316</v>
      </c>
      <c r="L33" s="65">
        <v>0</v>
      </c>
      <c r="M33" s="44">
        <f t="shared" si="8"/>
        <v>0</v>
      </c>
      <c r="N33" s="2">
        <v>1</v>
      </c>
      <c r="O33" s="2">
        <v>0</v>
      </c>
      <c r="P33" s="11">
        <v>0</v>
      </c>
      <c r="Q33" s="2">
        <v>0</v>
      </c>
      <c r="R33" s="2">
        <v>2</v>
      </c>
      <c r="S33" s="2">
        <v>1</v>
      </c>
      <c r="T33" s="2">
        <v>1</v>
      </c>
      <c r="U33" s="11">
        <v>0</v>
      </c>
      <c r="V33" s="16">
        <f t="shared" si="9"/>
        <v>0</v>
      </c>
      <c r="W33" s="1">
        <v>0</v>
      </c>
      <c r="X33" s="1">
        <v>0</v>
      </c>
      <c r="Y33" s="1">
        <v>4</v>
      </c>
      <c r="Z33" s="1">
        <v>3</v>
      </c>
      <c r="AA33" s="1">
        <v>5</v>
      </c>
      <c r="AB33" s="1">
        <v>4</v>
      </c>
      <c r="AC33" s="19">
        <f t="shared" si="10"/>
        <v>3.2352941176470589</v>
      </c>
      <c r="AD33" s="10"/>
      <c r="AE33" s="11"/>
      <c r="AF33" s="11"/>
    </row>
    <row r="34" spans="2:32" x14ac:dyDescent="0.45">
      <c r="B34" s="98" t="s">
        <v>768</v>
      </c>
      <c r="C34" s="1" t="s">
        <v>769</v>
      </c>
      <c r="D34" s="57" t="s">
        <v>2</v>
      </c>
      <c r="E34" s="98" t="s">
        <v>6</v>
      </c>
      <c r="F34" s="7">
        <v>27</v>
      </c>
      <c r="G34" s="7">
        <f t="shared" si="4"/>
        <v>27</v>
      </c>
      <c r="H34" s="7">
        <v>24</v>
      </c>
      <c r="I34" s="16">
        <f t="shared" si="6"/>
        <v>0.88888888888888884</v>
      </c>
      <c r="J34" s="1">
        <v>23</v>
      </c>
      <c r="K34" s="87">
        <f t="shared" si="7"/>
        <v>0.85185185185185186</v>
      </c>
      <c r="L34" s="65">
        <v>1</v>
      </c>
      <c r="M34" s="44">
        <f t="shared" si="8"/>
        <v>3.7037037037037035E-2</v>
      </c>
      <c r="N34" s="2">
        <v>0</v>
      </c>
      <c r="O34" s="2">
        <v>0</v>
      </c>
      <c r="P34" s="11">
        <v>0</v>
      </c>
      <c r="Q34" s="2">
        <v>0</v>
      </c>
      <c r="R34" s="2">
        <v>3</v>
      </c>
      <c r="S34" s="2">
        <v>3</v>
      </c>
      <c r="T34" s="2">
        <v>0</v>
      </c>
      <c r="U34" s="11">
        <v>0</v>
      </c>
      <c r="V34" s="16">
        <f t="shared" si="9"/>
        <v>0</v>
      </c>
      <c r="W34" s="1">
        <v>0</v>
      </c>
      <c r="X34" s="1">
        <v>0</v>
      </c>
      <c r="Y34" s="1">
        <v>4</v>
      </c>
      <c r="Z34" s="1">
        <v>5</v>
      </c>
      <c r="AA34" s="1">
        <v>8</v>
      </c>
      <c r="AB34" s="1">
        <v>7</v>
      </c>
      <c r="AC34" s="19">
        <f t="shared" si="10"/>
        <v>3.25</v>
      </c>
      <c r="AD34" s="10"/>
      <c r="AE34" s="11"/>
      <c r="AF34" s="11"/>
    </row>
    <row r="35" spans="2:32" x14ac:dyDescent="0.45">
      <c r="B35" s="98" t="s">
        <v>768</v>
      </c>
      <c r="C35" s="1" t="s">
        <v>769</v>
      </c>
      <c r="D35" s="57" t="s">
        <v>2</v>
      </c>
      <c r="E35" s="98" t="s">
        <v>7</v>
      </c>
      <c r="F35" s="7">
        <v>1</v>
      </c>
      <c r="G35" s="7">
        <f t="shared" si="4"/>
        <v>1</v>
      </c>
      <c r="H35" s="7">
        <v>1</v>
      </c>
      <c r="I35" s="16">
        <f t="shared" si="6"/>
        <v>1</v>
      </c>
      <c r="J35" s="1">
        <v>0</v>
      </c>
      <c r="K35" s="87">
        <f t="shared" si="7"/>
        <v>0</v>
      </c>
      <c r="L35" s="65">
        <v>1</v>
      </c>
      <c r="M35" s="44">
        <f t="shared" si="8"/>
        <v>1</v>
      </c>
      <c r="N35" s="2">
        <v>0</v>
      </c>
      <c r="O35" s="2">
        <v>0</v>
      </c>
      <c r="P35" s="11">
        <v>0</v>
      </c>
      <c r="Q35" s="2">
        <v>0</v>
      </c>
      <c r="R35" s="2">
        <v>0</v>
      </c>
      <c r="S35" s="2">
        <v>0</v>
      </c>
      <c r="T35" s="2">
        <v>0</v>
      </c>
      <c r="U35" s="11">
        <v>0</v>
      </c>
      <c r="V35" s="16">
        <f t="shared" si="9"/>
        <v>0</v>
      </c>
      <c r="W35" s="1">
        <v>0</v>
      </c>
      <c r="X35" s="1">
        <v>0</v>
      </c>
      <c r="Y35" s="1">
        <v>0</v>
      </c>
      <c r="Z35" s="1">
        <v>1</v>
      </c>
      <c r="AA35" s="1">
        <v>0</v>
      </c>
      <c r="AB35" s="1">
        <v>0</v>
      </c>
      <c r="AC35" s="19">
        <f t="shared" si="10"/>
        <v>4</v>
      </c>
      <c r="AD35" s="10"/>
      <c r="AE35" s="11"/>
      <c r="AF35" s="11"/>
    </row>
    <row r="36" spans="2:32" s="5" customFormat="1" x14ac:dyDescent="0.45">
      <c r="B36" s="99"/>
      <c r="C36" s="2"/>
      <c r="D36" s="58"/>
      <c r="E36" s="99"/>
      <c r="F36" s="8"/>
      <c r="G36" s="7">
        <f t="shared" si="4"/>
        <v>0</v>
      </c>
      <c r="H36" s="8"/>
      <c r="I36" s="16"/>
      <c r="J36" s="2"/>
      <c r="K36" s="87"/>
      <c r="L36" s="65"/>
      <c r="M36" s="44"/>
      <c r="N36" s="2"/>
      <c r="O36" s="2"/>
      <c r="P36" s="2"/>
      <c r="Q36" s="2"/>
      <c r="R36" s="2"/>
      <c r="S36" s="2"/>
      <c r="T36" s="2"/>
      <c r="U36" s="11"/>
      <c r="V36" s="16"/>
      <c r="W36" s="2"/>
      <c r="X36" s="2"/>
      <c r="Y36" s="2"/>
      <c r="Z36" s="2"/>
      <c r="AA36" s="2"/>
      <c r="AB36" s="2"/>
      <c r="AC36" s="40"/>
      <c r="AD36" s="41"/>
      <c r="AE36" s="2"/>
      <c r="AF36" s="2"/>
    </row>
    <row r="37" spans="2:32" x14ac:dyDescent="0.45">
      <c r="B37" s="98" t="s">
        <v>770</v>
      </c>
      <c r="C37" s="1" t="s">
        <v>771</v>
      </c>
      <c r="D37" s="57" t="s">
        <v>13</v>
      </c>
      <c r="E37" s="98" t="s">
        <v>6</v>
      </c>
      <c r="F37" s="7">
        <v>5</v>
      </c>
      <c r="G37" s="7">
        <f t="shared" si="4"/>
        <v>5</v>
      </c>
      <c r="H37" s="7">
        <v>4</v>
      </c>
      <c r="I37" s="16">
        <f t="shared" si="6"/>
        <v>0.8</v>
      </c>
      <c r="J37" s="1">
        <v>4</v>
      </c>
      <c r="K37" s="87">
        <f t="shared" si="7"/>
        <v>0.8</v>
      </c>
      <c r="L37" s="65">
        <v>0</v>
      </c>
      <c r="M37" s="44">
        <f t="shared" si="8"/>
        <v>0</v>
      </c>
      <c r="N37" s="2">
        <v>0</v>
      </c>
      <c r="O37" s="2">
        <v>0</v>
      </c>
      <c r="P37" s="11">
        <v>0</v>
      </c>
      <c r="Q37" s="2">
        <v>0</v>
      </c>
      <c r="R37" s="2">
        <v>1</v>
      </c>
      <c r="S37" s="2">
        <v>0</v>
      </c>
      <c r="T37" s="2">
        <v>1</v>
      </c>
      <c r="U37" s="11">
        <v>0</v>
      </c>
      <c r="V37" s="16">
        <f t="shared" si="9"/>
        <v>0</v>
      </c>
      <c r="W37" s="1">
        <v>0</v>
      </c>
      <c r="X37" s="1">
        <v>0</v>
      </c>
      <c r="Y37" s="1">
        <v>4</v>
      </c>
      <c r="Z37" s="1">
        <v>0</v>
      </c>
      <c r="AA37" s="1">
        <v>0</v>
      </c>
      <c r="AB37" s="1">
        <v>0</v>
      </c>
      <c r="AC37" s="19">
        <f t="shared" si="10"/>
        <v>5</v>
      </c>
      <c r="AD37" s="10">
        <v>2</v>
      </c>
      <c r="AE37" s="11"/>
      <c r="AF37" s="11"/>
    </row>
    <row r="38" spans="2:32" x14ac:dyDescent="0.45">
      <c r="B38" s="98" t="s">
        <v>770</v>
      </c>
      <c r="C38" s="1" t="s">
        <v>771</v>
      </c>
      <c r="D38" s="57" t="s">
        <v>13</v>
      </c>
      <c r="E38" s="98" t="s">
        <v>7</v>
      </c>
      <c r="F38" s="7">
        <v>12</v>
      </c>
      <c r="G38" s="7">
        <f t="shared" si="4"/>
        <v>12</v>
      </c>
      <c r="H38" s="7">
        <v>10</v>
      </c>
      <c r="I38" s="16">
        <f t="shared" si="6"/>
        <v>0.83333333333333337</v>
      </c>
      <c r="J38" s="1">
        <v>10</v>
      </c>
      <c r="K38" s="87">
        <f t="shared" si="7"/>
        <v>0.83333333333333337</v>
      </c>
      <c r="L38" s="65">
        <v>0</v>
      </c>
      <c r="M38" s="44">
        <f t="shared" si="8"/>
        <v>0</v>
      </c>
      <c r="N38" s="2">
        <v>0</v>
      </c>
      <c r="O38" s="2">
        <v>0</v>
      </c>
      <c r="P38" s="11">
        <v>0</v>
      </c>
      <c r="Q38" s="2">
        <v>0</v>
      </c>
      <c r="R38" s="2">
        <v>2</v>
      </c>
      <c r="S38" s="2">
        <v>1</v>
      </c>
      <c r="T38" s="2">
        <v>1</v>
      </c>
      <c r="U38" s="11">
        <v>0</v>
      </c>
      <c r="V38" s="16">
        <f t="shared" si="9"/>
        <v>0</v>
      </c>
      <c r="W38" s="1">
        <v>0</v>
      </c>
      <c r="X38" s="1">
        <v>0</v>
      </c>
      <c r="Y38" s="1">
        <v>9</v>
      </c>
      <c r="Z38" s="1">
        <v>1</v>
      </c>
      <c r="AA38" s="1">
        <v>0</v>
      </c>
      <c r="AB38" s="1">
        <v>0</v>
      </c>
      <c r="AC38" s="19">
        <f t="shared" si="10"/>
        <v>4.9000000000000004</v>
      </c>
      <c r="AD38" s="10"/>
      <c r="AE38" s="11"/>
      <c r="AF38" s="11"/>
    </row>
    <row r="39" spans="2:32" x14ac:dyDescent="0.45">
      <c r="B39" s="98" t="s">
        <v>770</v>
      </c>
      <c r="C39" s="1" t="s">
        <v>771</v>
      </c>
      <c r="D39" s="57" t="s">
        <v>13</v>
      </c>
      <c r="E39" s="98" t="s">
        <v>8</v>
      </c>
      <c r="F39" s="7">
        <v>8</v>
      </c>
      <c r="G39" s="7">
        <f t="shared" si="4"/>
        <v>8</v>
      </c>
      <c r="H39" s="7">
        <v>8</v>
      </c>
      <c r="I39" s="16">
        <f t="shared" si="6"/>
        <v>1</v>
      </c>
      <c r="J39" s="1">
        <v>8</v>
      </c>
      <c r="K39" s="87">
        <f t="shared" si="7"/>
        <v>1</v>
      </c>
      <c r="L39" s="65">
        <v>0</v>
      </c>
      <c r="M39" s="44">
        <f t="shared" si="8"/>
        <v>0</v>
      </c>
      <c r="N39" s="2">
        <v>0</v>
      </c>
      <c r="O39" s="2">
        <v>0</v>
      </c>
      <c r="P39" s="11">
        <v>0</v>
      </c>
      <c r="Q39" s="2">
        <v>0</v>
      </c>
      <c r="R39" s="2">
        <v>0</v>
      </c>
      <c r="S39" s="2">
        <v>0</v>
      </c>
      <c r="T39" s="2">
        <v>0</v>
      </c>
      <c r="U39" s="11">
        <v>0</v>
      </c>
      <c r="V39" s="16">
        <f t="shared" si="9"/>
        <v>0</v>
      </c>
      <c r="W39" s="1">
        <v>0</v>
      </c>
      <c r="X39" s="1">
        <v>0</v>
      </c>
      <c r="Y39" s="1">
        <v>2</v>
      </c>
      <c r="Z39" s="1">
        <v>5</v>
      </c>
      <c r="AA39" s="1">
        <v>1</v>
      </c>
      <c r="AB39" s="1">
        <v>0</v>
      </c>
      <c r="AC39" s="19">
        <f t="shared" si="10"/>
        <v>4.125</v>
      </c>
      <c r="AD39" s="10"/>
      <c r="AE39" s="11"/>
      <c r="AF39" s="11"/>
    </row>
    <row r="40" spans="2:32" x14ac:dyDescent="0.45">
      <c r="B40" s="98" t="s">
        <v>770</v>
      </c>
      <c r="C40" s="1" t="s">
        <v>771</v>
      </c>
      <c r="D40" s="57" t="s">
        <v>2</v>
      </c>
      <c r="E40" s="98" t="s">
        <v>6</v>
      </c>
      <c r="F40" s="7">
        <v>18</v>
      </c>
      <c r="G40" s="7">
        <f t="shared" si="4"/>
        <v>17</v>
      </c>
      <c r="H40" s="7">
        <v>16</v>
      </c>
      <c r="I40" s="16">
        <f t="shared" si="6"/>
        <v>0.94117647058823528</v>
      </c>
      <c r="J40" s="1">
        <v>16</v>
      </c>
      <c r="K40" s="87">
        <f t="shared" si="7"/>
        <v>0.94117647058823528</v>
      </c>
      <c r="L40" s="65">
        <v>0</v>
      </c>
      <c r="M40" s="44">
        <f t="shared" si="8"/>
        <v>0</v>
      </c>
      <c r="N40" s="2">
        <v>0</v>
      </c>
      <c r="O40" s="2">
        <v>0</v>
      </c>
      <c r="P40" s="11">
        <v>1</v>
      </c>
      <c r="Q40" s="2">
        <v>0</v>
      </c>
      <c r="R40" s="2">
        <v>1</v>
      </c>
      <c r="S40" s="2">
        <v>0</v>
      </c>
      <c r="T40" s="2">
        <v>1</v>
      </c>
      <c r="U40" s="11">
        <v>0</v>
      </c>
      <c r="V40" s="16">
        <f t="shared" si="9"/>
        <v>0</v>
      </c>
      <c r="W40" s="1">
        <v>0</v>
      </c>
      <c r="X40" s="1">
        <v>0</v>
      </c>
      <c r="Y40" s="1">
        <v>11</v>
      </c>
      <c r="Z40" s="1">
        <v>5</v>
      </c>
      <c r="AA40" s="1">
        <v>0</v>
      </c>
      <c r="AB40" s="1">
        <v>0</v>
      </c>
      <c r="AC40" s="19">
        <f t="shared" si="10"/>
        <v>4.6875</v>
      </c>
      <c r="AD40" s="10"/>
      <c r="AE40" s="11"/>
      <c r="AF40" s="11"/>
    </row>
    <row r="41" spans="2:32" s="5" customFormat="1" x14ac:dyDescent="0.45">
      <c r="B41" s="99"/>
      <c r="C41" s="2"/>
      <c r="D41" s="58"/>
      <c r="E41" s="99"/>
      <c r="F41" s="8"/>
      <c r="G41" s="7">
        <f t="shared" si="4"/>
        <v>0</v>
      </c>
      <c r="H41" s="8"/>
      <c r="I41" s="16"/>
      <c r="J41" s="2"/>
      <c r="K41" s="87"/>
      <c r="L41" s="65"/>
      <c r="M41" s="44"/>
      <c r="N41" s="2"/>
      <c r="O41" s="2"/>
      <c r="P41" s="2"/>
      <c r="Q41" s="2"/>
      <c r="R41" s="2"/>
      <c r="S41" s="2"/>
      <c r="T41" s="2"/>
      <c r="U41" s="11"/>
      <c r="V41" s="16"/>
      <c r="W41" s="2"/>
      <c r="X41" s="2"/>
      <c r="Y41" s="2"/>
      <c r="Z41" s="2"/>
      <c r="AA41" s="2"/>
      <c r="AB41" s="2"/>
      <c r="AC41" s="40"/>
      <c r="AD41" s="41"/>
      <c r="AE41" s="2"/>
      <c r="AF41" s="2"/>
    </row>
    <row r="42" spans="2:32" x14ac:dyDescent="0.45">
      <c r="B42" s="98" t="s">
        <v>772</v>
      </c>
      <c r="C42" s="1" t="s">
        <v>773</v>
      </c>
      <c r="D42" s="57" t="s">
        <v>2</v>
      </c>
      <c r="E42" s="98" t="s">
        <v>3</v>
      </c>
      <c r="F42" s="7">
        <v>60</v>
      </c>
      <c r="G42" s="7">
        <f t="shared" si="4"/>
        <v>60</v>
      </c>
      <c r="H42" s="7">
        <v>34</v>
      </c>
      <c r="I42" s="16">
        <f t="shared" si="6"/>
        <v>0.56666666666666665</v>
      </c>
      <c r="J42" s="1">
        <v>25</v>
      </c>
      <c r="K42" s="87">
        <f t="shared" si="7"/>
        <v>0.41666666666666669</v>
      </c>
      <c r="L42" s="65">
        <v>9</v>
      </c>
      <c r="M42" s="44">
        <f t="shared" si="8"/>
        <v>0.15</v>
      </c>
      <c r="N42" s="2">
        <v>0</v>
      </c>
      <c r="O42" s="2">
        <v>0</v>
      </c>
      <c r="P42" s="11">
        <v>0</v>
      </c>
      <c r="Q42" s="2">
        <v>0</v>
      </c>
      <c r="R42" s="2">
        <v>26</v>
      </c>
      <c r="S42" s="2">
        <v>17</v>
      </c>
      <c r="T42" s="2">
        <v>9</v>
      </c>
      <c r="U42" s="11">
        <v>0</v>
      </c>
      <c r="V42" s="16">
        <f t="shared" si="9"/>
        <v>0</v>
      </c>
      <c r="W42" s="1">
        <v>0</v>
      </c>
      <c r="X42" s="1">
        <v>0</v>
      </c>
      <c r="Y42" s="1">
        <v>6</v>
      </c>
      <c r="Z42" s="1">
        <v>11</v>
      </c>
      <c r="AA42" s="1">
        <v>9</v>
      </c>
      <c r="AB42" s="1">
        <v>8</v>
      </c>
      <c r="AC42" s="19">
        <f t="shared" si="10"/>
        <v>3.4411764705882355</v>
      </c>
      <c r="AD42" s="10">
        <v>2</v>
      </c>
      <c r="AE42" s="11"/>
      <c r="AF42" s="11"/>
    </row>
    <row r="43" spans="2:32" x14ac:dyDescent="0.45">
      <c r="B43" s="98" t="s">
        <v>772</v>
      </c>
      <c r="C43" s="1" t="s">
        <v>773</v>
      </c>
      <c r="D43" s="57" t="s">
        <v>2</v>
      </c>
      <c r="E43" s="98" t="s">
        <v>4</v>
      </c>
      <c r="F43" s="7">
        <v>54</v>
      </c>
      <c r="G43" s="7">
        <f t="shared" si="4"/>
        <v>54</v>
      </c>
      <c r="H43" s="7">
        <v>37</v>
      </c>
      <c r="I43" s="16">
        <f t="shared" si="6"/>
        <v>0.68518518518518523</v>
      </c>
      <c r="J43" s="1">
        <v>26</v>
      </c>
      <c r="K43" s="87">
        <f t="shared" si="7"/>
        <v>0.48148148148148145</v>
      </c>
      <c r="L43" s="65">
        <v>11</v>
      </c>
      <c r="M43" s="44">
        <f t="shared" si="8"/>
        <v>0.20370370370370369</v>
      </c>
      <c r="N43" s="2">
        <v>0</v>
      </c>
      <c r="O43" s="2">
        <v>0</v>
      </c>
      <c r="P43" s="11">
        <v>0</v>
      </c>
      <c r="Q43" s="2">
        <v>0</v>
      </c>
      <c r="R43" s="2">
        <v>17</v>
      </c>
      <c r="S43" s="2">
        <v>15</v>
      </c>
      <c r="T43" s="2">
        <v>2</v>
      </c>
      <c r="U43" s="11">
        <v>0</v>
      </c>
      <c r="V43" s="16">
        <f t="shared" si="9"/>
        <v>0</v>
      </c>
      <c r="W43" s="1">
        <v>0</v>
      </c>
      <c r="X43" s="1">
        <v>0</v>
      </c>
      <c r="Y43" s="1">
        <v>7</v>
      </c>
      <c r="Z43" s="1">
        <v>9</v>
      </c>
      <c r="AA43" s="1">
        <v>12</v>
      </c>
      <c r="AB43" s="1">
        <v>9</v>
      </c>
      <c r="AC43" s="19">
        <f t="shared" si="10"/>
        <v>3.3783783783783785</v>
      </c>
      <c r="AD43" s="10"/>
      <c r="AE43" s="11"/>
      <c r="AF43" s="11"/>
    </row>
    <row r="44" spans="2:32" x14ac:dyDescent="0.45">
      <c r="B44" s="98" t="s">
        <v>772</v>
      </c>
      <c r="C44" s="1" t="s">
        <v>773</v>
      </c>
      <c r="D44" s="57" t="s">
        <v>2</v>
      </c>
      <c r="E44" s="98" t="s">
        <v>5</v>
      </c>
      <c r="F44" s="7">
        <v>60</v>
      </c>
      <c r="G44" s="7">
        <f t="shared" si="4"/>
        <v>60</v>
      </c>
      <c r="H44" s="7">
        <v>54</v>
      </c>
      <c r="I44" s="16">
        <f t="shared" si="6"/>
        <v>0.9</v>
      </c>
      <c r="J44" s="1">
        <v>39</v>
      </c>
      <c r="K44" s="87">
        <f t="shared" si="7"/>
        <v>0.65</v>
      </c>
      <c r="L44" s="65">
        <v>15</v>
      </c>
      <c r="M44" s="44">
        <f t="shared" si="8"/>
        <v>0.25</v>
      </c>
      <c r="N44" s="2">
        <v>0</v>
      </c>
      <c r="O44" s="2">
        <v>0</v>
      </c>
      <c r="P44" s="11">
        <v>0</v>
      </c>
      <c r="Q44" s="2">
        <v>2</v>
      </c>
      <c r="R44" s="2">
        <v>4</v>
      </c>
      <c r="S44" s="2">
        <v>1</v>
      </c>
      <c r="T44" s="2">
        <v>3</v>
      </c>
      <c r="U44" s="11">
        <v>0</v>
      </c>
      <c r="V44" s="16">
        <f t="shared" si="9"/>
        <v>0</v>
      </c>
      <c r="W44" s="1">
        <v>0</v>
      </c>
      <c r="X44" s="1">
        <v>0</v>
      </c>
      <c r="Y44" s="1">
        <v>15</v>
      </c>
      <c r="Z44" s="1">
        <v>18</v>
      </c>
      <c r="AA44" s="1">
        <v>15</v>
      </c>
      <c r="AB44" s="1">
        <v>6</v>
      </c>
      <c r="AC44" s="19">
        <f t="shared" si="10"/>
        <v>3.7777777777777777</v>
      </c>
      <c r="AD44" s="10"/>
      <c r="AE44" s="11"/>
      <c r="AF44" s="11"/>
    </row>
    <row r="45" spans="2:32" x14ac:dyDescent="0.45">
      <c r="B45" s="98" t="s">
        <v>772</v>
      </c>
      <c r="C45" s="1" t="s">
        <v>773</v>
      </c>
      <c r="D45" s="57" t="s">
        <v>2</v>
      </c>
      <c r="E45" s="98" t="s">
        <v>6</v>
      </c>
      <c r="F45" s="7">
        <v>43</v>
      </c>
      <c r="G45" s="7">
        <f t="shared" si="4"/>
        <v>42</v>
      </c>
      <c r="H45" s="7">
        <v>18</v>
      </c>
      <c r="I45" s="16">
        <f t="shared" si="6"/>
        <v>0.42857142857142855</v>
      </c>
      <c r="J45" s="1">
        <v>16</v>
      </c>
      <c r="K45" s="87">
        <f t="shared" si="7"/>
        <v>0.38095238095238093</v>
      </c>
      <c r="L45" s="65">
        <v>2</v>
      </c>
      <c r="M45" s="44">
        <f t="shared" si="8"/>
        <v>4.7619047619047616E-2</v>
      </c>
      <c r="N45" s="2">
        <v>0</v>
      </c>
      <c r="O45" s="2">
        <v>0</v>
      </c>
      <c r="P45" s="11">
        <v>0</v>
      </c>
      <c r="Q45" s="2">
        <v>0</v>
      </c>
      <c r="R45" s="2">
        <v>25</v>
      </c>
      <c r="S45" s="2">
        <v>22</v>
      </c>
      <c r="T45" s="2">
        <v>3</v>
      </c>
      <c r="U45" s="11">
        <v>1</v>
      </c>
      <c r="V45" s="16">
        <f t="shared" si="9"/>
        <v>2.3809523809523808E-2</v>
      </c>
      <c r="W45" s="1">
        <v>0</v>
      </c>
      <c r="X45" s="1">
        <v>1</v>
      </c>
      <c r="Y45" s="1">
        <v>1</v>
      </c>
      <c r="Z45" s="1">
        <v>7</v>
      </c>
      <c r="AA45" s="1">
        <v>5</v>
      </c>
      <c r="AB45" s="1">
        <v>5</v>
      </c>
      <c r="AC45" s="19">
        <f t="shared" si="10"/>
        <v>3.2222222222222223</v>
      </c>
      <c r="AD45" s="10"/>
      <c r="AE45" s="11"/>
      <c r="AF45" s="11"/>
    </row>
    <row r="46" spans="2:32" x14ac:dyDescent="0.45">
      <c r="B46" s="98" t="s">
        <v>772</v>
      </c>
      <c r="C46" s="1" t="s">
        <v>773</v>
      </c>
      <c r="D46" s="57" t="s">
        <v>2</v>
      </c>
      <c r="E46" s="98" t="s">
        <v>7</v>
      </c>
      <c r="F46" s="7">
        <v>62</v>
      </c>
      <c r="G46" s="7">
        <f t="shared" si="4"/>
        <v>61</v>
      </c>
      <c r="H46" s="7">
        <v>30</v>
      </c>
      <c r="I46" s="16">
        <f t="shared" si="6"/>
        <v>0.49180327868852458</v>
      </c>
      <c r="J46" s="1">
        <v>20</v>
      </c>
      <c r="K46" s="87">
        <f t="shared" si="7"/>
        <v>0.32786885245901637</v>
      </c>
      <c r="L46" s="65">
        <v>10</v>
      </c>
      <c r="M46" s="44">
        <f t="shared" si="8"/>
        <v>0.16393442622950818</v>
      </c>
      <c r="N46" s="2">
        <v>0</v>
      </c>
      <c r="O46" s="2">
        <v>0</v>
      </c>
      <c r="P46" s="11">
        <v>0</v>
      </c>
      <c r="Q46" s="2">
        <v>0</v>
      </c>
      <c r="R46" s="2">
        <v>32</v>
      </c>
      <c r="S46" s="2">
        <v>29</v>
      </c>
      <c r="T46" s="2">
        <v>3</v>
      </c>
      <c r="U46" s="11">
        <v>1</v>
      </c>
      <c r="V46" s="16">
        <f t="shared" si="9"/>
        <v>1.6393442622950821E-2</v>
      </c>
      <c r="W46" s="1">
        <v>0</v>
      </c>
      <c r="X46" s="1">
        <v>1</v>
      </c>
      <c r="Y46" s="1">
        <v>7</v>
      </c>
      <c r="Z46" s="1">
        <v>15</v>
      </c>
      <c r="AA46" s="1">
        <v>6</v>
      </c>
      <c r="AB46" s="1">
        <v>2</v>
      </c>
      <c r="AC46" s="19">
        <f t="shared" si="10"/>
        <v>3.9</v>
      </c>
      <c r="AD46" s="10"/>
      <c r="AE46" s="11"/>
      <c r="AF46" s="11"/>
    </row>
    <row r="47" spans="2:32" x14ac:dyDescent="0.45">
      <c r="B47" s="98" t="s">
        <v>772</v>
      </c>
      <c r="C47" s="1" t="s">
        <v>773</v>
      </c>
      <c r="D47" s="57" t="s">
        <v>2</v>
      </c>
      <c r="E47" s="98" t="s">
        <v>8</v>
      </c>
      <c r="F47" s="7">
        <v>66</v>
      </c>
      <c r="G47" s="7">
        <f t="shared" si="4"/>
        <v>64</v>
      </c>
      <c r="H47" s="7">
        <v>40</v>
      </c>
      <c r="I47" s="16">
        <f t="shared" si="6"/>
        <v>0.625</v>
      </c>
      <c r="J47" s="1">
        <v>28</v>
      </c>
      <c r="K47" s="87">
        <f t="shared" si="7"/>
        <v>0.4375</v>
      </c>
      <c r="L47" s="65">
        <v>12</v>
      </c>
      <c r="M47" s="44">
        <f t="shared" si="8"/>
        <v>0.1875</v>
      </c>
      <c r="N47" s="2">
        <v>1</v>
      </c>
      <c r="O47" s="2">
        <v>0</v>
      </c>
      <c r="P47" s="11">
        <v>1</v>
      </c>
      <c r="Q47" s="2">
        <v>0</v>
      </c>
      <c r="R47" s="2">
        <v>25</v>
      </c>
      <c r="S47" s="2">
        <v>22</v>
      </c>
      <c r="T47" s="2">
        <v>3</v>
      </c>
      <c r="U47" s="11">
        <v>1</v>
      </c>
      <c r="V47" s="16">
        <f t="shared" si="9"/>
        <v>1.5625E-2</v>
      </c>
      <c r="W47" s="1">
        <v>1</v>
      </c>
      <c r="X47" s="1">
        <v>0</v>
      </c>
      <c r="Y47" s="1">
        <v>1</v>
      </c>
      <c r="Z47" s="1">
        <v>6</v>
      </c>
      <c r="AA47" s="1">
        <v>16</v>
      </c>
      <c r="AB47" s="1">
        <v>16</v>
      </c>
      <c r="AC47" s="19">
        <f t="shared" si="10"/>
        <v>2.7250000000000001</v>
      </c>
      <c r="AD47" s="10"/>
      <c r="AE47" s="11"/>
      <c r="AF47" s="11"/>
    </row>
    <row r="48" spans="2:32" s="5" customFormat="1" x14ac:dyDescent="0.45">
      <c r="B48" s="99"/>
      <c r="C48" s="2"/>
      <c r="D48" s="58"/>
      <c r="E48" s="99"/>
      <c r="F48" s="8"/>
      <c r="G48" s="7">
        <f t="shared" si="4"/>
        <v>0</v>
      </c>
      <c r="H48" s="8"/>
      <c r="I48" s="16"/>
      <c r="J48" s="2"/>
      <c r="K48" s="87"/>
      <c r="L48" s="65"/>
      <c r="M48" s="44"/>
      <c r="N48" s="2"/>
      <c r="O48" s="2"/>
      <c r="P48" s="2"/>
      <c r="Q48" s="2"/>
      <c r="R48" s="2"/>
      <c r="S48" s="2"/>
      <c r="T48" s="2"/>
      <c r="U48" s="11"/>
      <c r="V48" s="16"/>
      <c r="W48" s="2"/>
      <c r="X48" s="2"/>
      <c r="Y48" s="2"/>
      <c r="Z48" s="2"/>
      <c r="AA48" s="2"/>
      <c r="AB48" s="2"/>
      <c r="AC48" s="40"/>
      <c r="AD48" s="41"/>
      <c r="AE48" s="2"/>
      <c r="AF48" s="2"/>
    </row>
    <row r="49" spans="2:32" x14ac:dyDescent="0.45">
      <c r="B49" s="98" t="s">
        <v>780</v>
      </c>
      <c r="C49" s="1" t="s">
        <v>781</v>
      </c>
      <c r="D49" s="57" t="s">
        <v>13</v>
      </c>
      <c r="E49" s="98" t="s">
        <v>3</v>
      </c>
      <c r="F49" s="7">
        <v>6</v>
      </c>
      <c r="G49" s="7">
        <f t="shared" si="4"/>
        <v>6</v>
      </c>
      <c r="H49" s="7">
        <v>6</v>
      </c>
      <c r="I49" s="16">
        <f t="shared" ref="I49:I92" si="11">H49/G49</f>
        <v>1</v>
      </c>
      <c r="J49" s="1">
        <v>6</v>
      </c>
      <c r="K49" s="87">
        <f t="shared" ref="K49:K92" si="12">J49/G49</f>
        <v>1</v>
      </c>
      <c r="L49" s="65">
        <v>0</v>
      </c>
      <c r="M49" s="44">
        <f t="shared" ref="M49:M92" si="13">L49/G49</f>
        <v>0</v>
      </c>
      <c r="N49" s="2">
        <v>0</v>
      </c>
      <c r="O49" s="2">
        <v>0</v>
      </c>
      <c r="P49" s="11">
        <v>0</v>
      </c>
      <c r="Q49" s="2">
        <v>0</v>
      </c>
      <c r="R49" s="2">
        <v>0</v>
      </c>
      <c r="S49" s="2">
        <v>0</v>
      </c>
      <c r="T49" s="2">
        <v>0</v>
      </c>
      <c r="U49" s="11">
        <v>0</v>
      </c>
      <c r="V49" s="16">
        <f t="shared" ref="V49:V92" si="14">U49/G49</f>
        <v>0</v>
      </c>
      <c r="W49" s="1">
        <v>0</v>
      </c>
      <c r="X49" s="1">
        <v>0</v>
      </c>
      <c r="Y49" s="1">
        <v>0</v>
      </c>
      <c r="Z49" s="1">
        <v>1</v>
      </c>
      <c r="AA49" s="1">
        <v>2</v>
      </c>
      <c r="AB49" s="1">
        <v>3</v>
      </c>
      <c r="AC49" s="19">
        <f t="shared" ref="AC49:AC92" si="15">((Y49*5)+(Z49*4)+(AA49*3)+(AB49*2))/H49</f>
        <v>2.6666666666666665</v>
      </c>
      <c r="AD49" s="10">
        <v>2</v>
      </c>
      <c r="AE49" s="11"/>
      <c r="AF49" s="11"/>
    </row>
    <row r="50" spans="2:32" x14ac:dyDescent="0.45">
      <c r="B50" s="98" t="s">
        <v>780</v>
      </c>
      <c r="C50" s="1" t="s">
        <v>781</v>
      </c>
      <c r="D50" s="57" t="s">
        <v>2</v>
      </c>
      <c r="E50" s="98" t="s">
        <v>3</v>
      </c>
      <c r="F50" s="7">
        <v>2</v>
      </c>
      <c r="G50" s="7">
        <f t="shared" si="4"/>
        <v>2</v>
      </c>
      <c r="H50" s="7">
        <v>1</v>
      </c>
      <c r="I50" s="16">
        <f t="shared" si="11"/>
        <v>0.5</v>
      </c>
      <c r="J50" s="1">
        <v>1</v>
      </c>
      <c r="K50" s="87">
        <f t="shared" si="12"/>
        <v>0.5</v>
      </c>
      <c r="L50" s="65">
        <v>0</v>
      </c>
      <c r="M50" s="44">
        <f t="shared" si="13"/>
        <v>0</v>
      </c>
      <c r="N50" s="2">
        <v>0</v>
      </c>
      <c r="O50" s="2">
        <v>0</v>
      </c>
      <c r="P50" s="11">
        <v>0</v>
      </c>
      <c r="Q50" s="2">
        <v>0</v>
      </c>
      <c r="R50" s="2">
        <v>1</v>
      </c>
      <c r="S50" s="2">
        <v>1</v>
      </c>
      <c r="T50" s="2">
        <v>0</v>
      </c>
      <c r="U50" s="11">
        <v>0</v>
      </c>
      <c r="V50" s="16">
        <f t="shared" si="14"/>
        <v>0</v>
      </c>
      <c r="W50" s="1">
        <v>0</v>
      </c>
      <c r="X50" s="1">
        <v>0</v>
      </c>
      <c r="Y50" s="1">
        <v>0</v>
      </c>
      <c r="Z50" s="1">
        <v>0</v>
      </c>
      <c r="AA50" s="1">
        <v>1</v>
      </c>
      <c r="AB50" s="1">
        <v>0</v>
      </c>
      <c r="AC50" s="19">
        <f t="shared" si="15"/>
        <v>3</v>
      </c>
      <c r="AD50" s="10"/>
      <c r="AE50" s="11"/>
      <c r="AF50" s="11"/>
    </row>
    <row r="51" spans="2:32" x14ac:dyDescent="0.45">
      <c r="B51" s="98" t="s">
        <v>780</v>
      </c>
      <c r="C51" s="1" t="s">
        <v>781</v>
      </c>
      <c r="D51" s="57" t="s">
        <v>2</v>
      </c>
      <c r="E51" s="98" t="s">
        <v>4</v>
      </c>
      <c r="F51" s="7">
        <v>8</v>
      </c>
      <c r="G51" s="7">
        <f t="shared" si="4"/>
        <v>8</v>
      </c>
      <c r="H51" s="7">
        <v>7</v>
      </c>
      <c r="I51" s="16">
        <f t="shared" si="11"/>
        <v>0.875</v>
      </c>
      <c r="J51" s="1">
        <v>6</v>
      </c>
      <c r="K51" s="87">
        <f t="shared" si="12"/>
        <v>0.75</v>
      </c>
      <c r="L51" s="65">
        <v>1</v>
      </c>
      <c r="M51" s="44">
        <f t="shared" si="13"/>
        <v>0.125</v>
      </c>
      <c r="N51" s="2">
        <v>0</v>
      </c>
      <c r="O51" s="2">
        <v>0</v>
      </c>
      <c r="P51" s="11">
        <v>0</v>
      </c>
      <c r="Q51" s="2">
        <v>0</v>
      </c>
      <c r="R51" s="2">
        <v>1</v>
      </c>
      <c r="S51" s="2">
        <v>1</v>
      </c>
      <c r="T51" s="2">
        <v>0</v>
      </c>
      <c r="U51" s="11">
        <v>0</v>
      </c>
      <c r="V51" s="16">
        <f t="shared" si="14"/>
        <v>0</v>
      </c>
      <c r="W51" s="1">
        <v>0</v>
      </c>
      <c r="X51" s="1">
        <v>0</v>
      </c>
      <c r="Y51" s="1">
        <v>0</v>
      </c>
      <c r="Z51" s="1">
        <v>0</v>
      </c>
      <c r="AA51" s="1">
        <v>6</v>
      </c>
      <c r="AB51" s="1">
        <v>1</v>
      </c>
      <c r="AC51" s="19">
        <f t="shared" si="15"/>
        <v>2.8571428571428572</v>
      </c>
      <c r="AD51" s="10"/>
      <c r="AE51" s="11"/>
      <c r="AF51" s="11"/>
    </row>
    <row r="52" spans="2:32" x14ac:dyDescent="0.45">
      <c r="B52" s="98" t="s">
        <v>780</v>
      </c>
      <c r="C52" s="1" t="s">
        <v>781</v>
      </c>
      <c r="D52" s="57" t="s">
        <v>2</v>
      </c>
      <c r="E52" s="98" t="s">
        <v>5</v>
      </c>
      <c r="F52" s="7">
        <v>10</v>
      </c>
      <c r="G52" s="7">
        <f t="shared" si="4"/>
        <v>9</v>
      </c>
      <c r="H52" s="7">
        <v>9</v>
      </c>
      <c r="I52" s="16">
        <f t="shared" si="11"/>
        <v>1</v>
      </c>
      <c r="J52" s="1">
        <v>8</v>
      </c>
      <c r="K52" s="87">
        <f t="shared" si="12"/>
        <v>0.88888888888888884</v>
      </c>
      <c r="L52" s="65">
        <v>1</v>
      </c>
      <c r="M52" s="44">
        <f t="shared" si="13"/>
        <v>0.1111111111111111</v>
      </c>
      <c r="N52" s="2">
        <v>0</v>
      </c>
      <c r="O52" s="2">
        <v>0</v>
      </c>
      <c r="P52" s="11">
        <v>1</v>
      </c>
      <c r="Q52" s="2">
        <v>0</v>
      </c>
      <c r="R52" s="2">
        <v>0</v>
      </c>
      <c r="S52" s="2">
        <v>0</v>
      </c>
      <c r="T52" s="2">
        <v>0</v>
      </c>
      <c r="U52" s="11">
        <v>0</v>
      </c>
      <c r="V52" s="16">
        <f t="shared" si="14"/>
        <v>0</v>
      </c>
      <c r="W52" s="1">
        <v>0</v>
      </c>
      <c r="X52" s="1">
        <v>0</v>
      </c>
      <c r="Y52" s="1">
        <v>2</v>
      </c>
      <c r="Z52" s="1">
        <v>4</v>
      </c>
      <c r="AA52" s="1">
        <v>2</v>
      </c>
      <c r="AB52" s="1">
        <v>1</v>
      </c>
      <c r="AC52" s="19">
        <f t="shared" si="15"/>
        <v>3.7777777777777777</v>
      </c>
      <c r="AD52" s="10"/>
      <c r="AE52" s="11"/>
      <c r="AF52" s="11"/>
    </row>
    <row r="53" spans="2:32" x14ac:dyDescent="0.45">
      <c r="B53" s="98" t="s">
        <v>780</v>
      </c>
      <c r="C53" s="1" t="s">
        <v>781</v>
      </c>
      <c r="D53" s="57" t="s">
        <v>2</v>
      </c>
      <c r="E53" s="98" t="s">
        <v>6</v>
      </c>
      <c r="F53" s="7">
        <v>16</v>
      </c>
      <c r="G53" s="7">
        <f t="shared" si="4"/>
        <v>16</v>
      </c>
      <c r="H53" s="7">
        <v>10</v>
      </c>
      <c r="I53" s="16">
        <f t="shared" si="11"/>
        <v>0.625</v>
      </c>
      <c r="J53" s="1">
        <v>10</v>
      </c>
      <c r="K53" s="87">
        <f t="shared" si="12"/>
        <v>0.625</v>
      </c>
      <c r="L53" s="65">
        <v>0</v>
      </c>
      <c r="M53" s="44">
        <f t="shared" si="13"/>
        <v>0</v>
      </c>
      <c r="N53" s="2">
        <v>0</v>
      </c>
      <c r="O53" s="2">
        <v>0</v>
      </c>
      <c r="P53" s="11">
        <v>0</v>
      </c>
      <c r="Q53" s="2">
        <v>0</v>
      </c>
      <c r="R53" s="2">
        <v>6</v>
      </c>
      <c r="S53" s="2">
        <v>3</v>
      </c>
      <c r="T53" s="2">
        <v>3</v>
      </c>
      <c r="U53" s="11">
        <v>0</v>
      </c>
      <c r="V53" s="16">
        <f t="shared" si="14"/>
        <v>0</v>
      </c>
      <c r="W53" s="1">
        <v>0</v>
      </c>
      <c r="X53" s="1">
        <v>0</v>
      </c>
      <c r="Y53" s="1">
        <v>2</v>
      </c>
      <c r="Z53" s="1">
        <v>2</v>
      </c>
      <c r="AA53" s="1">
        <v>4</v>
      </c>
      <c r="AB53" s="1">
        <v>2</v>
      </c>
      <c r="AC53" s="19">
        <f t="shared" si="15"/>
        <v>3.4</v>
      </c>
      <c r="AD53" s="10"/>
      <c r="AE53" s="11"/>
      <c r="AF53" s="11"/>
    </row>
    <row r="54" spans="2:32" x14ac:dyDescent="0.45">
      <c r="B54" s="98" t="s">
        <v>780</v>
      </c>
      <c r="C54" s="1" t="s">
        <v>781</v>
      </c>
      <c r="D54" s="57" t="s">
        <v>2</v>
      </c>
      <c r="E54" s="98" t="s">
        <v>7</v>
      </c>
      <c r="F54" s="7">
        <v>12</v>
      </c>
      <c r="G54" s="7">
        <f t="shared" si="4"/>
        <v>12</v>
      </c>
      <c r="H54" s="7">
        <v>9</v>
      </c>
      <c r="I54" s="16">
        <f t="shared" si="11"/>
        <v>0.75</v>
      </c>
      <c r="J54" s="1">
        <v>6</v>
      </c>
      <c r="K54" s="87">
        <f t="shared" si="12"/>
        <v>0.5</v>
      </c>
      <c r="L54" s="65">
        <v>3</v>
      </c>
      <c r="M54" s="44">
        <f t="shared" si="13"/>
        <v>0.25</v>
      </c>
      <c r="N54" s="2">
        <v>0</v>
      </c>
      <c r="O54" s="2">
        <v>0</v>
      </c>
      <c r="P54" s="11">
        <v>0</v>
      </c>
      <c r="Q54" s="2">
        <v>0</v>
      </c>
      <c r="R54" s="2">
        <v>3</v>
      </c>
      <c r="S54" s="2">
        <v>2</v>
      </c>
      <c r="T54" s="2">
        <v>1</v>
      </c>
      <c r="U54" s="11">
        <v>0</v>
      </c>
      <c r="V54" s="16">
        <f t="shared" si="14"/>
        <v>0</v>
      </c>
      <c r="W54" s="1">
        <v>0</v>
      </c>
      <c r="X54" s="1">
        <v>0</v>
      </c>
      <c r="Y54" s="1">
        <v>3</v>
      </c>
      <c r="Z54" s="1">
        <v>4</v>
      </c>
      <c r="AA54" s="1">
        <v>2</v>
      </c>
      <c r="AB54" s="1">
        <v>0</v>
      </c>
      <c r="AC54" s="19">
        <f t="shared" si="15"/>
        <v>4.1111111111111107</v>
      </c>
      <c r="AD54" s="10"/>
      <c r="AE54" s="11"/>
      <c r="AF54" s="11"/>
    </row>
    <row r="55" spans="2:32" x14ac:dyDescent="0.45">
      <c r="B55" s="98" t="s">
        <v>780</v>
      </c>
      <c r="C55" s="1" t="s">
        <v>781</v>
      </c>
      <c r="D55" s="57" t="s">
        <v>2</v>
      </c>
      <c r="E55" s="98" t="s">
        <v>8</v>
      </c>
      <c r="F55" s="7">
        <v>13</v>
      </c>
      <c r="G55" s="7">
        <f t="shared" si="4"/>
        <v>12</v>
      </c>
      <c r="H55" s="7">
        <v>6</v>
      </c>
      <c r="I55" s="16">
        <f t="shared" si="11"/>
        <v>0.5</v>
      </c>
      <c r="J55" s="1">
        <v>4</v>
      </c>
      <c r="K55" s="87">
        <f t="shared" si="12"/>
        <v>0.33333333333333331</v>
      </c>
      <c r="L55" s="65">
        <v>2</v>
      </c>
      <c r="M55" s="44">
        <f t="shared" si="13"/>
        <v>0.16666666666666666</v>
      </c>
      <c r="N55" s="2">
        <v>1</v>
      </c>
      <c r="O55" s="2">
        <v>0</v>
      </c>
      <c r="P55" s="11">
        <v>1</v>
      </c>
      <c r="Q55" s="2">
        <v>0</v>
      </c>
      <c r="R55" s="2">
        <v>6</v>
      </c>
      <c r="S55" s="2">
        <v>0</v>
      </c>
      <c r="T55" s="2">
        <v>6</v>
      </c>
      <c r="U55" s="11">
        <v>0</v>
      </c>
      <c r="V55" s="16">
        <f t="shared" si="14"/>
        <v>0</v>
      </c>
      <c r="W55" s="1">
        <v>0</v>
      </c>
      <c r="X55" s="1">
        <v>0</v>
      </c>
      <c r="Y55" s="1">
        <v>1</v>
      </c>
      <c r="Z55" s="1">
        <v>0</v>
      </c>
      <c r="AA55" s="1">
        <v>3</v>
      </c>
      <c r="AB55" s="1">
        <v>1</v>
      </c>
      <c r="AC55" s="19">
        <f t="shared" si="15"/>
        <v>2.6666666666666665</v>
      </c>
      <c r="AD55" s="10"/>
      <c r="AE55" s="11"/>
      <c r="AF55" s="11"/>
    </row>
    <row r="56" spans="2:32" s="5" customFormat="1" x14ac:dyDescent="0.45">
      <c r="B56" s="99"/>
      <c r="C56" s="2"/>
      <c r="D56" s="58"/>
      <c r="E56" s="99"/>
      <c r="F56" s="8"/>
      <c r="G56" s="7">
        <f t="shared" si="4"/>
        <v>0</v>
      </c>
      <c r="H56" s="8"/>
      <c r="I56" s="16"/>
      <c r="J56" s="2"/>
      <c r="K56" s="87"/>
      <c r="L56" s="65"/>
      <c r="M56" s="44"/>
      <c r="N56" s="2"/>
      <c r="O56" s="2"/>
      <c r="P56" s="2"/>
      <c r="Q56" s="2"/>
      <c r="R56" s="2"/>
      <c r="S56" s="2"/>
      <c r="T56" s="2"/>
      <c r="U56" s="11"/>
      <c r="V56" s="16"/>
      <c r="W56" s="2"/>
      <c r="X56" s="2"/>
      <c r="Y56" s="2"/>
      <c r="Z56" s="2"/>
      <c r="AA56" s="2"/>
      <c r="AB56" s="2"/>
      <c r="AC56" s="40"/>
      <c r="AD56" s="41"/>
      <c r="AE56" s="2"/>
      <c r="AF56" s="2"/>
    </row>
    <row r="57" spans="2:32" x14ac:dyDescent="0.45">
      <c r="B57" s="98" t="s">
        <v>782</v>
      </c>
      <c r="C57" s="1" t="s">
        <v>783</v>
      </c>
      <c r="D57" s="57" t="s">
        <v>2</v>
      </c>
      <c r="E57" s="98" t="s">
        <v>4</v>
      </c>
      <c r="F57" s="7">
        <v>16</v>
      </c>
      <c r="G57" s="7">
        <f t="shared" si="4"/>
        <v>16</v>
      </c>
      <c r="H57" s="7">
        <v>16</v>
      </c>
      <c r="I57" s="16">
        <f t="shared" si="11"/>
        <v>1</v>
      </c>
      <c r="J57" s="1">
        <v>16</v>
      </c>
      <c r="K57" s="87">
        <f t="shared" si="12"/>
        <v>1</v>
      </c>
      <c r="L57" s="65">
        <v>0</v>
      </c>
      <c r="M57" s="44">
        <f t="shared" si="13"/>
        <v>0</v>
      </c>
      <c r="N57" s="2">
        <v>0</v>
      </c>
      <c r="O57" s="2">
        <v>0</v>
      </c>
      <c r="P57" s="11">
        <v>0</v>
      </c>
      <c r="Q57" s="2">
        <v>0</v>
      </c>
      <c r="R57" s="2">
        <v>0</v>
      </c>
      <c r="S57" s="2">
        <v>0</v>
      </c>
      <c r="T57" s="2">
        <v>0</v>
      </c>
      <c r="U57" s="11">
        <v>0</v>
      </c>
      <c r="V57" s="16">
        <f t="shared" si="14"/>
        <v>0</v>
      </c>
      <c r="W57" s="1">
        <v>0</v>
      </c>
      <c r="X57" s="1">
        <v>0</v>
      </c>
      <c r="Y57" s="1">
        <v>5</v>
      </c>
      <c r="Z57" s="1">
        <v>7</v>
      </c>
      <c r="AA57" s="1">
        <v>4</v>
      </c>
      <c r="AB57" s="1">
        <v>0</v>
      </c>
      <c r="AC57" s="19">
        <f t="shared" si="15"/>
        <v>4.0625</v>
      </c>
      <c r="AD57" s="10">
        <v>2</v>
      </c>
      <c r="AE57" s="11"/>
      <c r="AF57" s="11"/>
    </row>
    <row r="58" spans="2:32" x14ac:dyDescent="0.45">
      <c r="B58" s="98" t="s">
        <v>782</v>
      </c>
      <c r="C58" s="1" t="s">
        <v>783</v>
      </c>
      <c r="D58" s="57" t="s">
        <v>2</v>
      </c>
      <c r="E58" s="98" t="s">
        <v>5</v>
      </c>
      <c r="F58" s="7">
        <v>15</v>
      </c>
      <c r="G58" s="7">
        <f t="shared" si="4"/>
        <v>14</v>
      </c>
      <c r="H58" s="7">
        <v>13</v>
      </c>
      <c r="I58" s="16">
        <f t="shared" si="11"/>
        <v>0.9285714285714286</v>
      </c>
      <c r="J58" s="1">
        <v>13</v>
      </c>
      <c r="K58" s="87">
        <f t="shared" si="12"/>
        <v>0.9285714285714286</v>
      </c>
      <c r="L58" s="65">
        <v>0</v>
      </c>
      <c r="M58" s="44">
        <f t="shared" si="13"/>
        <v>0</v>
      </c>
      <c r="N58" s="2">
        <v>1</v>
      </c>
      <c r="O58" s="2">
        <v>0</v>
      </c>
      <c r="P58" s="11">
        <v>1</v>
      </c>
      <c r="Q58" s="2">
        <v>0</v>
      </c>
      <c r="R58" s="2">
        <v>1</v>
      </c>
      <c r="S58" s="2">
        <v>0</v>
      </c>
      <c r="T58" s="2">
        <v>1</v>
      </c>
      <c r="U58" s="11">
        <v>0</v>
      </c>
      <c r="V58" s="16">
        <f t="shared" si="14"/>
        <v>0</v>
      </c>
      <c r="W58" s="1">
        <v>0</v>
      </c>
      <c r="X58" s="1">
        <v>0</v>
      </c>
      <c r="Y58" s="1">
        <v>6</v>
      </c>
      <c r="Z58" s="1">
        <v>4</v>
      </c>
      <c r="AA58" s="1">
        <v>1</v>
      </c>
      <c r="AB58" s="1">
        <v>1</v>
      </c>
      <c r="AC58" s="19">
        <f t="shared" si="15"/>
        <v>3.9230769230769229</v>
      </c>
      <c r="AD58" s="10"/>
      <c r="AE58" s="11"/>
      <c r="AF58" s="11"/>
    </row>
    <row r="59" spans="2:32" x14ac:dyDescent="0.45">
      <c r="B59" s="98" t="s">
        <v>782</v>
      </c>
      <c r="C59" s="1" t="s">
        <v>783</v>
      </c>
      <c r="D59" s="57" t="s">
        <v>2</v>
      </c>
      <c r="E59" s="98" t="s">
        <v>6</v>
      </c>
      <c r="F59" s="7">
        <v>16</v>
      </c>
      <c r="G59" s="7">
        <f t="shared" si="4"/>
        <v>15</v>
      </c>
      <c r="H59" s="7">
        <v>14</v>
      </c>
      <c r="I59" s="16">
        <f t="shared" si="11"/>
        <v>0.93333333333333335</v>
      </c>
      <c r="J59" s="1">
        <v>14</v>
      </c>
      <c r="K59" s="87">
        <f t="shared" si="12"/>
        <v>0.93333333333333335</v>
      </c>
      <c r="L59" s="65">
        <v>0</v>
      </c>
      <c r="M59" s="44">
        <f t="shared" si="13"/>
        <v>0</v>
      </c>
      <c r="N59" s="2">
        <v>0</v>
      </c>
      <c r="O59" s="2">
        <v>0</v>
      </c>
      <c r="P59" s="11">
        <v>1</v>
      </c>
      <c r="Q59" s="2">
        <v>0</v>
      </c>
      <c r="R59" s="2">
        <v>1</v>
      </c>
      <c r="S59" s="2">
        <v>0</v>
      </c>
      <c r="T59" s="2">
        <v>1</v>
      </c>
      <c r="U59" s="11">
        <v>0</v>
      </c>
      <c r="V59" s="16">
        <f t="shared" si="14"/>
        <v>0</v>
      </c>
      <c r="W59" s="1">
        <v>0</v>
      </c>
      <c r="X59" s="1">
        <v>0</v>
      </c>
      <c r="Y59" s="1">
        <v>6</v>
      </c>
      <c r="Z59" s="1">
        <v>8</v>
      </c>
      <c r="AA59" s="1">
        <v>0</v>
      </c>
      <c r="AB59" s="1">
        <v>0</v>
      </c>
      <c r="AC59" s="19">
        <f t="shared" si="15"/>
        <v>4.4285714285714288</v>
      </c>
      <c r="AD59" s="10"/>
      <c r="AE59" s="11"/>
      <c r="AF59" s="11"/>
    </row>
    <row r="60" spans="2:32" x14ac:dyDescent="0.45">
      <c r="B60" s="98" t="s">
        <v>782</v>
      </c>
      <c r="C60" s="1" t="s">
        <v>852</v>
      </c>
      <c r="D60" s="57" t="s">
        <v>2</v>
      </c>
      <c r="E60" s="98" t="s">
        <v>7</v>
      </c>
      <c r="F60" s="7">
        <v>9</v>
      </c>
      <c r="G60" s="7">
        <f t="shared" si="4"/>
        <v>9</v>
      </c>
      <c r="H60" s="7">
        <v>9</v>
      </c>
      <c r="I60" s="16">
        <f>H60/G60</f>
        <v>1</v>
      </c>
      <c r="J60" s="1">
        <v>8</v>
      </c>
      <c r="K60" s="87">
        <f>J60/G60</f>
        <v>0.88888888888888884</v>
      </c>
      <c r="L60" s="65">
        <v>1</v>
      </c>
      <c r="M60" s="44">
        <f>L60/G60</f>
        <v>0.1111111111111111</v>
      </c>
      <c r="N60" s="2">
        <v>0</v>
      </c>
      <c r="O60" s="2">
        <v>0</v>
      </c>
      <c r="P60" s="11">
        <v>0</v>
      </c>
      <c r="Q60" s="2">
        <v>0</v>
      </c>
      <c r="R60" s="2">
        <v>0</v>
      </c>
      <c r="S60" s="2">
        <v>0</v>
      </c>
      <c r="T60" s="2">
        <v>0</v>
      </c>
      <c r="U60" s="11">
        <v>0</v>
      </c>
      <c r="V60" s="16">
        <f>U60/G60</f>
        <v>0</v>
      </c>
      <c r="W60" s="1">
        <v>0</v>
      </c>
      <c r="X60" s="1">
        <v>0</v>
      </c>
      <c r="Y60" s="1">
        <v>3</v>
      </c>
      <c r="Z60" s="1">
        <v>5</v>
      </c>
      <c r="AA60" s="1">
        <v>1</v>
      </c>
      <c r="AB60" s="1">
        <v>0</v>
      </c>
      <c r="AC60" s="19">
        <f>((Y60*5)+(Z60*4)+(AA60*3)+(AB60*2))/H60</f>
        <v>4.2222222222222223</v>
      </c>
      <c r="AD60" s="10"/>
      <c r="AE60" s="11"/>
      <c r="AF60" s="11"/>
    </row>
    <row r="61" spans="2:32" x14ac:dyDescent="0.45">
      <c r="B61" s="98" t="s">
        <v>782</v>
      </c>
      <c r="C61" s="1" t="s">
        <v>852</v>
      </c>
      <c r="D61" s="57" t="s">
        <v>2</v>
      </c>
      <c r="E61" s="98" t="s">
        <v>8</v>
      </c>
      <c r="F61" s="7">
        <v>4</v>
      </c>
      <c r="G61" s="7">
        <f t="shared" si="4"/>
        <v>3</v>
      </c>
      <c r="H61" s="7">
        <v>3</v>
      </c>
      <c r="I61" s="16">
        <f>H61/G61</f>
        <v>1</v>
      </c>
      <c r="J61" s="1">
        <v>3</v>
      </c>
      <c r="K61" s="87">
        <f>J61/G61</f>
        <v>1</v>
      </c>
      <c r="L61" s="65">
        <v>0</v>
      </c>
      <c r="M61" s="44">
        <f>L61/G61</f>
        <v>0</v>
      </c>
      <c r="N61" s="2">
        <v>1</v>
      </c>
      <c r="O61" s="2">
        <v>0</v>
      </c>
      <c r="P61" s="11">
        <v>1</v>
      </c>
      <c r="Q61" s="2">
        <v>0</v>
      </c>
      <c r="R61" s="2">
        <v>0</v>
      </c>
      <c r="S61" s="2">
        <v>0</v>
      </c>
      <c r="T61" s="2">
        <v>0</v>
      </c>
      <c r="U61" s="11">
        <v>0</v>
      </c>
      <c r="V61" s="16">
        <f>U61/G61</f>
        <v>0</v>
      </c>
      <c r="W61" s="1">
        <v>0</v>
      </c>
      <c r="X61" s="1">
        <v>0</v>
      </c>
      <c r="Y61" s="1">
        <v>2</v>
      </c>
      <c r="Z61" s="1">
        <v>0</v>
      </c>
      <c r="AA61" s="1">
        <v>0</v>
      </c>
      <c r="AB61" s="1">
        <v>0</v>
      </c>
      <c r="AC61" s="19">
        <f>((Y61*5)+(Z61*4)+(AA61*3)+(AB61*2))/H61</f>
        <v>3.3333333333333335</v>
      </c>
      <c r="AD61" s="10"/>
      <c r="AE61" s="11"/>
      <c r="AF61" s="11"/>
    </row>
    <row r="62" spans="2:32" s="5" customFormat="1" x14ac:dyDescent="0.45">
      <c r="B62" s="99"/>
      <c r="C62" s="2"/>
      <c r="D62" s="58"/>
      <c r="E62" s="99"/>
      <c r="F62" s="8"/>
      <c r="G62" s="7">
        <f t="shared" si="4"/>
        <v>0</v>
      </c>
      <c r="H62" s="8"/>
      <c r="I62" s="16"/>
      <c r="J62" s="2"/>
      <c r="K62" s="87"/>
      <c r="L62" s="65"/>
      <c r="M62" s="44"/>
      <c r="N62" s="2"/>
      <c r="O62" s="2"/>
      <c r="P62" s="2"/>
      <c r="Q62" s="2"/>
      <c r="R62" s="2"/>
      <c r="S62" s="2"/>
      <c r="T62" s="2"/>
      <c r="U62" s="11"/>
      <c r="V62" s="16"/>
      <c r="W62" s="2"/>
      <c r="X62" s="2"/>
      <c r="Y62" s="2"/>
      <c r="Z62" s="2"/>
      <c r="AA62" s="2"/>
      <c r="AB62" s="2"/>
      <c r="AC62" s="40"/>
      <c r="AD62" s="41"/>
      <c r="AE62" s="2"/>
      <c r="AF62" s="2"/>
    </row>
    <row r="63" spans="2:32" x14ac:dyDescent="0.45">
      <c r="B63" s="98" t="s">
        <v>784</v>
      </c>
      <c r="C63" s="1" t="s">
        <v>785</v>
      </c>
      <c r="D63" s="57" t="s">
        <v>2</v>
      </c>
      <c r="E63" s="98" t="s">
        <v>3</v>
      </c>
      <c r="F63" s="7">
        <v>10</v>
      </c>
      <c r="G63" s="7">
        <f t="shared" si="4"/>
        <v>10</v>
      </c>
      <c r="H63" s="7">
        <v>9</v>
      </c>
      <c r="I63" s="16">
        <f t="shared" si="11"/>
        <v>0.9</v>
      </c>
      <c r="J63" s="1">
        <v>8</v>
      </c>
      <c r="K63" s="87">
        <f t="shared" si="12"/>
        <v>0.8</v>
      </c>
      <c r="L63" s="65">
        <v>1</v>
      </c>
      <c r="M63" s="44">
        <f t="shared" si="13"/>
        <v>0.1</v>
      </c>
      <c r="N63" s="2">
        <v>0</v>
      </c>
      <c r="O63" s="2">
        <v>0</v>
      </c>
      <c r="P63" s="11">
        <v>0</v>
      </c>
      <c r="Q63" s="2">
        <v>0</v>
      </c>
      <c r="R63" s="2">
        <v>1</v>
      </c>
      <c r="S63" s="2">
        <v>0</v>
      </c>
      <c r="T63" s="2">
        <v>1</v>
      </c>
      <c r="U63" s="11">
        <v>0</v>
      </c>
      <c r="V63" s="16">
        <f t="shared" si="14"/>
        <v>0</v>
      </c>
      <c r="W63" s="1">
        <v>0</v>
      </c>
      <c r="X63" s="1">
        <v>0</v>
      </c>
      <c r="Y63" s="1">
        <v>1</v>
      </c>
      <c r="Z63" s="1">
        <v>3</v>
      </c>
      <c r="AA63" s="1">
        <v>3</v>
      </c>
      <c r="AB63" s="1">
        <v>2</v>
      </c>
      <c r="AC63" s="19">
        <f t="shared" si="15"/>
        <v>3.3333333333333335</v>
      </c>
      <c r="AD63" s="10">
        <v>1</v>
      </c>
      <c r="AE63" s="11"/>
      <c r="AF63" s="11"/>
    </row>
    <row r="64" spans="2:32" x14ac:dyDescent="0.45">
      <c r="B64" s="98" t="s">
        <v>784</v>
      </c>
      <c r="C64" s="1" t="s">
        <v>785</v>
      </c>
      <c r="D64" s="57" t="s">
        <v>2</v>
      </c>
      <c r="E64" s="98" t="s">
        <v>4</v>
      </c>
      <c r="F64" s="7">
        <v>14</v>
      </c>
      <c r="G64" s="7">
        <f t="shared" si="4"/>
        <v>12</v>
      </c>
      <c r="H64" s="7">
        <v>12</v>
      </c>
      <c r="I64" s="16">
        <f t="shared" si="11"/>
        <v>1</v>
      </c>
      <c r="J64" s="1">
        <v>12</v>
      </c>
      <c r="K64" s="87">
        <f t="shared" si="12"/>
        <v>1</v>
      </c>
      <c r="L64" s="65">
        <v>0</v>
      </c>
      <c r="M64" s="44">
        <f t="shared" si="13"/>
        <v>0</v>
      </c>
      <c r="N64" s="2">
        <v>0</v>
      </c>
      <c r="O64" s="2">
        <v>0</v>
      </c>
      <c r="P64" s="11">
        <v>2</v>
      </c>
      <c r="Q64" s="2">
        <v>0</v>
      </c>
      <c r="R64" s="2">
        <v>0</v>
      </c>
      <c r="S64" s="2">
        <v>0</v>
      </c>
      <c r="T64" s="2">
        <v>0</v>
      </c>
      <c r="U64" s="11">
        <v>0</v>
      </c>
      <c r="V64" s="16">
        <f t="shared" si="14"/>
        <v>0</v>
      </c>
      <c r="W64" s="1">
        <v>0</v>
      </c>
      <c r="X64" s="1">
        <v>0</v>
      </c>
      <c r="Y64" s="1">
        <v>1</v>
      </c>
      <c r="Z64" s="1">
        <v>2</v>
      </c>
      <c r="AA64" s="1">
        <v>6</v>
      </c>
      <c r="AB64" s="1">
        <v>3</v>
      </c>
      <c r="AC64" s="19">
        <f t="shared" si="15"/>
        <v>3.0833333333333335</v>
      </c>
      <c r="AD64" s="10"/>
      <c r="AE64" s="11"/>
      <c r="AF64" s="11"/>
    </row>
    <row r="65" spans="2:32" x14ac:dyDescent="0.45">
      <c r="B65" s="98" t="s">
        <v>784</v>
      </c>
      <c r="C65" s="1" t="s">
        <v>785</v>
      </c>
      <c r="D65" s="57" t="s">
        <v>2</v>
      </c>
      <c r="E65" s="98" t="s">
        <v>5</v>
      </c>
      <c r="F65" s="7">
        <v>7</v>
      </c>
      <c r="G65" s="7">
        <f t="shared" si="4"/>
        <v>7</v>
      </c>
      <c r="H65" s="7">
        <v>7</v>
      </c>
      <c r="I65" s="16">
        <f t="shared" si="11"/>
        <v>1</v>
      </c>
      <c r="J65" s="1">
        <v>7</v>
      </c>
      <c r="K65" s="87">
        <f t="shared" si="12"/>
        <v>1</v>
      </c>
      <c r="L65" s="65">
        <v>0</v>
      </c>
      <c r="M65" s="44">
        <f t="shared" si="13"/>
        <v>0</v>
      </c>
      <c r="N65" s="2">
        <v>0</v>
      </c>
      <c r="O65" s="2">
        <v>0</v>
      </c>
      <c r="P65" s="11">
        <v>0</v>
      </c>
      <c r="Q65" s="2">
        <v>0</v>
      </c>
      <c r="R65" s="2">
        <v>0</v>
      </c>
      <c r="S65" s="2">
        <v>0</v>
      </c>
      <c r="T65" s="2">
        <v>0</v>
      </c>
      <c r="U65" s="11">
        <v>0</v>
      </c>
      <c r="V65" s="16">
        <f t="shared" si="14"/>
        <v>0</v>
      </c>
      <c r="W65" s="1">
        <v>0</v>
      </c>
      <c r="X65" s="1">
        <v>0</v>
      </c>
      <c r="Y65" s="1">
        <v>3</v>
      </c>
      <c r="Z65" s="1">
        <v>1</v>
      </c>
      <c r="AA65" s="1">
        <v>3</v>
      </c>
      <c r="AB65" s="1">
        <v>0</v>
      </c>
      <c r="AC65" s="19">
        <f t="shared" si="15"/>
        <v>4</v>
      </c>
      <c r="AD65" s="10"/>
      <c r="AE65" s="11"/>
      <c r="AF65" s="11"/>
    </row>
    <row r="66" spans="2:32" x14ac:dyDescent="0.45">
      <c r="B66" s="98" t="s">
        <v>784</v>
      </c>
      <c r="C66" s="1" t="s">
        <v>785</v>
      </c>
      <c r="D66" s="57" t="s">
        <v>2</v>
      </c>
      <c r="E66" s="98" t="s">
        <v>6</v>
      </c>
      <c r="F66" s="7">
        <v>11</v>
      </c>
      <c r="G66" s="7">
        <f t="shared" si="4"/>
        <v>11</v>
      </c>
      <c r="H66" s="7">
        <v>11</v>
      </c>
      <c r="I66" s="16">
        <f t="shared" si="11"/>
        <v>1</v>
      </c>
      <c r="J66" s="1">
        <v>11</v>
      </c>
      <c r="K66" s="87">
        <f t="shared" si="12"/>
        <v>1</v>
      </c>
      <c r="L66" s="65">
        <v>0</v>
      </c>
      <c r="M66" s="44">
        <f t="shared" si="13"/>
        <v>0</v>
      </c>
      <c r="N66" s="2">
        <v>0</v>
      </c>
      <c r="O66" s="2">
        <v>0</v>
      </c>
      <c r="P66" s="11">
        <v>0</v>
      </c>
      <c r="Q66" s="2">
        <v>0</v>
      </c>
      <c r="R66" s="2">
        <v>0</v>
      </c>
      <c r="S66" s="2">
        <v>0</v>
      </c>
      <c r="T66" s="2">
        <v>0</v>
      </c>
      <c r="U66" s="11">
        <v>0</v>
      </c>
      <c r="V66" s="16">
        <f t="shared" si="14"/>
        <v>0</v>
      </c>
      <c r="W66" s="1">
        <v>0</v>
      </c>
      <c r="X66" s="1">
        <v>0</v>
      </c>
      <c r="Y66" s="1">
        <v>8</v>
      </c>
      <c r="Z66" s="1">
        <v>1</v>
      </c>
      <c r="AA66" s="1">
        <v>1</v>
      </c>
      <c r="AB66" s="1">
        <v>1</v>
      </c>
      <c r="AC66" s="19">
        <f t="shared" si="15"/>
        <v>4.4545454545454541</v>
      </c>
      <c r="AD66" s="10"/>
      <c r="AE66" s="11"/>
      <c r="AF66" s="11"/>
    </row>
    <row r="67" spans="2:32" x14ac:dyDescent="0.45">
      <c r="B67" s="98" t="s">
        <v>784</v>
      </c>
      <c r="C67" s="1" t="s">
        <v>785</v>
      </c>
      <c r="D67" s="57" t="s">
        <v>2</v>
      </c>
      <c r="E67" s="98" t="s">
        <v>7</v>
      </c>
      <c r="F67" s="7">
        <v>27</v>
      </c>
      <c r="G67" s="7">
        <f t="shared" si="4"/>
        <v>25</v>
      </c>
      <c r="H67" s="7">
        <v>23</v>
      </c>
      <c r="I67" s="16">
        <f t="shared" si="11"/>
        <v>0.92</v>
      </c>
      <c r="J67" s="1">
        <v>23</v>
      </c>
      <c r="K67" s="87">
        <f t="shared" si="12"/>
        <v>0.92</v>
      </c>
      <c r="L67" s="65">
        <v>0</v>
      </c>
      <c r="M67" s="44">
        <f t="shared" si="13"/>
        <v>0</v>
      </c>
      <c r="N67" s="2">
        <v>0</v>
      </c>
      <c r="O67" s="2">
        <v>0</v>
      </c>
      <c r="P67" s="11">
        <v>1</v>
      </c>
      <c r="Q67" s="2">
        <v>0</v>
      </c>
      <c r="R67" s="2">
        <v>3</v>
      </c>
      <c r="S67" s="2">
        <v>2</v>
      </c>
      <c r="T67" s="2">
        <v>1</v>
      </c>
      <c r="U67" s="11">
        <v>1</v>
      </c>
      <c r="V67" s="16">
        <f t="shared" si="14"/>
        <v>0.04</v>
      </c>
      <c r="W67" s="1">
        <v>0</v>
      </c>
      <c r="X67" s="1">
        <v>1</v>
      </c>
      <c r="Y67" s="1">
        <v>7</v>
      </c>
      <c r="Z67" s="1">
        <v>4</v>
      </c>
      <c r="AA67" s="1">
        <v>6</v>
      </c>
      <c r="AB67" s="1">
        <v>6</v>
      </c>
      <c r="AC67" s="19">
        <f t="shared" si="15"/>
        <v>3.5217391304347827</v>
      </c>
      <c r="AD67" s="10"/>
      <c r="AE67" s="11"/>
      <c r="AF67" s="11"/>
    </row>
    <row r="68" spans="2:32" x14ac:dyDescent="0.45">
      <c r="B68" s="98" t="s">
        <v>784</v>
      </c>
      <c r="C68" s="1" t="s">
        <v>785</v>
      </c>
      <c r="D68" s="57" t="s">
        <v>2</v>
      </c>
      <c r="E68" s="98" t="s">
        <v>8</v>
      </c>
      <c r="F68" s="7">
        <v>22</v>
      </c>
      <c r="G68" s="7">
        <f t="shared" ref="G68:G131" si="16">F68-P68-U68</f>
        <v>21</v>
      </c>
      <c r="H68" s="7">
        <v>20</v>
      </c>
      <c r="I68" s="16">
        <f t="shared" si="11"/>
        <v>0.95238095238095233</v>
      </c>
      <c r="J68" s="1">
        <v>18</v>
      </c>
      <c r="K68" s="87">
        <f t="shared" si="12"/>
        <v>0.8571428571428571</v>
      </c>
      <c r="L68" s="65">
        <v>2</v>
      </c>
      <c r="M68" s="44">
        <f t="shared" si="13"/>
        <v>9.5238095238095233E-2</v>
      </c>
      <c r="N68" s="2">
        <v>0</v>
      </c>
      <c r="O68" s="2">
        <v>0</v>
      </c>
      <c r="P68" s="11">
        <v>1</v>
      </c>
      <c r="Q68" s="2">
        <v>0</v>
      </c>
      <c r="R68" s="2">
        <v>1</v>
      </c>
      <c r="S68" s="2">
        <v>1</v>
      </c>
      <c r="T68" s="2">
        <v>0</v>
      </c>
      <c r="U68" s="11">
        <v>0</v>
      </c>
      <c r="V68" s="16">
        <f t="shared" si="14"/>
        <v>0</v>
      </c>
      <c r="W68" s="1">
        <v>0</v>
      </c>
      <c r="X68" s="1">
        <v>0</v>
      </c>
      <c r="Y68" s="1">
        <v>11</v>
      </c>
      <c r="Z68" s="1">
        <v>4</v>
      </c>
      <c r="AA68" s="1">
        <v>4</v>
      </c>
      <c r="AB68" s="1">
        <v>1</v>
      </c>
      <c r="AC68" s="19">
        <f t="shared" si="15"/>
        <v>4.25</v>
      </c>
      <c r="AD68" s="10"/>
      <c r="AE68" s="11"/>
      <c r="AF68" s="11"/>
    </row>
    <row r="69" spans="2:32" s="5" customFormat="1" x14ac:dyDescent="0.45">
      <c r="B69" s="99"/>
      <c r="C69" s="2"/>
      <c r="D69" s="58"/>
      <c r="E69" s="99"/>
      <c r="F69" s="8"/>
      <c r="G69" s="7">
        <f t="shared" si="16"/>
        <v>0</v>
      </c>
      <c r="H69" s="8"/>
      <c r="I69" s="16"/>
      <c r="J69" s="2"/>
      <c r="K69" s="87"/>
      <c r="L69" s="65"/>
      <c r="M69" s="44"/>
      <c r="N69" s="2"/>
      <c r="O69" s="2"/>
      <c r="P69" s="2"/>
      <c r="Q69" s="2"/>
      <c r="R69" s="2"/>
      <c r="S69" s="2"/>
      <c r="T69" s="2"/>
      <c r="U69" s="11"/>
      <c r="V69" s="16"/>
      <c r="W69" s="2"/>
      <c r="X69" s="2"/>
      <c r="Y69" s="2"/>
      <c r="Z69" s="2"/>
      <c r="AA69" s="2"/>
      <c r="AB69" s="2"/>
      <c r="AC69" s="40"/>
      <c r="AD69" s="41"/>
      <c r="AE69" s="2"/>
      <c r="AF69" s="2"/>
    </row>
    <row r="70" spans="2:32" x14ac:dyDescent="0.45">
      <c r="B70" s="98" t="s">
        <v>787</v>
      </c>
      <c r="C70" s="1" t="s">
        <v>788</v>
      </c>
      <c r="D70" s="57" t="s">
        <v>2</v>
      </c>
      <c r="E70" s="98" t="s">
        <v>3</v>
      </c>
      <c r="F70" s="7">
        <v>164</v>
      </c>
      <c r="G70" s="7">
        <f t="shared" si="16"/>
        <v>162</v>
      </c>
      <c r="H70" s="7">
        <v>139</v>
      </c>
      <c r="I70" s="16">
        <f t="shared" si="11"/>
        <v>0.85802469135802473</v>
      </c>
      <c r="J70" s="1">
        <v>133</v>
      </c>
      <c r="K70" s="87">
        <f t="shared" si="12"/>
        <v>0.82098765432098764</v>
      </c>
      <c r="L70" s="65">
        <v>6</v>
      </c>
      <c r="M70" s="44">
        <f t="shared" si="13"/>
        <v>3.7037037037037035E-2</v>
      </c>
      <c r="N70" s="2">
        <v>0</v>
      </c>
      <c r="O70" s="2">
        <v>0</v>
      </c>
      <c r="P70" s="11">
        <v>0</v>
      </c>
      <c r="Q70" s="2">
        <v>0</v>
      </c>
      <c r="R70" s="2">
        <v>25</v>
      </c>
      <c r="S70" s="2">
        <v>20</v>
      </c>
      <c r="T70" s="2">
        <v>5</v>
      </c>
      <c r="U70" s="11">
        <v>2</v>
      </c>
      <c r="V70" s="16">
        <f t="shared" si="14"/>
        <v>1.2345679012345678E-2</v>
      </c>
      <c r="W70" s="1">
        <v>1</v>
      </c>
      <c r="X70" s="1">
        <v>1</v>
      </c>
      <c r="Y70" s="1">
        <v>7</v>
      </c>
      <c r="Z70" s="1">
        <v>43</v>
      </c>
      <c r="AA70" s="1">
        <v>25</v>
      </c>
      <c r="AB70" s="1">
        <v>64</v>
      </c>
      <c r="AC70" s="19">
        <f t="shared" si="15"/>
        <v>2.949640287769784</v>
      </c>
      <c r="AD70" s="10">
        <v>1</v>
      </c>
      <c r="AE70" s="11"/>
      <c r="AF70" s="11"/>
    </row>
    <row r="71" spans="2:32" x14ac:dyDescent="0.45">
      <c r="B71" s="98" t="s">
        <v>787</v>
      </c>
      <c r="C71" s="1" t="s">
        <v>788</v>
      </c>
      <c r="D71" s="57" t="s">
        <v>2</v>
      </c>
      <c r="E71" s="98" t="s">
        <v>4</v>
      </c>
      <c r="F71" s="7">
        <v>157</v>
      </c>
      <c r="G71" s="7">
        <f t="shared" si="16"/>
        <v>156</v>
      </c>
      <c r="H71" s="7">
        <v>116</v>
      </c>
      <c r="I71" s="16">
        <f t="shared" si="11"/>
        <v>0.74358974358974361</v>
      </c>
      <c r="J71" s="1">
        <v>107</v>
      </c>
      <c r="K71" s="87">
        <f t="shared" si="12"/>
        <v>0.6858974358974359</v>
      </c>
      <c r="L71" s="65">
        <v>9</v>
      </c>
      <c r="M71" s="44">
        <f t="shared" si="13"/>
        <v>5.7692307692307696E-2</v>
      </c>
      <c r="N71" s="2">
        <v>0</v>
      </c>
      <c r="O71" s="2">
        <v>0</v>
      </c>
      <c r="P71" s="11">
        <v>0</v>
      </c>
      <c r="Q71" s="2">
        <v>0</v>
      </c>
      <c r="R71" s="2">
        <v>41</v>
      </c>
      <c r="S71" s="2">
        <v>34</v>
      </c>
      <c r="T71" s="2">
        <v>7</v>
      </c>
      <c r="U71" s="11">
        <v>1</v>
      </c>
      <c r="V71" s="16">
        <f t="shared" si="14"/>
        <v>6.41025641025641E-3</v>
      </c>
      <c r="W71" s="1">
        <v>1</v>
      </c>
      <c r="X71" s="1">
        <v>0</v>
      </c>
      <c r="Y71" s="1">
        <v>25</v>
      </c>
      <c r="Z71" s="1">
        <v>27</v>
      </c>
      <c r="AA71" s="1">
        <v>17</v>
      </c>
      <c r="AB71" s="1">
        <v>47</v>
      </c>
      <c r="AC71" s="19">
        <f t="shared" si="15"/>
        <v>3.2586206896551726</v>
      </c>
      <c r="AD71" s="10"/>
      <c r="AE71" s="11"/>
      <c r="AF71" s="11"/>
    </row>
    <row r="72" spans="2:32" x14ac:dyDescent="0.45">
      <c r="B72" s="98" t="s">
        <v>787</v>
      </c>
      <c r="C72" s="1" t="s">
        <v>788</v>
      </c>
      <c r="D72" s="57" t="s">
        <v>2</v>
      </c>
      <c r="E72" s="98" t="s">
        <v>5</v>
      </c>
      <c r="F72" s="7">
        <v>195</v>
      </c>
      <c r="G72" s="7">
        <f t="shared" si="16"/>
        <v>195</v>
      </c>
      <c r="H72" s="7">
        <v>177</v>
      </c>
      <c r="I72" s="16">
        <f t="shared" si="11"/>
        <v>0.90769230769230769</v>
      </c>
      <c r="J72" s="1">
        <v>150</v>
      </c>
      <c r="K72" s="87">
        <f t="shared" si="12"/>
        <v>0.76923076923076927</v>
      </c>
      <c r="L72" s="65">
        <v>27</v>
      </c>
      <c r="M72" s="44">
        <f t="shared" si="13"/>
        <v>0.13846153846153847</v>
      </c>
      <c r="N72" s="2">
        <v>0</v>
      </c>
      <c r="O72" s="2">
        <v>0</v>
      </c>
      <c r="P72" s="11">
        <v>0</v>
      </c>
      <c r="Q72" s="2">
        <v>2</v>
      </c>
      <c r="R72" s="2">
        <v>16</v>
      </c>
      <c r="S72" s="2">
        <v>10</v>
      </c>
      <c r="T72" s="2">
        <v>6</v>
      </c>
      <c r="U72" s="11">
        <v>0</v>
      </c>
      <c r="V72" s="16">
        <f t="shared" si="14"/>
        <v>0</v>
      </c>
      <c r="W72" s="1">
        <v>0</v>
      </c>
      <c r="X72" s="1">
        <v>0</v>
      </c>
      <c r="Y72" s="1">
        <v>54</v>
      </c>
      <c r="Z72" s="1">
        <v>48</v>
      </c>
      <c r="AA72" s="1">
        <v>39</v>
      </c>
      <c r="AB72" s="1">
        <v>36</v>
      </c>
      <c r="AC72" s="19">
        <f t="shared" si="15"/>
        <v>3.6779661016949152</v>
      </c>
      <c r="AD72" s="10"/>
      <c r="AE72" s="11"/>
      <c r="AF72" s="11"/>
    </row>
    <row r="73" spans="2:32" x14ac:dyDescent="0.45">
      <c r="B73" s="98" t="s">
        <v>787</v>
      </c>
      <c r="C73" s="1" t="s">
        <v>788</v>
      </c>
      <c r="D73" s="57" t="s">
        <v>2</v>
      </c>
      <c r="E73" s="98" t="s">
        <v>6</v>
      </c>
      <c r="F73" s="7">
        <v>179</v>
      </c>
      <c r="G73" s="7">
        <f t="shared" si="16"/>
        <v>170</v>
      </c>
      <c r="H73" s="7">
        <v>137</v>
      </c>
      <c r="I73" s="16">
        <f t="shared" si="11"/>
        <v>0.80588235294117649</v>
      </c>
      <c r="J73" s="1">
        <v>133</v>
      </c>
      <c r="K73" s="87">
        <f t="shared" si="12"/>
        <v>0.78235294117647058</v>
      </c>
      <c r="L73" s="65">
        <v>4</v>
      </c>
      <c r="M73" s="44">
        <f t="shared" si="13"/>
        <v>2.3529411764705882E-2</v>
      </c>
      <c r="N73" s="2">
        <v>0</v>
      </c>
      <c r="O73" s="2">
        <v>0</v>
      </c>
      <c r="P73" s="11">
        <v>6</v>
      </c>
      <c r="Q73" s="2">
        <v>2</v>
      </c>
      <c r="R73" s="2">
        <v>34</v>
      </c>
      <c r="S73" s="2">
        <v>30</v>
      </c>
      <c r="T73" s="2">
        <v>4</v>
      </c>
      <c r="U73" s="11">
        <v>3</v>
      </c>
      <c r="V73" s="16">
        <f t="shared" si="14"/>
        <v>1.7647058823529412E-2</v>
      </c>
      <c r="W73" s="1">
        <v>3</v>
      </c>
      <c r="X73" s="1">
        <v>0</v>
      </c>
      <c r="Y73" s="1">
        <v>47</v>
      </c>
      <c r="Z73" s="1">
        <v>38</v>
      </c>
      <c r="AA73" s="1">
        <v>39</v>
      </c>
      <c r="AB73" s="1">
        <v>13</v>
      </c>
      <c r="AC73" s="19">
        <f t="shared" si="15"/>
        <v>3.8686131386861313</v>
      </c>
      <c r="AD73" s="10"/>
      <c r="AE73" s="11"/>
      <c r="AF73" s="11"/>
    </row>
    <row r="74" spans="2:32" x14ac:dyDescent="0.45">
      <c r="B74" s="98" t="s">
        <v>787</v>
      </c>
      <c r="C74" s="1" t="s">
        <v>788</v>
      </c>
      <c r="D74" s="57" t="s">
        <v>2</v>
      </c>
      <c r="E74" s="98" t="s">
        <v>7</v>
      </c>
      <c r="F74" s="7">
        <v>188</v>
      </c>
      <c r="G74" s="7">
        <f t="shared" si="16"/>
        <v>184</v>
      </c>
      <c r="H74" s="7">
        <v>124</v>
      </c>
      <c r="I74" s="16">
        <f t="shared" si="11"/>
        <v>0.67391304347826086</v>
      </c>
      <c r="J74" s="1">
        <v>115</v>
      </c>
      <c r="K74" s="87">
        <f t="shared" si="12"/>
        <v>0.625</v>
      </c>
      <c r="L74" s="65">
        <v>9</v>
      </c>
      <c r="M74" s="44">
        <f t="shared" si="13"/>
        <v>4.8913043478260872E-2</v>
      </c>
      <c r="N74" s="2">
        <v>1</v>
      </c>
      <c r="O74" s="2">
        <v>0</v>
      </c>
      <c r="P74" s="11">
        <v>3</v>
      </c>
      <c r="Q74" s="2">
        <v>0</v>
      </c>
      <c r="R74" s="2">
        <v>61</v>
      </c>
      <c r="S74" s="2">
        <v>59</v>
      </c>
      <c r="T74" s="2">
        <v>2</v>
      </c>
      <c r="U74" s="11">
        <v>1</v>
      </c>
      <c r="V74" s="16">
        <f t="shared" si="14"/>
        <v>5.434782608695652E-3</v>
      </c>
      <c r="W74" s="1">
        <v>0</v>
      </c>
      <c r="X74" s="1">
        <v>1</v>
      </c>
      <c r="Y74" s="1">
        <v>15</v>
      </c>
      <c r="Z74" s="1">
        <v>31</v>
      </c>
      <c r="AA74" s="1">
        <v>42</v>
      </c>
      <c r="AB74" s="1">
        <v>35</v>
      </c>
      <c r="AC74" s="19">
        <f t="shared" si="15"/>
        <v>3.185483870967742</v>
      </c>
      <c r="AD74" s="10"/>
      <c r="AE74" s="11"/>
      <c r="AF74" s="11"/>
    </row>
    <row r="75" spans="2:32" x14ac:dyDescent="0.45">
      <c r="B75" s="98" t="s">
        <v>787</v>
      </c>
      <c r="C75" s="1" t="s">
        <v>788</v>
      </c>
      <c r="D75" s="57" t="s">
        <v>2</v>
      </c>
      <c r="E75" s="98" t="s">
        <v>8</v>
      </c>
      <c r="F75" s="7">
        <v>190</v>
      </c>
      <c r="G75" s="7">
        <f t="shared" si="16"/>
        <v>188</v>
      </c>
      <c r="H75" s="7">
        <v>120</v>
      </c>
      <c r="I75" s="16">
        <f t="shared" si="11"/>
        <v>0.63829787234042556</v>
      </c>
      <c r="J75" s="1">
        <v>96</v>
      </c>
      <c r="K75" s="87">
        <f t="shared" si="12"/>
        <v>0.51063829787234039</v>
      </c>
      <c r="L75" s="65">
        <v>24</v>
      </c>
      <c r="M75" s="44">
        <f t="shared" si="13"/>
        <v>0.1276595744680851</v>
      </c>
      <c r="N75" s="2">
        <v>4</v>
      </c>
      <c r="O75" s="2">
        <v>0</v>
      </c>
      <c r="P75" s="11">
        <v>0</v>
      </c>
      <c r="Q75" s="2">
        <v>0</v>
      </c>
      <c r="R75" s="2">
        <v>70</v>
      </c>
      <c r="S75" s="2">
        <v>68</v>
      </c>
      <c r="T75" s="2">
        <v>2</v>
      </c>
      <c r="U75" s="11">
        <v>2</v>
      </c>
      <c r="V75" s="16">
        <f t="shared" si="14"/>
        <v>1.0638297872340425E-2</v>
      </c>
      <c r="W75" s="1">
        <v>2</v>
      </c>
      <c r="X75" s="1">
        <v>0</v>
      </c>
      <c r="Y75" s="1">
        <v>19</v>
      </c>
      <c r="Z75" s="1">
        <v>20</v>
      </c>
      <c r="AA75" s="1">
        <v>33</v>
      </c>
      <c r="AB75" s="1">
        <v>44</v>
      </c>
      <c r="AC75" s="19">
        <f t="shared" si="15"/>
        <v>3.0166666666666666</v>
      </c>
      <c r="AD75" s="10"/>
      <c r="AE75" s="11"/>
      <c r="AF75" s="11"/>
    </row>
    <row r="76" spans="2:32" s="5" customFormat="1" x14ac:dyDescent="0.45">
      <c r="B76" s="99"/>
      <c r="C76" s="2"/>
      <c r="D76" s="58"/>
      <c r="E76" s="99"/>
      <c r="F76" s="8"/>
      <c r="G76" s="7">
        <f t="shared" si="16"/>
        <v>0</v>
      </c>
      <c r="H76" s="8"/>
      <c r="I76" s="16"/>
      <c r="J76" s="2"/>
      <c r="K76" s="87"/>
      <c r="L76" s="65"/>
      <c r="M76" s="44"/>
      <c r="N76" s="2"/>
      <c r="O76" s="2"/>
      <c r="P76" s="2"/>
      <c r="Q76" s="2"/>
      <c r="R76" s="2"/>
      <c r="S76" s="2"/>
      <c r="T76" s="2"/>
      <c r="U76" s="11"/>
      <c r="V76" s="16"/>
      <c r="W76" s="2"/>
      <c r="X76" s="2"/>
      <c r="Y76" s="2"/>
      <c r="Z76" s="2"/>
      <c r="AA76" s="2"/>
      <c r="AB76" s="2"/>
      <c r="AC76" s="40"/>
      <c r="AD76" s="41"/>
      <c r="AE76" s="2"/>
      <c r="AF76" s="2"/>
    </row>
    <row r="77" spans="2:32" x14ac:dyDescent="0.45">
      <c r="B77" s="98" t="s">
        <v>791</v>
      </c>
      <c r="C77" s="1" t="s">
        <v>792</v>
      </c>
      <c r="D77" s="57" t="s">
        <v>2</v>
      </c>
      <c r="E77" s="98" t="s">
        <v>3</v>
      </c>
      <c r="F77" s="7">
        <v>53</v>
      </c>
      <c r="G77" s="7">
        <f t="shared" si="16"/>
        <v>53</v>
      </c>
      <c r="H77" s="7">
        <v>35</v>
      </c>
      <c r="I77" s="16">
        <f t="shared" si="11"/>
        <v>0.660377358490566</v>
      </c>
      <c r="J77" s="1">
        <v>27</v>
      </c>
      <c r="K77" s="87">
        <f t="shared" si="12"/>
        <v>0.50943396226415094</v>
      </c>
      <c r="L77" s="65">
        <v>8</v>
      </c>
      <c r="M77" s="44">
        <f t="shared" si="13"/>
        <v>0.15094339622641509</v>
      </c>
      <c r="N77" s="2">
        <v>0</v>
      </c>
      <c r="O77" s="2">
        <v>0</v>
      </c>
      <c r="P77" s="11">
        <v>0</v>
      </c>
      <c r="Q77" s="2">
        <v>0</v>
      </c>
      <c r="R77" s="2">
        <v>18</v>
      </c>
      <c r="S77" s="2">
        <v>16</v>
      </c>
      <c r="T77" s="2">
        <v>2</v>
      </c>
      <c r="U77" s="11">
        <v>0</v>
      </c>
      <c r="V77" s="16">
        <f t="shared" si="14"/>
        <v>0</v>
      </c>
      <c r="W77" s="1">
        <v>0</v>
      </c>
      <c r="X77" s="1">
        <v>0</v>
      </c>
      <c r="Y77" s="1">
        <v>4</v>
      </c>
      <c r="Z77" s="1">
        <v>15</v>
      </c>
      <c r="AA77" s="1">
        <v>15</v>
      </c>
      <c r="AB77" s="1">
        <v>1</v>
      </c>
      <c r="AC77" s="19">
        <f t="shared" si="15"/>
        <v>3.6285714285714286</v>
      </c>
      <c r="AD77" s="10">
        <v>2</v>
      </c>
      <c r="AE77" s="11"/>
      <c r="AF77" s="11"/>
    </row>
    <row r="78" spans="2:32" x14ac:dyDescent="0.45">
      <c r="B78" s="98" t="s">
        <v>791</v>
      </c>
      <c r="C78" s="1" t="s">
        <v>792</v>
      </c>
      <c r="D78" s="57" t="s">
        <v>2</v>
      </c>
      <c r="E78" s="98" t="s">
        <v>4</v>
      </c>
      <c r="F78" s="7">
        <v>46</v>
      </c>
      <c r="G78" s="7">
        <f t="shared" si="16"/>
        <v>46</v>
      </c>
      <c r="H78" s="7">
        <v>43</v>
      </c>
      <c r="I78" s="16">
        <f t="shared" si="11"/>
        <v>0.93478260869565222</v>
      </c>
      <c r="J78" s="1">
        <v>37</v>
      </c>
      <c r="K78" s="87">
        <f t="shared" si="12"/>
        <v>0.80434782608695654</v>
      </c>
      <c r="L78" s="65">
        <v>6</v>
      </c>
      <c r="M78" s="44">
        <f t="shared" si="13"/>
        <v>0.13043478260869565</v>
      </c>
      <c r="N78" s="2">
        <v>0</v>
      </c>
      <c r="O78" s="2">
        <v>0</v>
      </c>
      <c r="P78" s="11">
        <v>0</v>
      </c>
      <c r="Q78" s="2">
        <v>0</v>
      </c>
      <c r="R78" s="2">
        <v>3</v>
      </c>
      <c r="S78" s="2">
        <v>3</v>
      </c>
      <c r="T78" s="2">
        <v>0</v>
      </c>
      <c r="U78" s="11">
        <v>0</v>
      </c>
      <c r="V78" s="16">
        <f t="shared" si="14"/>
        <v>0</v>
      </c>
      <c r="W78" s="1">
        <v>0</v>
      </c>
      <c r="X78" s="1">
        <v>0</v>
      </c>
      <c r="Y78" s="1">
        <v>14</v>
      </c>
      <c r="Z78" s="1">
        <v>13</v>
      </c>
      <c r="AA78" s="1">
        <v>11</v>
      </c>
      <c r="AB78" s="1">
        <v>5</v>
      </c>
      <c r="AC78" s="19">
        <f t="shared" si="15"/>
        <v>3.8372093023255816</v>
      </c>
      <c r="AD78" s="10"/>
      <c r="AE78" s="11"/>
      <c r="AF78" s="11"/>
    </row>
    <row r="79" spans="2:32" x14ac:dyDescent="0.45">
      <c r="B79" s="98" t="s">
        <v>791</v>
      </c>
      <c r="C79" s="1" t="s">
        <v>792</v>
      </c>
      <c r="D79" s="57" t="s">
        <v>2</v>
      </c>
      <c r="E79" s="98" t="s">
        <v>5</v>
      </c>
      <c r="F79" s="7">
        <v>51</v>
      </c>
      <c r="G79" s="7">
        <f t="shared" si="16"/>
        <v>51</v>
      </c>
      <c r="H79" s="7">
        <v>45</v>
      </c>
      <c r="I79" s="16">
        <f t="shared" si="11"/>
        <v>0.88235294117647056</v>
      </c>
      <c r="J79" s="1">
        <v>42</v>
      </c>
      <c r="K79" s="87">
        <f t="shared" si="12"/>
        <v>0.82352941176470584</v>
      </c>
      <c r="L79" s="65">
        <v>3</v>
      </c>
      <c r="M79" s="44">
        <f t="shared" si="13"/>
        <v>5.8823529411764705E-2</v>
      </c>
      <c r="N79" s="2">
        <v>0</v>
      </c>
      <c r="O79" s="2">
        <v>0</v>
      </c>
      <c r="P79" s="11">
        <v>0</v>
      </c>
      <c r="Q79" s="2">
        <v>2</v>
      </c>
      <c r="R79" s="2">
        <v>4</v>
      </c>
      <c r="S79" s="2">
        <v>0</v>
      </c>
      <c r="T79" s="2">
        <v>4</v>
      </c>
      <c r="U79" s="11">
        <v>0</v>
      </c>
      <c r="V79" s="16">
        <f t="shared" si="14"/>
        <v>0</v>
      </c>
      <c r="W79" s="1">
        <v>0</v>
      </c>
      <c r="X79" s="1">
        <v>0</v>
      </c>
      <c r="Y79" s="1">
        <v>3</v>
      </c>
      <c r="Z79" s="1">
        <v>32</v>
      </c>
      <c r="AA79" s="1">
        <v>9</v>
      </c>
      <c r="AB79" s="1">
        <v>1</v>
      </c>
      <c r="AC79" s="19">
        <f t="shared" si="15"/>
        <v>3.8222222222222224</v>
      </c>
      <c r="AD79" s="10"/>
      <c r="AE79" s="11"/>
      <c r="AF79" s="11"/>
    </row>
    <row r="80" spans="2:32" x14ac:dyDescent="0.45">
      <c r="B80" s="98" t="s">
        <v>791</v>
      </c>
      <c r="C80" s="1" t="s">
        <v>792</v>
      </c>
      <c r="D80" s="57" t="s">
        <v>2</v>
      </c>
      <c r="E80" s="98" t="s">
        <v>6</v>
      </c>
      <c r="F80" s="7">
        <v>49</v>
      </c>
      <c r="G80" s="7">
        <f t="shared" si="16"/>
        <v>48</v>
      </c>
      <c r="H80" s="7">
        <v>38</v>
      </c>
      <c r="I80" s="16">
        <f t="shared" si="11"/>
        <v>0.79166666666666663</v>
      </c>
      <c r="J80" s="1">
        <v>38</v>
      </c>
      <c r="K80" s="87">
        <f t="shared" si="12"/>
        <v>0.79166666666666663</v>
      </c>
      <c r="L80" s="65">
        <v>0</v>
      </c>
      <c r="M80" s="44">
        <f t="shared" si="13"/>
        <v>0</v>
      </c>
      <c r="N80" s="2">
        <v>0</v>
      </c>
      <c r="O80" s="2">
        <v>0</v>
      </c>
      <c r="P80" s="11">
        <v>0</v>
      </c>
      <c r="Q80" s="2">
        <v>0</v>
      </c>
      <c r="R80" s="2">
        <v>11</v>
      </c>
      <c r="S80" s="2">
        <v>7</v>
      </c>
      <c r="T80" s="2">
        <v>4</v>
      </c>
      <c r="U80" s="11">
        <v>1</v>
      </c>
      <c r="V80" s="16">
        <f t="shared" si="14"/>
        <v>2.0833333333333332E-2</v>
      </c>
      <c r="W80" s="1">
        <v>0</v>
      </c>
      <c r="X80" s="1">
        <v>1</v>
      </c>
      <c r="Y80" s="1">
        <v>0</v>
      </c>
      <c r="Z80" s="1">
        <v>14</v>
      </c>
      <c r="AA80" s="1">
        <v>21</v>
      </c>
      <c r="AB80" s="1">
        <v>3</v>
      </c>
      <c r="AC80" s="19">
        <f t="shared" si="15"/>
        <v>3.2894736842105261</v>
      </c>
      <c r="AD80" s="10"/>
      <c r="AE80" s="11"/>
      <c r="AF80" s="11"/>
    </row>
    <row r="81" spans="2:32" x14ac:dyDescent="0.45">
      <c r="B81" s="98" t="s">
        <v>791</v>
      </c>
      <c r="C81" s="1" t="s">
        <v>792</v>
      </c>
      <c r="D81" s="57" t="s">
        <v>2</v>
      </c>
      <c r="E81" s="98" t="s">
        <v>7</v>
      </c>
      <c r="F81" s="7">
        <v>52</v>
      </c>
      <c r="G81" s="7">
        <f t="shared" si="16"/>
        <v>51</v>
      </c>
      <c r="H81" s="7">
        <v>34</v>
      </c>
      <c r="I81" s="16">
        <f t="shared" si="11"/>
        <v>0.66666666666666663</v>
      </c>
      <c r="J81" s="1">
        <v>29</v>
      </c>
      <c r="K81" s="87">
        <f t="shared" si="12"/>
        <v>0.56862745098039214</v>
      </c>
      <c r="L81" s="65">
        <v>5</v>
      </c>
      <c r="M81" s="44">
        <f t="shared" si="13"/>
        <v>9.8039215686274508E-2</v>
      </c>
      <c r="N81" s="2">
        <v>0</v>
      </c>
      <c r="O81" s="2">
        <v>0</v>
      </c>
      <c r="P81" s="11">
        <v>0</v>
      </c>
      <c r="Q81" s="2">
        <v>0</v>
      </c>
      <c r="R81" s="2">
        <v>18</v>
      </c>
      <c r="S81" s="2">
        <v>14</v>
      </c>
      <c r="T81" s="2">
        <v>4</v>
      </c>
      <c r="U81" s="11">
        <v>1</v>
      </c>
      <c r="V81" s="16">
        <f t="shared" si="14"/>
        <v>1.9607843137254902E-2</v>
      </c>
      <c r="W81" s="1">
        <v>0</v>
      </c>
      <c r="X81" s="1">
        <v>1</v>
      </c>
      <c r="Y81" s="1">
        <v>1</v>
      </c>
      <c r="Z81" s="1">
        <v>6</v>
      </c>
      <c r="AA81" s="1">
        <v>18</v>
      </c>
      <c r="AB81" s="1">
        <v>9</v>
      </c>
      <c r="AC81" s="19">
        <f t="shared" si="15"/>
        <v>2.9705882352941178</v>
      </c>
      <c r="AD81" s="10"/>
      <c r="AE81" s="11"/>
      <c r="AF81" s="11"/>
    </row>
    <row r="82" spans="2:32" x14ac:dyDescent="0.45">
      <c r="B82" s="98" t="s">
        <v>791</v>
      </c>
      <c r="C82" s="1" t="s">
        <v>792</v>
      </c>
      <c r="D82" s="57" t="s">
        <v>2</v>
      </c>
      <c r="E82" s="98" t="s">
        <v>8</v>
      </c>
      <c r="F82" s="7">
        <v>48</v>
      </c>
      <c r="G82" s="7">
        <f t="shared" si="16"/>
        <v>48</v>
      </c>
      <c r="H82" s="7">
        <v>35</v>
      </c>
      <c r="I82" s="16">
        <f t="shared" si="11"/>
        <v>0.72916666666666663</v>
      </c>
      <c r="J82" s="1">
        <v>25</v>
      </c>
      <c r="K82" s="87">
        <f t="shared" si="12"/>
        <v>0.52083333333333337</v>
      </c>
      <c r="L82" s="65">
        <v>10</v>
      </c>
      <c r="M82" s="44">
        <f t="shared" si="13"/>
        <v>0.20833333333333334</v>
      </c>
      <c r="N82" s="2">
        <v>1</v>
      </c>
      <c r="O82" s="2">
        <v>0</v>
      </c>
      <c r="P82" s="11">
        <v>0</v>
      </c>
      <c r="Q82" s="2">
        <v>0</v>
      </c>
      <c r="R82" s="2">
        <v>13</v>
      </c>
      <c r="S82" s="2">
        <v>7</v>
      </c>
      <c r="T82" s="2">
        <v>6</v>
      </c>
      <c r="U82" s="11">
        <v>0</v>
      </c>
      <c r="V82" s="16">
        <f t="shared" si="14"/>
        <v>0</v>
      </c>
      <c r="W82" s="1">
        <v>0</v>
      </c>
      <c r="X82" s="1">
        <v>0</v>
      </c>
      <c r="Y82" s="1">
        <v>2</v>
      </c>
      <c r="Z82" s="1">
        <v>8</v>
      </c>
      <c r="AA82" s="1">
        <v>20</v>
      </c>
      <c r="AB82" s="1">
        <v>4</v>
      </c>
      <c r="AC82" s="19">
        <f t="shared" si="15"/>
        <v>3.1428571428571428</v>
      </c>
      <c r="AD82" s="10"/>
      <c r="AE82" s="11"/>
      <c r="AF82" s="11"/>
    </row>
    <row r="83" spans="2:32" s="5" customFormat="1" x14ac:dyDescent="0.45">
      <c r="B83" s="99"/>
      <c r="C83" s="2"/>
      <c r="D83" s="58"/>
      <c r="E83" s="99"/>
      <c r="F83" s="8"/>
      <c r="G83" s="7">
        <f t="shared" si="16"/>
        <v>0</v>
      </c>
      <c r="H83" s="8"/>
      <c r="I83" s="16"/>
      <c r="J83" s="2"/>
      <c r="K83" s="87"/>
      <c r="L83" s="65"/>
      <c r="M83" s="44"/>
      <c r="N83" s="2"/>
      <c r="O83" s="2"/>
      <c r="P83" s="2"/>
      <c r="Q83" s="2"/>
      <c r="R83" s="2"/>
      <c r="S83" s="2"/>
      <c r="T83" s="2"/>
      <c r="U83" s="11"/>
      <c r="V83" s="16"/>
      <c r="W83" s="2"/>
      <c r="X83" s="2"/>
      <c r="Y83" s="2"/>
      <c r="Z83" s="2"/>
      <c r="AA83" s="2"/>
      <c r="AB83" s="2"/>
      <c r="AC83" s="40"/>
      <c r="AD83" s="41"/>
      <c r="AE83" s="2"/>
      <c r="AF83" s="2"/>
    </row>
    <row r="84" spans="2:32" x14ac:dyDescent="0.45">
      <c r="B84" s="98" t="s">
        <v>793</v>
      </c>
      <c r="C84" s="1" t="s">
        <v>794</v>
      </c>
      <c r="D84" s="57" t="s">
        <v>2</v>
      </c>
      <c r="E84" s="98" t="s">
        <v>3</v>
      </c>
      <c r="F84" s="7">
        <v>45</v>
      </c>
      <c r="G84" s="7">
        <f t="shared" si="16"/>
        <v>45</v>
      </c>
      <c r="H84" s="7">
        <v>37</v>
      </c>
      <c r="I84" s="16">
        <f t="shared" si="11"/>
        <v>0.82222222222222219</v>
      </c>
      <c r="J84" s="1">
        <v>29</v>
      </c>
      <c r="K84" s="87">
        <f t="shared" si="12"/>
        <v>0.64444444444444449</v>
      </c>
      <c r="L84" s="65">
        <v>8</v>
      </c>
      <c r="M84" s="44">
        <f t="shared" si="13"/>
        <v>0.17777777777777778</v>
      </c>
      <c r="N84" s="2">
        <v>0</v>
      </c>
      <c r="O84" s="2">
        <v>0</v>
      </c>
      <c r="P84" s="11">
        <v>0</v>
      </c>
      <c r="Q84" s="2">
        <v>0</v>
      </c>
      <c r="R84" s="2">
        <v>8</v>
      </c>
      <c r="S84" s="2">
        <v>8</v>
      </c>
      <c r="T84" s="2">
        <v>0</v>
      </c>
      <c r="U84" s="11">
        <v>0</v>
      </c>
      <c r="V84" s="16">
        <f t="shared" si="14"/>
        <v>0</v>
      </c>
      <c r="W84" s="1">
        <v>0</v>
      </c>
      <c r="X84" s="1">
        <v>0</v>
      </c>
      <c r="Y84" s="1">
        <v>5</v>
      </c>
      <c r="Z84" s="1">
        <v>9</v>
      </c>
      <c r="AA84" s="1">
        <v>10</v>
      </c>
      <c r="AB84" s="1">
        <v>13</v>
      </c>
      <c r="AC84" s="19">
        <f t="shared" si="15"/>
        <v>3.1621621621621623</v>
      </c>
      <c r="AD84" s="10">
        <v>2</v>
      </c>
      <c r="AE84" s="11"/>
      <c r="AF84" s="11"/>
    </row>
    <row r="85" spans="2:32" x14ac:dyDescent="0.45">
      <c r="B85" s="98" t="s">
        <v>793</v>
      </c>
      <c r="C85" s="1" t="s">
        <v>794</v>
      </c>
      <c r="D85" s="57" t="s">
        <v>2</v>
      </c>
      <c r="E85" s="98" t="s">
        <v>4</v>
      </c>
      <c r="F85" s="7">
        <v>41</v>
      </c>
      <c r="G85" s="7">
        <f t="shared" si="16"/>
        <v>40</v>
      </c>
      <c r="H85" s="7">
        <v>33</v>
      </c>
      <c r="I85" s="16">
        <f t="shared" si="11"/>
        <v>0.82499999999999996</v>
      </c>
      <c r="J85" s="1">
        <v>29</v>
      </c>
      <c r="K85" s="87">
        <f t="shared" si="12"/>
        <v>0.72499999999999998</v>
      </c>
      <c r="L85" s="65">
        <v>4</v>
      </c>
      <c r="M85" s="44">
        <f t="shared" si="13"/>
        <v>0.1</v>
      </c>
      <c r="N85" s="2">
        <v>0</v>
      </c>
      <c r="O85" s="2">
        <v>0</v>
      </c>
      <c r="P85" s="11">
        <v>0</v>
      </c>
      <c r="Q85" s="2">
        <v>0</v>
      </c>
      <c r="R85" s="2">
        <v>8</v>
      </c>
      <c r="S85" s="2">
        <v>8</v>
      </c>
      <c r="T85" s="2">
        <v>0</v>
      </c>
      <c r="U85" s="11">
        <v>1</v>
      </c>
      <c r="V85" s="16">
        <f t="shared" si="14"/>
        <v>2.5000000000000001E-2</v>
      </c>
      <c r="W85" s="1">
        <v>1</v>
      </c>
      <c r="X85" s="1">
        <v>0</v>
      </c>
      <c r="Y85" s="1">
        <v>7</v>
      </c>
      <c r="Z85" s="1">
        <v>4</v>
      </c>
      <c r="AA85" s="1">
        <v>9</v>
      </c>
      <c r="AB85" s="1">
        <v>13</v>
      </c>
      <c r="AC85" s="19">
        <f t="shared" si="15"/>
        <v>3.1515151515151514</v>
      </c>
      <c r="AD85" s="10"/>
      <c r="AE85" s="11"/>
      <c r="AF85" s="11"/>
    </row>
    <row r="86" spans="2:32" x14ac:dyDescent="0.45">
      <c r="B86" s="98" t="s">
        <v>793</v>
      </c>
      <c r="C86" s="1" t="s">
        <v>794</v>
      </c>
      <c r="D86" s="57" t="s">
        <v>2</v>
      </c>
      <c r="E86" s="98" t="s">
        <v>5</v>
      </c>
      <c r="F86" s="7">
        <v>47</v>
      </c>
      <c r="G86" s="7">
        <f t="shared" si="16"/>
        <v>47</v>
      </c>
      <c r="H86" s="7">
        <v>42</v>
      </c>
      <c r="I86" s="16">
        <f t="shared" si="11"/>
        <v>0.8936170212765957</v>
      </c>
      <c r="J86" s="1">
        <v>37</v>
      </c>
      <c r="K86" s="87">
        <f t="shared" si="12"/>
        <v>0.78723404255319152</v>
      </c>
      <c r="L86" s="65">
        <v>5</v>
      </c>
      <c r="M86" s="44">
        <f t="shared" si="13"/>
        <v>0.10638297872340426</v>
      </c>
      <c r="N86" s="2">
        <v>0</v>
      </c>
      <c r="O86" s="2">
        <v>0</v>
      </c>
      <c r="P86" s="11">
        <v>0</v>
      </c>
      <c r="Q86" s="2">
        <v>0</v>
      </c>
      <c r="R86" s="2">
        <v>5</v>
      </c>
      <c r="S86" s="2">
        <v>5</v>
      </c>
      <c r="T86" s="2">
        <v>0</v>
      </c>
      <c r="U86" s="11">
        <v>0</v>
      </c>
      <c r="V86" s="16">
        <f t="shared" si="14"/>
        <v>0</v>
      </c>
      <c r="W86" s="1">
        <v>0</v>
      </c>
      <c r="X86" s="1">
        <v>0</v>
      </c>
      <c r="Y86" s="1">
        <v>5</v>
      </c>
      <c r="Z86" s="1">
        <v>22</v>
      </c>
      <c r="AA86" s="1">
        <v>8</v>
      </c>
      <c r="AB86" s="1">
        <v>7</v>
      </c>
      <c r="AC86" s="19">
        <f t="shared" si="15"/>
        <v>3.5952380952380953</v>
      </c>
      <c r="AD86" s="10"/>
      <c r="AE86" s="11"/>
      <c r="AF86" s="11"/>
    </row>
    <row r="87" spans="2:32" x14ac:dyDescent="0.45">
      <c r="B87" s="98" t="s">
        <v>793</v>
      </c>
      <c r="C87" s="1" t="s">
        <v>794</v>
      </c>
      <c r="D87" s="57" t="s">
        <v>2</v>
      </c>
      <c r="E87" s="98" t="s">
        <v>6</v>
      </c>
      <c r="F87" s="7">
        <v>42</v>
      </c>
      <c r="G87" s="7">
        <f t="shared" si="16"/>
        <v>42</v>
      </c>
      <c r="H87" s="7">
        <v>26</v>
      </c>
      <c r="I87" s="16">
        <f t="shared" si="11"/>
        <v>0.61904761904761907</v>
      </c>
      <c r="J87" s="1">
        <v>23</v>
      </c>
      <c r="K87" s="87">
        <f t="shared" si="12"/>
        <v>0.54761904761904767</v>
      </c>
      <c r="L87" s="65">
        <v>3</v>
      </c>
      <c r="M87" s="44">
        <f t="shared" si="13"/>
        <v>7.1428571428571425E-2</v>
      </c>
      <c r="N87" s="2">
        <v>0</v>
      </c>
      <c r="O87" s="2">
        <v>0</v>
      </c>
      <c r="P87" s="11">
        <v>0</v>
      </c>
      <c r="Q87" s="2">
        <v>1</v>
      </c>
      <c r="R87" s="2">
        <v>15</v>
      </c>
      <c r="S87" s="2">
        <v>15</v>
      </c>
      <c r="T87" s="2">
        <v>0</v>
      </c>
      <c r="U87" s="11">
        <v>0</v>
      </c>
      <c r="V87" s="16">
        <f t="shared" si="14"/>
        <v>0</v>
      </c>
      <c r="W87" s="1">
        <v>0</v>
      </c>
      <c r="X87" s="1">
        <v>0</v>
      </c>
      <c r="Y87" s="1">
        <v>4</v>
      </c>
      <c r="Z87" s="1">
        <v>4</v>
      </c>
      <c r="AA87" s="1">
        <v>8</v>
      </c>
      <c r="AB87" s="1">
        <v>10</v>
      </c>
      <c r="AC87" s="19">
        <f t="shared" si="15"/>
        <v>3.0769230769230771</v>
      </c>
      <c r="AD87" s="10"/>
      <c r="AE87" s="11"/>
      <c r="AF87" s="11"/>
    </row>
    <row r="88" spans="2:32" x14ac:dyDescent="0.45">
      <c r="B88" s="98" t="s">
        <v>793</v>
      </c>
      <c r="C88" s="1" t="s">
        <v>794</v>
      </c>
      <c r="D88" s="57" t="s">
        <v>2</v>
      </c>
      <c r="E88" s="98" t="s">
        <v>7</v>
      </c>
      <c r="F88" s="7">
        <v>44</v>
      </c>
      <c r="G88" s="7">
        <f t="shared" si="16"/>
        <v>41</v>
      </c>
      <c r="H88" s="7">
        <v>28</v>
      </c>
      <c r="I88" s="16">
        <f t="shared" si="11"/>
        <v>0.68292682926829273</v>
      </c>
      <c r="J88" s="1">
        <v>22</v>
      </c>
      <c r="K88" s="87">
        <f t="shared" si="12"/>
        <v>0.53658536585365857</v>
      </c>
      <c r="L88" s="65">
        <v>6</v>
      </c>
      <c r="M88" s="44">
        <f t="shared" si="13"/>
        <v>0.14634146341463414</v>
      </c>
      <c r="N88" s="2">
        <v>0</v>
      </c>
      <c r="O88" s="2">
        <v>0</v>
      </c>
      <c r="P88" s="11">
        <v>2</v>
      </c>
      <c r="Q88" s="2">
        <v>0</v>
      </c>
      <c r="R88" s="2">
        <v>14</v>
      </c>
      <c r="S88" s="2">
        <v>14</v>
      </c>
      <c r="T88" s="2">
        <v>0</v>
      </c>
      <c r="U88" s="11">
        <v>1</v>
      </c>
      <c r="V88" s="16">
        <f t="shared" si="14"/>
        <v>2.4390243902439025E-2</v>
      </c>
      <c r="W88" s="1">
        <v>1</v>
      </c>
      <c r="X88" s="1">
        <v>0</v>
      </c>
      <c r="Y88" s="1">
        <v>6</v>
      </c>
      <c r="Z88" s="1">
        <v>6</v>
      </c>
      <c r="AA88" s="1">
        <v>9</v>
      </c>
      <c r="AB88" s="1">
        <v>7</v>
      </c>
      <c r="AC88" s="19">
        <f t="shared" si="15"/>
        <v>3.3928571428571428</v>
      </c>
      <c r="AD88" s="10"/>
      <c r="AE88" s="11"/>
      <c r="AF88" s="11"/>
    </row>
    <row r="89" spans="2:32" x14ac:dyDescent="0.45">
      <c r="B89" s="98" t="s">
        <v>793</v>
      </c>
      <c r="C89" s="1" t="s">
        <v>794</v>
      </c>
      <c r="D89" s="57" t="s">
        <v>2</v>
      </c>
      <c r="E89" s="98" t="s">
        <v>8</v>
      </c>
      <c r="F89" s="7">
        <v>52</v>
      </c>
      <c r="G89" s="7">
        <f t="shared" si="16"/>
        <v>51</v>
      </c>
      <c r="H89" s="7">
        <v>39</v>
      </c>
      <c r="I89" s="16">
        <f t="shared" si="11"/>
        <v>0.76470588235294112</v>
      </c>
      <c r="J89" s="1">
        <v>32</v>
      </c>
      <c r="K89" s="87">
        <f t="shared" si="12"/>
        <v>0.62745098039215685</v>
      </c>
      <c r="L89" s="65">
        <v>7</v>
      </c>
      <c r="M89" s="44">
        <f t="shared" si="13"/>
        <v>0.13725490196078433</v>
      </c>
      <c r="N89" s="2">
        <v>1</v>
      </c>
      <c r="O89" s="2">
        <v>0</v>
      </c>
      <c r="P89" s="11">
        <v>0</v>
      </c>
      <c r="Q89" s="2">
        <v>0</v>
      </c>
      <c r="R89" s="2">
        <v>13</v>
      </c>
      <c r="S89" s="2">
        <v>13</v>
      </c>
      <c r="T89" s="2">
        <v>0</v>
      </c>
      <c r="U89" s="11">
        <v>1</v>
      </c>
      <c r="V89" s="16">
        <f t="shared" si="14"/>
        <v>1.9607843137254902E-2</v>
      </c>
      <c r="W89" s="1">
        <v>1</v>
      </c>
      <c r="X89" s="1">
        <v>0</v>
      </c>
      <c r="Y89" s="1">
        <v>16</v>
      </c>
      <c r="Z89" s="1">
        <v>11</v>
      </c>
      <c r="AA89" s="1">
        <v>8</v>
      </c>
      <c r="AB89" s="1">
        <v>3</v>
      </c>
      <c r="AC89" s="19">
        <f t="shared" si="15"/>
        <v>3.9487179487179489</v>
      </c>
      <c r="AD89" s="10"/>
      <c r="AE89" s="11"/>
      <c r="AF89" s="11"/>
    </row>
    <row r="90" spans="2:32" s="5" customFormat="1" x14ac:dyDescent="0.45">
      <c r="B90" s="99"/>
      <c r="C90" s="2"/>
      <c r="D90" s="58"/>
      <c r="E90" s="99"/>
      <c r="F90" s="8"/>
      <c r="G90" s="7">
        <f t="shared" si="16"/>
        <v>0</v>
      </c>
      <c r="H90" s="8"/>
      <c r="I90" s="16"/>
      <c r="J90" s="2"/>
      <c r="K90" s="87"/>
      <c r="L90" s="65"/>
      <c r="M90" s="44"/>
      <c r="N90" s="2"/>
      <c r="O90" s="2"/>
      <c r="P90" s="2"/>
      <c r="Q90" s="2"/>
      <c r="R90" s="2"/>
      <c r="S90" s="2"/>
      <c r="T90" s="2"/>
      <c r="U90" s="11"/>
      <c r="V90" s="16"/>
      <c r="W90" s="2"/>
      <c r="X90" s="2"/>
      <c r="Y90" s="2"/>
      <c r="Z90" s="2"/>
      <c r="AA90" s="2"/>
      <c r="AB90" s="2"/>
      <c r="AC90" s="40"/>
      <c r="AD90" s="41"/>
      <c r="AE90" s="2"/>
      <c r="AF90" s="2"/>
    </row>
    <row r="91" spans="2:32" x14ac:dyDescent="0.45">
      <c r="B91" s="98" t="s">
        <v>797</v>
      </c>
      <c r="C91" s="1" t="s">
        <v>798</v>
      </c>
      <c r="D91" s="57" t="s">
        <v>13</v>
      </c>
      <c r="E91" s="98" t="s">
        <v>6</v>
      </c>
      <c r="F91" s="7">
        <v>8</v>
      </c>
      <c r="G91" s="7">
        <f t="shared" si="16"/>
        <v>8</v>
      </c>
      <c r="H91" s="7">
        <v>8</v>
      </c>
      <c r="I91" s="16">
        <f t="shared" si="11"/>
        <v>1</v>
      </c>
      <c r="J91" s="1">
        <v>8</v>
      </c>
      <c r="K91" s="87">
        <f t="shared" si="12"/>
        <v>1</v>
      </c>
      <c r="L91" s="65">
        <v>0</v>
      </c>
      <c r="M91" s="44">
        <f t="shared" si="13"/>
        <v>0</v>
      </c>
      <c r="N91" s="2">
        <v>0</v>
      </c>
      <c r="O91" s="2">
        <v>0</v>
      </c>
      <c r="P91" s="11">
        <v>0</v>
      </c>
      <c r="Q91" s="2">
        <v>0</v>
      </c>
      <c r="R91" s="2">
        <v>0</v>
      </c>
      <c r="S91" s="2">
        <v>0</v>
      </c>
      <c r="T91" s="2">
        <v>0</v>
      </c>
      <c r="U91" s="11">
        <v>0</v>
      </c>
      <c r="V91" s="16">
        <f t="shared" si="14"/>
        <v>0</v>
      </c>
      <c r="W91" s="1">
        <v>0</v>
      </c>
      <c r="X91" s="1">
        <v>0</v>
      </c>
      <c r="Y91" s="1">
        <v>6</v>
      </c>
      <c r="Z91" s="1">
        <v>2</v>
      </c>
      <c r="AA91" s="1">
        <v>0</v>
      </c>
      <c r="AB91" s="1">
        <v>0</v>
      </c>
      <c r="AC91" s="19">
        <f t="shared" si="15"/>
        <v>4.75</v>
      </c>
      <c r="AD91" s="10">
        <v>2</v>
      </c>
      <c r="AE91" s="11"/>
      <c r="AF91" s="11"/>
    </row>
    <row r="92" spans="2:32" x14ac:dyDescent="0.45">
      <c r="B92" s="98" t="s">
        <v>797</v>
      </c>
      <c r="C92" s="1" t="s">
        <v>799</v>
      </c>
      <c r="D92" s="57" t="s">
        <v>2</v>
      </c>
      <c r="E92" s="98" t="s">
        <v>3</v>
      </c>
      <c r="F92" s="7">
        <v>11</v>
      </c>
      <c r="G92" s="7">
        <f t="shared" si="16"/>
        <v>11</v>
      </c>
      <c r="H92" s="7">
        <v>11</v>
      </c>
      <c r="I92" s="16">
        <f t="shared" si="11"/>
        <v>1</v>
      </c>
      <c r="J92" s="1">
        <v>11</v>
      </c>
      <c r="K92" s="87">
        <f t="shared" si="12"/>
        <v>1</v>
      </c>
      <c r="L92" s="65">
        <v>0</v>
      </c>
      <c r="M92" s="44">
        <f t="shared" si="13"/>
        <v>0</v>
      </c>
      <c r="N92" s="2">
        <v>0</v>
      </c>
      <c r="O92" s="2">
        <v>0</v>
      </c>
      <c r="P92" s="11">
        <v>0</v>
      </c>
      <c r="Q92" s="2">
        <v>0</v>
      </c>
      <c r="R92" s="2">
        <v>0</v>
      </c>
      <c r="S92" s="2">
        <v>0</v>
      </c>
      <c r="T92" s="2">
        <v>0</v>
      </c>
      <c r="U92" s="11">
        <v>0</v>
      </c>
      <c r="V92" s="16">
        <f t="shared" si="14"/>
        <v>0</v>
      </c>
      <c r="W92" s="1">
        <v>0</v>
      </c>
      <c r="X92" s="1">
        <v>0</v>
      </c>
      <c r="Y92" s="1">
        <v>3</v>
      </c>
      <c r="Z92" s="1">
        <v>1</v>
      </c>
      <c r="AA92" s="1">
        <v>3</v>
      </c>
      <c r="AB92" s="1">
        <v>4</v>
      </c>
      <c r="AC92" s="19">
        <f t="shared" si="15"/>
        <v>3.2727272727272729</v>
      </c>
      <c r="AD92" s="10"/>
      <c r="AE92" s="11"/>
      <c r="AF92" s="11"/>
    </row>
    <row r="93" spans="2:32" s="5" customFormat="1" x14ac:dyDescent="0.45">
      <c r="B93" s="99"/>
      <c r="C93" s="2"/>
      <c r="D93" s="58"/>
      <c r="E93" s="99"/>
      <c r="F93" s="8"/>
      <c r="G93" s="7">
        <f t="shared" si="16"/>
        <v>0</v>
      </c>
      <c r="H93" s="8"/>
      <c r="I93" s="16"/>
      <c r="J93" s="2"/>
      <c r="K93" s="87"/>
      <c r="L93" s="65"/>
      <c r="M93" s="44"/>
      <c r="N93" s="2"/>
      <c r="O93" s="2"/>
      <c r="P93" s="2"/>
      <c r="Q93" s="2"/>
      <c r="R93" s="2"/>
      <c r="S93" s="2"/>
      <c r="T93" s="2"/>
      <c r="U93" s="11"/>
      <c r="V93" s="16"/>
      <c r="W93" s="2"/>
      <c r="X93" s="2"/>
      <c r="Y93" s="2"/>
      <c r="Z93" s="2"/>
      <c r="AA93" s="2"/>
      <c r="AB93" s="2"/>
      <c r="AC93" s="40"/>
      <c r="AD93" s="41"/>
      <c r="AE93" s="2"/>
      <c r="AF93" s="2"/>
    </row>
    <row r="94" spans="2:32" x14ac:dyDescent="0.45">
      <c r="B94" s="98" t="s">
        <v>802</v>
      </c>
      <c r="C94" s="1" t="s">
        <v>803</v>
      </c>
      <c r="D94" s="57" t="s">
        <v>2</v>
      </c>
      <c r="E94" s="98" t="s">
        <v>3</v>
      </c>
      <c r="F94" s="7">
        <v>23</v>
      </c>
      <c r="G94" s="7">
        <f t="shared" si="16"/>
        <v>23</v>
      </c>
      <c r="H94" s="7">
        <v>21</v>
      </c>
      <c r="I94" s="16">
        <f t="shared" ref="I94:I133" si="17">H94/G94</f>
        <v>0.91304347826086951</v>
      </c>
      <c r="J94" s="1">
        <v>17</v>
      </c>
      <c r="K94" s="87">
        <f t="shared" ref="K94:K133" si="18">J94/G94</f>
        <v>0.73913043478260865</v>
      </c>
      <c r="L94" s="65">
        <v>4</v>
      </c>
      <c r="M94" s="44">
        <f t="shared" ref="M94:M133" si="19">L94/G94</f>
        <v>0.17391304347826086</v>
      </c>
      <c r="N94" s="2">
        <v>0</v>
      </c>
      <c r="O94" s="2">
        <v>0</v>
      </c>
      <c r="P94" s="11">
        <v>0</v>
      </c>
      <c r="Q94" s="2">
        <v>0</v>
      </c>
      <c r="R94" s="2">
        <v>2</v>
      </c>
      <c r="S94" s="2">
        <v>0</v>
      </c>
      <c r="T94" s="2">
        <v>2</v>
      </c>
      <c r="U94" s="11">
        <v>0</v>
      </c>
      <c r="V94" s="16">
        <f t="shared" ref="V94:V133" si="20">U94/G94</f>
        <v>0</v>
      </c>
      <c r="W94" s="1">
        <v>0</v>
      </c>
      <c r="X94" s="1">
        <v>0</v>
      </c>
      <c r="Y94" s="1">
        <v>5</v>
      </c>
      <c r="Z94" s="1">
        <v>7</v>
      </c>
      <c r="AA94" s="1">
        <v>6</v>
      </c>
      <c r="AB94" s="1">
        <v>3</v>
      </c>
      <c r="AC94" s="19">
        <f t="shared" ref="AC94:AC133" si="21">((Y94*5)+(Z94*4)+(AA94*3)+(AB94*2))/H94</f>
        <v>3.6666666666666665</v>
      </c>
      <c r="AD94" s="10">
        <v>2</v>
      </c>
      <c r="AE94" s="11"/>
      <c r="AF94" s="11"/>
    </row>
    <row r="95" spans="2:32" x14ac:dyDescent="0.45">
      <c r="B95" s="98" t="s">
        <v>802</v>
      </c>
      <c r="C95" s="1" t="s">
        <v>803</v>
      </c>
      <c r="D95" s="57" t="s">
        <v>2</v>
      </c>
      <c r="E95" s="98" t="s">
        <v>4</v>
      </c>
      <c r="F95" s="7">
        <v>37</v>
      </c>
      <c r="G95" s="7">
        <f t="shared" si="16"/>
        <v>35</v>
      </c>
      <c r="H95" s="7">
        <v>32</v>
      </c>
      <c r="I95" s="16">
        <f t="shared" si="17"/>
        <v>0.91428571428571426</v>
      </c>
      <c r="J95" s="1">
        <v>30</v>
      </c>
      <c r="K95" s="87">
        <f t="shared" si="18"/>
        <v>0.8571428571428571</v>
      </c>
      <c r="L95" s="65">
        <v>2</v>
      </c>
      <c r="M95" s="44">
        <f t="shared" si="19"/>
        <v>5.7142857142857141E-2</v>
      </c>
      <c r="N95" s="2">
        <v>0</v>
      </c>
      <c r="O95" s="2">
        <v>0</v>
      </c>
      <c r="P95" s="11">
        <v>1</v>
      </c>
      <c r="Q95" s="2">
        <v>0</v>
      </c>
      <c r="R95" s="2">
        <v>4</v>
      </c>
      <c r="S95" s="2">
        <v>4</v>
      </c>
      <c r="T95" s="2">
        <v>0</v>
      </c>
      <c r="U95" s="11">
        <v>1</v>
      </c>
      <c r="V95" s="16">
        <f t="shared" si="20"/>
        <v>2.8571428571428571E-2</v>
      </c>
      <c r="W95" s="1">
        <v>1</v>
      </c>
      <c r="X95" s="1">
        <v>0</v>
      </c>
      <c r="Y95" s="1">
        <v>5</v>
      </c>
      <c r="Z95" s="1">
        <v>16</v>
      </c>
      <c r="AA95" s="1">
        <v>8</v>
      </c>
      <c r="AB95" s="1">
        <v>3</v>
      </c>
      <c r="AC95" s="19">
        <f t="shared" si="21"/>
        <v>3.71875</v>
      </c>
      <c r="AD95" s="10"/>
      <c r="AE95" s="11"/>
      <c r="AF95" s="11"/>
    </row>
    <row r="96" spans="2:32" x14ac:dyDescent="0.45">
      <c r="B96" s="98" t="s">
        <v>802</v>
      </c>
      <c r="C96" s="1" t="s">
        <v>803</v>
      </c>
      <c r="D96" s="57" t="s">
        <v>2</v>
      </c>
      <c r="E96" s="98" t="s">
        <v>5</v>
      </c>
      <c r="F96" s="7">
        <v>24</v>
      </c>
      <c r="G96" s="7">
        <f t="shared" si="16"/>
        <v>22</v>
      </c>
      <c r="H96" s="7">
        <v>21</v>
      </c>
      <c r="I96" s="16">
        <f t="shared" si="17"/>
        <v>0.95454545454545459</v>
      </c>
      <c r="J96" s="1">
        <v>19</v>
      </c>
      <c r="K96" s="87">
        <f t="shared" si="18"/>
        <v>0.86363636363636365</v>
      </c>
      <c r="L96" s="65">
        <v>2</v>
      </c>
      <c r="M96" s="44">
        <f t="shared" si="19"/>
        <v>9.0909090909090912E-2</v>
      </c>
      <c r="N96" s="2">
        <v>2</v>
      </c>
      <c r="O96" s="2">
        <v>0</v>
      </c>
      <c r="P96" s="11">
        <v>2</v>
      </c>
      <c r="Q96" s="2">
        <v>0</v>
      </c>
      <c r="R96" s="2">
        <v>1</v>
      </c>
      <c r="S96" s="2">
        <v>1</v>
      </c>
      <c r="T96" s="2">
        <v>0</v>
      </c>
      <c r="U96" s="11">
        <v>0</v>
      </c>
      <c r="V96" s="16">
        <f t="shared" si="20"/>
        <v>0</v>
      </c>
      <c r="W96" s="1">
        <v>0</v>
      </c>
      <c r="X96" s="1">
        <v>0</v>
      </c>
      <c r="Y96" s="1">
        <v>2</v>
      </c>
      <c r="Z96" s="1">
        <v>9</v>
      </c>
      <c r="AA96" s="1">
        <v>1</v>
      </c>
      <c r="AB96" s="1">
        <v>7</v>
      </c>
      <c r="AC96" s="19">
        <f t="shared" si="21"/>
        <v>3</v>
      </c>
      <c r="AD96" s="10"/>
      <c r="AE96" s="11"/>
      <c r="AF96" s="11"/>
    </row>
    <row r="97" spans="2:32" x14ac:dyDescent="0.45">
      <c r="B97" s="98" t="s">
        <v>802</v>
      </c>
      <c r="C97" s="1" t="s">
        <v>803</v>
      </c>
      <c r="D97" s="57" t="s">
        <v>2</v>
      </c>
      <c r="E97" s="98" t="s">
        <v>6</v>
      </c>
      <c r="F97" s="7">
        <v>1</v>
      </c>
      <c r="G97" s="7">
        <f t="shared" si="16"/>
        <v>1</v>
      </c>
      <c r="H97" s="7">
        <v>1</v>
      </c>
      <c r="I97" s="16">
        <f t="shared" si="17"/>
        <v>1</v>
      </c>
      <c r="J97" s="1">
        <v>0</v>
      </c>
      <c r="K97" s="87">
        <f t="shared" si="18"/>
        <v>0</v>
      </c>
      <c r="L97" s="65">
        <v>1</v>
      </c>
      <c r="M97" s="44">
        <f t="shared" si="19"/>
        <v>1</v>
      </c>
      <c r="N97" s="2">
        <v>0</v>
      </c>
      <c r="O97" s="2">
        <v>0</v>
      </c>
      <c r="P97" s="11">
        <v>0</v>
      </c>
      <c r="Q97" s="2">
        <v>0</v>
      </c>
      <c r="R97" s="2">
        <v>0</v>
      </c>
      <c r="S97" s="2">
        <v>0</v>
      </c>
      <c r="T97" s="2">
        <v>0</v>
      </c>
      <c r="U97" s="11">
        <v>0</v>
      </c>
      <c r="V97" s="16">
        <f t="shared" si="20"/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1</v>
      </c>
      <c r="AC97" s="19">
        <f t="shared" si="21"/>
        <v>2</v>
      </c>
      <c r="AD97" s="10"/>
      <c r="AE97" s="11"/>
      <c r="AF97" s="11"/>
    </row>
    <row r="98" spans="2:32" x14ac:dyDescent="0.45">
      <c r="B98" s="98" t="s">
        <v>802</v>
      </c>
      <c r="C98" s="1" t="s">
        <v>803</v>
      </c>
      <c r="D98" s="57" t="s">
        <v>2</v>
      </c>
      <c r="E98" s="98" t="s">
        <v>7</v>
      </c>
      <c r="F98" s="7">
        <v>1</v>
      </c>
      <c r="G98" s="7">
        <f t="shared" si="16"/>
        <v>1</v>
      </c>
      <c r="H98" s="7">
        <v>1</v>
      </c>
      <c r="I98" s="16">
        <f t="shared" si="17"/>
        <v>1</v>
      </c>
      <c r="J98" s="1">
        <v>1</v>
      </c>
      <c r="K98" s="87">
        <f t="shared" si="18"/>
        <v>1</v>
      </c>
      <c r="L98" s="65">
        <v>0</v>
      </c>
      <c r="M98" s="44">
        <f t="shared" si="19"/>
        <v>0</v>
      </c>
      <c r="N98" s="2">
        <v>1</v>
      </c>
      <c r="O98" s="2">
        <v>0</v>
      </c>
      <c r="P98" s="11">
        <v>0</v>
      </c>
      <c r="Q98" s="2">
        <v>0</v>
      </c>
      <c r="R98" s="2">
        <v>0</v>
      </c>
      <c r="S98" s="2">
        <v>0</v>
      </c>
      <c r="T98" s="2">
        <v>0</v>
      </c>
      <c r="U98" s="11">
        <v>0</v>
      </c>
      <c r="V98" s="16">
        <f t="shared" si="20"/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9">
        <f t="shared" si="21"/>
        <v>0</v>
      </c>
      <c r="AD98" s="10"/>
      <c r="AE98" s="11"/>
      <c r="AF98" s="11"/>
    </row>
    <row r="99" spans="2:32" x14ac:dyDescent="0.45">
      <c r="B99" s="98" t="s">
        <v>802</v>
      </c>
      <c r="C99" s="1" t="s">
        <v>803</v>
      </c>
      <c r="D99" s="57" t="s">
        <v>2</v>
      </c>
      <c r="E99" s="98" t="s">
        <v>8</v>
      </c>
      <c r="F99" s="7">
        <v>1</v>
      </c>
      <c r="G99" s="7">
        <f t="shared" si="16"/>
        <v>1</v>
      </c>
      <c r="H99" s="7">
        <v>1</v>
      </c>
      <c r="I99" s="16">
        <f t="shared" si="17"/>
        <v>1</v>
      </c>
      <c r="J99" s="1">
        <v>1</v>
      </c>
      <c r="K99" s="87">
        <f t="shared" si="18"/>
        <v>1</v>
      </c>
      <c r="L99" s="65">
        <v>0</v>
      </c>
      <c r="M99" s="44">
        <f t="shared" si="19"/>
        <v>0</v>
      </c>
      <c r="N99" s="2">
        <v>1</v>
      </c>
      <c r="O99" s="2">
        <v>0</v>
      </c>
      <c r="P99" s="11">
        <v>0</v>
      </c>
      <c r="Q99" s="2">
        <v>0</v>
      </c>
      <c r="R99" s="2">
        <v>0</v>
      </c>
      <c r="S99" s="2">
        <v>0</v>
      </c>
      <c r="T99" s="2">
        <v>0</v>
      </c>
      <c r="U99" s="11">
        <v>0</v>
      </c>
      <c r="V99" s="16">
        <f t="shared" si="20"/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9">
        <f t="shared" si="21"/>
        <v>0</v>
      </c>
      <c r="AD99" s="10"/>
      <c r="AE99" s="11"/>
      <c r="AF99" s="11"/>
    </row>
    <row r="100" spans="2:32" s="5" customFormat="1" x14ac:dyDescent="0.45">
      <c r="B100" s="99"/>
      <c r="C100" s="2"/>
      <c r="D100" s="58"/>
      <c r="E100" s="99"/>
      <c r="F100" s="8"/>
      <c r="G100" s="7">
        <f t="shared" si="16"/>
        <v>0</v>
      </c>
      <c r="H100" s="8"/>
      <c r="I100" s="16"/>
      <c r="J100" s="2"/>
      <c r="K100" s="87"/>
      <c r="L100" s="65"/>
      <c r="M100" s="44"/>
      <c r="N100" s="2"/>
      <c r="O100" s="2"/>
      <c r="P100" s="2"/>
      <c r="Q100" s="2"/>
      <c r="R100" s="2"/>
      <c r="S100" s="2"/>
      <c r="T100" s="2"/>
      <c r="U100" s="11"/>
      <c r="V100" s="16"/>
      <c r="W100" s="2"/>
      <c r="X100" s="2"/>
      <c r="Y100" s="2"/>
      <c r="Z100" s="2"/>
      <c r="AA100" s="2"/>
      <c r="AB100" s="2"/>
      <c r="AC100" s="40"/>
      <c r="AD100" s="41"/>
      <c r="AE100" s="2"/>
      <c r="AF100" s="2"/>
    </row>
    <row r="101" spans="2:32" x14ac:dyDescent="0.45">
      <c r="B101" s="98" t="s">
        <v>804</v>
      </c>
      <c r="C101" s="1" t="s">
        <v>805</v>
      </c>
      <c r="D101" s="57" t="s">
        <v>2</v>
      </c>
      <c r="E101" s="98" t="s">
        <v>3</v>
      </c>
      <c r="F101" s="7">
        <v>225</v>
      </c>
      <c r="G101" s="7">
        <f t="shared" si="16"/>
        <v>223</v>
      </c>
      <c r="H101" s="7">
        <v>188</v>
      </c>
      <c r="I101" s="16">
        <f t="shared" si="17"/>
        <v>0.84304932735426008</v>
      </c>
      <c r="J101" s="1">
        <v>168</v>
      </c>
      <c r="K101" s="87">
        <f t="shared" si="18"/>
        <v>0.75336322869955152</v>
      </c>
      <c r="L101" s="65">
        <v>20</v>
      </c>
      <c r="M101" s="44">
        <f t="shared" si="19"/>
        <v>8.9686098654708515E-2</v>
      </c>
      <c r="N101" s="2">
        <v>0</v>
      </c>
      <c r="O101" s="2">
        <v>0</v>
      </c>
      <c r="P101" s="11">
        <v>0</v>
      </c>
      <c r="Q101" s="2">
        <v>0</v>
      </c>
      <c r="R101" s="2">
        <v>37</v>
      </c>
      <c r="S101" s="2">
        <v>36</v>
      </c>
      <c r="T101" s="2">
        <v>1</v>
      </c>
      <c r="U101" s="11">
        <v>2</v>
      </c>
      <c r="V101" s="16">
        <f t="shared" si="20"/>
        <v>8.9686098654708519E-3</v>
      </c>
      <c r="W101" s="1">
        <v>2</v>
      </c>
      <c r="X101" s="1">
        <v>0</v>
      </c>
      <c r="Y101" s="1">
        <v>99</v>
      </c>
      <c r="Z101" s="1">
        <v>63</v>
      </c>
      <c r="AA101" s="1">
        <v>19</v>
      </c>
      <c r="AB101" s="1">
        <v>7</v>
      </c>
      <c r="AC101" s="19">
        <f t="shared" si="21"/>
        <v>4.3510638297872344</v>
      </c>
      <c r="AD101" s="10">
        <v>2</v>
      </c>
      <c r="AE101" s="11"/>
      <c r="AF101" s="11"/>
    </row>
    <row r="102" spans="2:32" x14ac:dyDescent="0.45">
      <c r="B102" s="98" t="s">
        <v>804</v>
      </c>
      <c r="C102" s="1" t="s">
        <v>805</v>
      </c>
      <c r="D102" s="57" t="s">
        <v>2</v>
      </c>
      <c r="E102" s="98" t="s">
        <v>4</v>
      </c>
      <c r="F102" s="7">
        <v>239</v>
      </c>
      <c r="G102" s="7">
        <f t="shared" si="16"/>
        <v>236</v>
      </c>
      <c r="H102" s="7">
        <v>195</v>
      </c>
      <c r="I102" s="16">
        <f t="shared" si="17"/>
        <v>0.82627118644067798</v>
      </c>
      <c r="J102" s="1">
        <v>178</v>
      </c>
      <c r="K102" s="87">
        <f t="shared" si="18"/>
        <v>0.75423728813559321</v>
      </c>
      <c r="L102" s="65">
        <v>17</v>
      </c>
      <c r="M102" s="44">
        <f t="shared" si="19"/>
        <v>7.2033898305084748E-2</v>
      </c>
      <c r="N102" s="2">
        <v>0</v>
      </c>
      <c r="O102" s="2">
        <v>0</v>
      </c>
      <c r="P102" s="11">
        <v>0</v>
      </c>
      <c r="Q102" s="2">
        <v>0</v>
      </c>
      <c r="R102" s="2">
        <v>44</v>
      </c>
      <c r="S102" s="2">
        <v>43</v>
      </c>
      <c r="T102" s="2">
        <v>1</v>
      </c>
      <c r="U102" s="11">
        <v>3</v>
      </c>
      <c r="V102" s="16">
        <f t="shared" si="20"/>
        <v>1.2711864406779662E-2</v>
      </c>
      <c r="W102" s="1">
        <v>3</v>
      </c>
      <c r="X102" s="1">
        <v>0</v>
      </c>
      <c r="Y102" s="1">
        <v>90</v>
      </c>
      <c r="Z102" s="1">
        <v>62</v>
      </c>
      <c r="AA102" s="1">
        <v>36</v>
      </c>
      <c r="AB102" s="1">
        <v>7</v>
      </c>
      <c r="AC102" s="19">
        <f t="shared" si="21"/>
        <v>4.2051282051282053</v>
      </c>
      <c r="AD102" s="10"/>
      <c r="AE102" s="11"/>
      <c r="AF102" s="11"/>
    </row>
    <row r="103" spans="2:32" x14ac:dyDescent="0.45">
      <c r="B103" s="98" t="s">
        <v>804</v>
      </c>
      <c r="C103" s="1" t="s">
        <v>805</v>
      </c>
      <c r="D103" s="57" t="s">
        <v>2</v>
      </c>
      <c r="E103" s="98" t="s">
        <v>5</v>
      </c>
      <c r="F103" s="7">
        <v>253</v>
      </c>
      <c r="G103" s="7">
        <f t="shared" si="16"/>
        <v>253</v>
      </c>
      <c r="H103" s="7">
        <v>218</v>
      </c>
      <c r="I103" s="16">
        <f t="shared" si="17"/>
        <v>0.86166007905138342</v>
      </c>
      <c r="J103" s="1">
        <v>194</v>
      </c>
      <c r="K103" s="87">
        <f t="shared" si="18"/>
        <v>0.76679841897233203</v>
      </c>
      <c r="L103" s="65">
        <v>24</v>
      </c>
      <c r="M103" s="44">
        <f t="shared" si="19"/>
        <v>9.4861660079051377E-2</v>
      </c>
      <c r="N103" s="2">
        <v>2</v>
      </c>
      <c r="O103" s="2">
        <v>0</v>
      </c>
      <c r="P103" s="11">
        <v>0</v>
      </c>
      <c r="Q103" s="2">
        <v>2</v>
      </c>
      <c r="R103" s="2">
        <v>33</v>
      </c>
      <c r="S103" s="2">
        <v>33</v>
      </c>
      <c r="T103" s="2">
        <v>0</v>
      </c>
      <c r="U103" s="11">
        <v>0</v>
      </c>
      <c r="V103" s="16">
        <f t="shared" si="20"/>
        <v>0</v>
      </c>
      <c r="W103" s="1">
        <v>0</v>
      </c>
      <c r="X103" s="1">
        <v>0</v>
      </c>
      <c r="Y103" s="1">
        <v>120</v>
      </c>
      <c r="Z103" s="1">
        <v>67</v>
      </c>
      <c r="AA103" s="1">
        <v>20</v>
      </c>
      <c r="AB103" s="1">
        <v>9</v>
      </c>
      <c r="AC103" s="19">
        <f t="shared" si="21"/>
        <v>4.3394495412844041</v>
      </c>
      <c r="AD103" s="10"/>
      <c r="AE103" s="11"/>
      <c r="AF103" s="11"/>
    </row>
    <row r="104" spans="2:32" x14ac:dyDescent="0.45">
      <c r="B104" s="98" t="s">
        <v>804</v>
      </c>
      <c r="C104" s="1" t="s">
        <v>805</v>
      </c>
      <c r="D104" s="57" t="s">
        <v>2</v>
      </c>
      <c r="E104" s="98" t="s">
        <v>6</v>
      </c>
      <c r="F104" s="7">
        <v>239</v>
      </c>
      <c r="G104" s="7">
        <f t="shared" si="16"/>
        <v>236</v>
      </c>
      <c r="H104" s="7">
        <v>196</v>
      </c>
      <c r="I104" s="16">
        <f t="shared" si="17"/>
        <v>0.83050847457627119</v>
      </c>
      <c r="J104" s="1">
        <v>178</v>
      </c>
      <c r="K104" s="87">
        <f t="shared" si="18"/>
        <v>0.75423728813559321</v>
      </c>
      <c r="L104" s="65">
        <v>18</v>
      </c>
      <c r="M104" s="44">
        <f t="shared" si="19"/>
        <v>7.6271186440677971E-2</v>
      </c>
      <c r="N104" s="2">
        <v>1</v>
      </c>
      <c r="O104" s="2">
        <v>0</v>
      </c>
      <c r="P104" s="11">
        <v>0</v>
      </c>
      <c r="Q104" s="2">
        <v>1</v>
      </c>
      <c r="R104" s="2">
        <v>42</v>
      </c>
      <c r="S104" s="2">
        <v>42</v>
      </c>
      <c r="T104" s="2">
        <v>0</v>
      </c>
      <c r="U104" s="11">
        <v>3</v>
      </c>
      <c r="V104" s="16">
        <f t="shared" si="20"/>
        <v>1.2711864406779662E-2</v>
      </c>
      <c r="W104" s="1">
        <v>3</v>
      </c>
      <c r="X104" s="1">
        <v>0</v>
      </c>
      <c r="Y104" s="1">
        <v>106</v>
      </c>
      <c r="Z104" s="1">
        <v>57</v>
      </c>
      <c r="AA104" s="1">
        <v>24</v>
      </c>
      <c r="AB104" s="1">
        <v>8</v>
      </c>
      <c r="AC104" s="19">
        <f t="shared" si="21"/>
        <v>4.3163265306122449</v>
      </c>
      <c r="AD104" s="10"/>
      <c r="AE104" s="11"/>
      <c r="AF104" s="11"/>
    </row>
    <row r="105" spans="2:32" x14ac:dyDescent="0.45">
      <c r="B105" s="98" t="s">
        <v>804</v>
      </c>
      <c r="C105" s="1" t="s">
        <v>805</v>
      </c>
      <c r="D105" s="57" t="s">
        <v>2</v>
      </c>
      <c r="E105" s="98" t="s">
        <v>7</v>
      </c>
      <c r="F105" s="7">
        <v>222</v>
      </c>
      <c r="G105" s="7">
        <f t="shared" si="16"/>
        <v>220</v>
      </c>
      <c r="H105" s="7">
        <v>184</v>
      </c>
      <c r="I105" s="16">
        <f t="shared" si="17"/>
        <v>0.83636363636363631</v>
      </c>
      <c r="J105" s="1">
        <v>167</v>
      </c>
      <c r="K105" s="87">
        <f t="shared" si="18"/>
        <v>0.75909090909090904</v>
      </c>
      <c r="L105" s="65">
        <v>17</v>
      </c>
      <c r="M105" s="44">
        <f t="shared" si="19"/>
        <v>7.7272727272727271E-2</v>
      </c>
      <c r="N105" s="2">
        <v>3</v>
      </c>
      <c r="O105" s="2">
        <v>0</v>
      </c>
      <c r="P105" s="11">
        <v>0</v>
      </c>
      <c r="Q105" s="2">
        <v>0</v>
      </c>
      <c r="R105" s="2">
        <v>38</v>
      </c>
      <c r="S105" s="2">
        <v>38</v>
      </c>
      <c r="T105" s="2">
        <v>0</v>
      </c>
      <c r="U105" s="11">
        <v>2</v>
      </c>
      <c r="V105" s="16">
        <f t="shared" si="20"/>
        <v>9.0909090909090905E-3</v>
      </c>
      <c r="W105" s="1">
        <v>2</v>
      </c>
      <c r="X105" s="1">
        <v>0</v>
      </c>
      <c r="Y105" s="1">
        <v>82</v>
      </c>
      <c r="Z105" s="1">
        <v>65</v>
      </c>
      <c r="AA105" s="1">
        <v>31</v>
      </c>
      <c r="AB105" s="1">
        <v>3</v>
      </c>
      <c r="AC105" s="19">
        <f t="shared" si="21"/>
        <v>4.1793478260869561</v>
      </c>
      <c r="AD105" s="10"/>
      <c r="AE105" s="11"/>
      <c r="AF105" s="11"/>
    </row>
    <row r="106" spans="2:32" s="5" customFormat="1" x14ac:dyDescent="0.45">
      <c r="B106" s="99"/>
      <c r="C106" s="2"/>
      <c r="D106" s="58"/>
      <c r="E106" s="99"/>
      <c r="F106" s="8"/>
      <c r="G106" s="7">
        <f t="shared" si="16"/>
        <v>0</v>
      </c>
      <c r="H106" s="8"/>
      <c r="I106" s="16"/>
      <c r="J106" s="2"/>
      <c r="K106" s="87"/>
      <c r="L106" s="65"/>
      <c r="M106" s="44"/>
      <c r="N106" s="2"/>
      <c r="O106" s="2"/>
      <c r="P106" s="2"/>
      <c r="Q106" s="2"/>
      <c r="R106" s="2"/>
      <c r="S106" s="2"/>
      <c r="T106" s="2"/>
      <c r="U106" s="11"/>
      <c r="V106" s="16"/>
      <c r="W106" s="2"/>
      <c r="X106" s="2"/>
      <c r="Y106" s="2"/>
      <c r="Z106" s="2"/>
      <c r="AA106" s="2"/>
      <c r="AB106" s="2"/>
      <c r="AC106" s="40"/>
      <c r="AD106" s="41"/>
      <c r="AE106" s="2"/>
      <c r="AF106" s="2"/>
    </row>
    <row r="107" spans="2:32" x14ac:dyDescent="0.45">
      <c r="B107" s="98" t="s">
        <v>808</v>
      </c>
      <c r="C107" s="1" t="s">
        <v>809</v>
      </c>
      <c r="D107" s="57" t="s">
        <v>2</v>
      </c>
      <c r="E107" s="98" t="s">
        <v>3</v>
      </c>
      <c r="F107" s="7">
        <v>47</v>
      </c>
      <c r="G107" s="7">
        <f t="shared" si="16"/>
        <v>47</v>
      </c>
      <c r="H107" s="7">
        <v>47</v>
      </c>
      <c r="I107" s="16">
        <f t="shared" si="17"/>
        <v>1</v>
      </c>
      <c r="J107" s="1">
        <v>46</v>
      </c>
      <c r="K107" s="87">
        <f t="shared" si="18"/>
        <v>0.97872340425531912</v>
      </c>
      <c r="L107" s="65">
        <v>1</v>
      </c>
      <c r="M107" s="44">
        <f t="shared" si="19"/>
        <v>2.1276595744680851E-2</v>
      </c>
      <c r="N107" s="2">
        <v>0</v>
      </c>
      <c r="O107" s="2">
        <v>0</v>
      </c>
      <c r="P107" s="11">
        <v>0</v>
      </c>
      <c r="Q107" s="2">
        <v>0</v>
      </c>
      <c r="R107" s="2">
        <v>0</v>
      </c>
      <c r="S107" s="2">
        <v>0</v>
      </c>
      <c r="T107" s="2">
        <v>0</v>
      </c>
      <c r="U107" s="11">
        <v>0</v>
      </c>
      <c r="V107" s="16">
        <f t="shared" si="20"/>
        <v>0</v>
      </c>
      <c r="W107" s="1">
        <v>0</v>
      </c>
      <c r="X107" s="1">
        <v>0</v>
      </c>
      <c r="Y107" s="1">
        <v>10</v>
      </c>
      <c r="Z107" s="1">
        <v>20</v>
      </c>
      <c r="AA107" s="1">
        <v>12</v>
      </c>
      <c r="AB107" s="1">
        <v>5</v>
      </c>
      <c r="AC107" s="19">
        <f t="shared" si="21"/>
        <v>3.7446808510638299</v>
      </c>
      <c r="AD107" s="10">
        <v>1</v>
      </c>
      <c r="AE107" s="11"/>
      <c r="AF107" s="11"/>
    </row>
    <row r="108" spans="2:32" x14ac:dyDescent="0.45">
      <c r="B108" s="98" t="s">
        <v>808</v>
      </c>
      <c r="C108" s="1" t="s">
        <v>809</v>
      </c>
      <c r="D108" s="57" t="s">
        <v>2</v>
      </c>
      <c r="E108" s="98" t="s">
        <v>4</v>
      </c>
      <c r="F108" s="7">
        <v>57</v>
      </c>
      <c r="G108" s="7">
        <f t="shared" si="16"/>
        <v>56</v>
      </c>
      <c r="H108" s="7">
        <v>54</v>
      </c>
      <c r="I108" s="16">
        <f t="shared" si="17"/>
        <v>0.9642857142857143</v>
      </c>
      <c r="J108" s="1">
        <v>54</v>
      </c>
      <c r="K108" s="87">
        <f t="shared" si="18"/>
        <v>0.9642857142857143</v>
      </c>
      <c r="L108" s="65">
        <v>0</v>
      </c>
      <c r="M108" s="44">
        <f t="shared" si="19"/>
        <v>0</v>
      </c>
      <c r="N108" s="2">
        <v>0</v>
      </c>
      <c r="O108" s="2">
        <v>0</v>
      </c>
      <c r="P108" s="11">
        <v>1</v>
      </c>
      <c r="Q108" s="2">
        <v>0</v>
      </c>
      <c r="R108" s="2">
        <v>2</v>
      </c>
      <c r="S108" s="2">
        <v>1</v>
      </c>
      <c r="T108" s="2">
        <v>1</v>
      </c>
      <c r="U108" s="11">
        <v>0</v>
      </c>
      <c r="V108" s="16">
        <f t="shared" si="20"/>
        <v>0</v>
      </c>
      <c r="W108" s="1">
        <v>0</v>
      </c>
      <c r="X108" s="1">
        <v>0</v>
      </c>
      <c r="Y108" s="1">
        <v>18</v>
      </c>
      <c r="Z108" s="1">
        <v>16</v>
      </c>
      <c r="AA108" s="1">
        <v>18</v>
      </c>
      <c r="AB108" s="1">
        <v>2</v>
      </c>
      <c r="AC108" s="19">
        <f t="shared" si="21"/>
        <v>3.925925925925926</v>
      </c>
      <c r="AD108" s="10"/>
      <c r="AE108" s="11"/>
      <c r="AF108" s="11"/>
    </row>
    <row r="109" spans="2:32" x14ac:dyDescent="0.45">
      <c r="B109" s="98" t="s">
        <v>808</v>
      </c>
      <c r="C109" s="1" t="s">
        <v>809</v>
      </c>
      <c r="D109" s="57" t="s">
        <v>2</v>
      </c>
      <c r="E109" s="98" t="s">
        <v>5</v>
      </c>
      <c r="F109" s="7">
        <v>47</v>
      </c>
      <c r="G109" s="7">
        <f t="shared" si="16"/>
        <v>47</v>
      </c>
      <c r="H109" s="7">
        <v>45</v>
      </c>
      <c r="I109" s="16">
        <f t="shared" si="17"/>
        <v>0.95744680851063835</v>
      </c>
      <c r="J109" s="1">
        <v>45</v>
      </c>
      <c r="K109" s="87">
        <f t="shared" si="18"/>
        <v>0.95744680851063835</v>
      </c>
      <c r="L109" s="65">
        <v>0</v>
      </c>
      <c r="M109" s="44">
        <f t="shared" si="19"/>
        <v>0</v>
      </c>
      <c r="N109" s="2">
        <v>2</v>
      </c>
      <c r="O109" s="2">
        <v>0</v>
      </c>
      <c r="P109" s="11">
        <v>0</v>
      </c>
      <c r="Q109" s="2">
        <v>0</v>
      </c>
      <c r="R109" s="2">
        <v>2</v>
      </c>
      <c r="S109" s="2">
        <v>2</v>
      </c>
      <c r="T109" s="2">
        <v>0</v>
      </c>
      <c r="U109" s="11">
        <v>0</v>
      </c>
      <c r="V109" s="16">
        <f t="shared" si="20"/>
        <v>0</v>
      </c>
      <c r="W109" s="1">
        <v>0</v>
      </c>
      <c r="X109" s="1">
        <v>0</v>
      </c>
      <c r="Y109" s="1">
        <v>17</v>
      </c>
      <c r="Z109" s="1">
        <v>18</v>
      </c>
      <c r="AA109" s="1">
        <v>7</v>
      </c>
      <c r="AB109" s="1">
        <v>1</v>
      </c>
      <c r="AC109" s="19">
        <f t="shared" si="21"/>
        <v>4</v>
      </c>
      <c r="AD109" s="10"/>
      <c r="AE109" s="11"/>
      <c r="AF109" s="11"/>
    </row>
    <row r="110" spans="2:32" x14ac:dyDescent="0.45">
      <c r="B110" s="98" t="s">
        <v>808</v>
      </c>
      <c r="C110" s="1" t="s">
        <v>809</v>
      </c>
      <c r="D110" s="57" t="s">
        <v>2</v>
      </c>
      <c r="E110" s="98" t="s">
        <v>6</v>
      </c>
      <c r="F110" s="7">
        <v>32</v>
      </c>
      <c r="G110" s="7">
        <f t="shared" si="16"/>
        <v>32</v>
      </c>
      <c r="H110" s="7">
        <v>32</v>
      </c>
      <c r="I110" s="16">
        <f t="shared" si="17"/>
        <v>1</v>
      </c>
      <c r="J110" s="1">
        <v>30</v>
      </c>
      <c r="K110" s="87">
        <f t="shared" si="18"/>
        <v>0.9375</v>
      </c>
      <c r="L110" s="65">
        <v>2</v>
      </c>
      <c r="M110" s="44">
        <f t="shared" si="19"/>
        <v>6.25E-2</v>
      </c>
      <c r="N110" s="2">
        <v>0</v>
      </c>
      <c r="O110" s="2">
        <v>0</v>
      </c>
      <c r="P110" s="11">
        <v>0</v>
      </c>
      <c r="Q110" s="2">
        <v>0</v>
      </c>
      <c r="R110" s="2">
        <v>0</v>
      </c>
      <c r="S110" s="2">
        <v>0</v>
      </c>
      <c r="T110" s="2">
        <v>0</v>
      </c>
      <c r="U110" s="11">
        <v>0</v>
      </c>
      <c r="V110" s="16">
        <f t="shared" si="20"/>
        <v>0</v>
      </c>
      <c r="W110" s="1">
        <v>0</v>
      </c>
      <c r="X110" s="1">
        <v>0</v>
      </c>
      <c r="Y110" s="1">
        <v>18</v>
      </c>
      <c r="Z110" s="1">
        <v>7</v>
      </c>
      <c r="AA110" s="1">
        <v>6</v>
      </c>
      <c r="AB110" s="1">
        <v>1</v>
      </c>
      <c r="AC110" s="19">
        <f t="shared" si="21"/>
        <v>4.3125</v>
      </c>
      <c r="AD110" s="10"/>
      <c r="AE110" s="11"/>
      <c r="AF110" s="11"/>
    </row>
    <row r="111" spans="2:32" x14ac:dyDescent="0.45">
      <c r="B111" s="98" t="s">
        <v>808</v>
      </c>
      <c r="C111" s="1" t="s">
        <v>809</v>
      </c>
      <c r="D111" s="57" t="s">
        <v>2</v>
      </c>
      <c r="E111" s="98" t="s">
        <v>7</v>
      </c>
      <c r="F111" s="7">
        <v>25</v>
      </c>
      <c r="G111" s="7">
        <f t="shared" si="16"/>
        <v>24</v>
      </c>
      <c r="H111" s="7">
        <v>23</v>
      </c>
      <c r="I111" s="16">
        <f t="shared" si="17"/>
        <v>0.95833333333333337</v>
      </c>
      <c r="J111" s="1">
        <v>23</v>
      </c>
      <c r="K111" s="87">
        <f t="shared" si="18"/>
        <v>0.95833333333333337</v>
      </c>
      <c r="L111" s="65">
        <v>0</v>
      </c>
      <c r="M111" s="44">
        <f t="shared" si="19"/>
        <v>0</v>
      </c>
      <c r="N111" s="2">
        <v>1</v>
      </c>
      <c r="O111" s="2">
        <v>0</v>
      </c>
      <c r="P111" s="11">
        <v>0</v>
      </c>
      <c r="Q111" s="2">
        <v>0</v>
      </c>
      <c r="R111" s="2">
        <v>2</v>
      </c>
      <c r="S111" s="2">
        <v>1</v>
      </c>
      <c r="T111" s="2">
        <v>1</v>
      </c>
      <c r="U111" s="11">
        <v>1</v>
      </c>
      <c r="V111" s="16">
        <f t="shared" si="20"/>
        <v>4.1666666666666664E-2</v>
      </c>
      <c r="W111" s="1">
        <v>0</v>
      </c>
      <c r="X111" s="1">
        <v>1</v>
      </c>
      <c r="Y111" s="1">
        <v>7</v>
      </c>
      <c r="Z111" s="1">
        <v>9</v>
      </c>
      <c r="AA111" s="1">
        <v>6</v>
      </c>
      <c r="AB111" s="1">
        <v>0</v>
      </c>
      <c r="AC111" s="19">
        <f t="shared" si="21"/>
        <v>3.8695652173913042</v>
      </c>
      <c r="AD111" s="10"/>
      <c r="AE111" s="11"/>
      <c r="AF111" s="11"/>
    </row>
    <row r="112" spans="2:32" x14ac:dyDescent="0.45">
      <c r="B112" s="98" t="s">
        <v>808</v>
      </c>
      <c r="C112" s="1" t="s">
        <v>809</v>
      </c>
      <c r="D112" s="57" t="s">
        <v>2</v>
      </c>
      <c r="E112" s="98" t="s">
        <v>8</v>
      </c>
      <c r="F112" s="7">
        <v>33</v>
      </c>
      <c r="G112" s="7">
        <f t="shared" si="16"/>
        <v>32</v>
      </c>
      <c r="H112" s="7">
        <v>32</v>
      </c>
      <c r="I112" s="16">
        <f t="shared" si="17"/>
        <v>1</v>
      </c>
      <c r="J112" s="1">
        <v>32</v>
      </c>
      <c r="K112" s="87">
        <f t="shared" si="18"/>
        <v>1</v>
      </c>
      <c r="L112" s="65">
        <v>0</v>
      </c>
      <c r="M112" s="44">
        <f t="shared" si="19"/>
        <v>0</v>
      </c>
      <c r="N112" s="2">
        <v>1</v>
      </c>
      <c r="O112" s="2">
        <v>0</v>
      </c>
      <c r="P112" s="11">
        <v>0</v>
      </c>
      <c r="Q112" s="2">
        <v>0</v>
      </c>
      <c r="R112" s="2">
        <v>1</v>
      </c>
      <c r="S112" s="2">
        <v>0</v>
      </c>
      <c r="T112" s="2">
        <v>1</v>
      </c>
      <c r="U112" s="11">
        <v>1</v>
      </c>
      <c r="V112" s="16">
        <f t="shared" si="20"/>
        <v>3.125E-2</v>
      </c>
      <c r="W112" s="1">
        <v>0</v>
      </c>
      <c r="X112" s="1">
        <v>1</v>
      </c>
      <c r="Y112" s="1">
        <v>12</v>
      </c>
      <c r="Z112" s="1">
        <v>5</v>
      </c>
      <c r="AA112" s="1">
        <v>8</v>
      </c>
      <c r="AB112" s="1">
        <v>6</v>
      </c>
      <c r="AC112" s="19">
        <f t="shared" si="21"/>
        <v>3.625</v>
      </c>
      <c r="AD112" s="10"/>
      <c r="AE112" s="11"/>
      <c r="AF112" s="11"/>
    </row>
    <row r="113" spans="2:32" s="5" customFormat="1" x14ac:dyDescent="0.45">
      <c r="B113" s="99"/>
      <c r="C113" s="2"/>
      <c r="D113" s="58"/>
      <c r="E113" s="99"/>
      <c r="F113" s="8"/>
      <c r="G113" s="7">
        <f t="shared" si="16"/>
        <v>0</v>
      </c>
      <c r="H113" s="8"/>
      <c r="I113" s="16"/>
      <c r="J113" s="2"/>
      <c r="K113" s="87"/>
      <c r="L113" s="65"/>
      <c r="M113" s="44"/>
      <c r="N113" s="2"/>
      <c r="O113" s="2"/>
      <c r="P113" s="2"/>
      <c r="Q113" s="2"/>
      <c r="R113" s="2"/>
      <c r="S113" s="2"/>
      <c r="T113" s="2"/>
      <c r="U113" s="11"/>
      <c r="V113" s="16"/>
      <c r="W113" s="2"/>
      <c r="X113" s="2"/>
      <c r="Y113" s="2"/>
      <c r="Z113" s="2"/>
      <c r="AA113" s="2"/>
      <c r="AB113" s="2"/>
      <c r="AC113" s="40"/>
      <c r="AD113" s="41"/>
      <c r="AE113" s="2"/>
      <c r="AF113" s="2"/>
    </row>
    <row r="114" spans="2:32" x14ac:dyDescent="0.45">
      <c r="B114" s="98" t="s">
        <v>810</v>
      </c>
      <c r="C114" s="1" t="s">
        <v>811</v>
      </c>
      <c r="D114" s="57" t="s">
        <v>2</v>
      </c>
      <c r="E114" s="98" t="s">
        <v>3</v>
      </c>
      <c r="F114" s="7">
        <v>10</v>
      </c>
      <c r="G114" s="7">
        <f t="shared" si="16"/>
        <v>10</v>
      </c>
      <c r="H114" s="7">
        <v>10</v>
      </c>
      <c r="I114" s="16">
        <f t="shared" si="17"/>
        <v>1</v>
      </c>
      <c r="J114" s="1">
        <v>10</v>
      </c>
      <c r="K114" s="87">
        <f t="shared" si="18"/>
        <v>1</v>
      </c>
      <c r="L114" s="65">
        <v>0</v>
      </c>
      <c r="M114" s="44">
        <f t="shared" si="19"/>
        <v>0</v>
      </c>
      <c r="N114" s="2">
        <v>0</v>
      </c>
      <c r="O114" s="2">
        <v>0</v>
      </c>
      <c r="P114" s="11">
        <v>0</v>
      </c>
      <c r="Q114" s="2">
        <v>0</v>
      </c>
      <c r="R114" s="2">
        <v>0</v>
      </c>
      <c r="S114" s="2">
        <v>0</v>
      </c>
      <c r="T114" s="2">
        <v>0</v>
      </c>
      <c r="U114" s="11">
        <v>0</v>
      </c>
      <c r="V114" s="16">
        <f t="shared" si="20"/>
        <v>0</v>
      </c>
      <c r="W114" s="1">
        <v>0</v>
      </c>
      <c r="X114" s="1">
        <v>0</v>
      </c>
      <c r="Y114" s="1">
        <v>3</v>
      </c>
      <c r="Z114" s="1">
        <v>3</v>
      </c>
      <c r="AA114" s="1">
        <v>4</v>
      </c>
      <c r="AB114" s="1">
        <v>0</v>
      </c>
      <c r="AC114" s="19">
        <f t="shared" si="21"/>
        <v>3.9</v>
      </c>
      <c r="AD114" s="10">
        <v>2</v>
      </c>
      <c r="AE114" s="11"/>
      <c r="AF114" s="11"/>
    </row>
    <row r="115" spans="2:32" x14ac:dyDescent="0.45">
      <c r="B115" s="98" t="s">
        <v>810</v>
      </c>
      <c r="C115" s="1" t="s">
        <v>811</v>
      </c>
      <c r="D115" s="57" t="s">
        <v>2</v>
      </c>
      <c r="E115" s="98" t="s">
        <v>4</v>
      </c>
      <c r="F115" s="7">
        <v>18</v>
      </c>
      <c r="G115" s="7">
        <f t="shared" si="16"/>
        <v>17</v>
      </c>
      <c r="H115" s="7">
        <v>17</v>
      </c>
      <c r="I115" s="16">
        <f t="shared" si="17"/>
        <v>1</v>
      </c>
      <c r="J115" s="1">
        <v>17</v>
      </c>
      <c r="K115" s="87">
        <f t="shared" si="18"/>
        <v>1</v>
      </c>
      <c r="L115" s="65">
        <v>0</v>
      </c>
      <c r="M115" s="44">
        <f t="shared" si="19"/>
        <v>0</v>
      </c>
      <c r="N115" s="2">
        <v>0</v>
      </c>
      <c r="O115" s="2">
        <v>0</v>
      </c>
      <c r="P115" s="11">
        <v>0</v>
      </c>
      <c r="Q115" s="2">
        <v>0</v>
      </c>
      <c r="R115" s="2">
        <v>1</v>
      </c>
      <c r="S115" s="2">
        <v>1</v>
      </c>
      <c r="T115" s="2">
        <v>0</v>
      </c>
      <c r="U115" s="11">
        <v>1</v>
      </c>
      <c r="V115" s="16">
        <f t="shared" si="20"/>
        <v>5.8823529411764705E-2</v>
      </c>
      <c r="W115" s="1">
        <v>1</v>
      </c>
      <c r="X115" s="1">
        <v>0</v>
      </c>
      <c r="Y115" s="1">
        <v>6</v>
      </c>
      <c r="Z115" s="1">
        <v>4</v>
      </c>
      <c r="AA115" s="1">
        <v>5</v>
      </c>
      <c r="AB115" s="1">
        <v>2</v>
      </c>
      <c r="AC115" s="19">
        <f t="shared" si="21"/>
        <v>3.8235294117647061</v>
      </c>
      <c r="AD115" s="10"/>
      <c r="AE115" s="11"/>
      <c r="AF115" s="11"/>
    </row>
    <row r="116" spans="2:32" x14ac:dyDescent="0.45">
      <c r="B116" s="98" t="s">
        <v>810</v>
      </c>
      <c r="C116" s="1" t="s">
        <v>811</v>
      </c>
      <c r="D116" s="57" t="s">
        <v>2</v>
      </c>
      <c r="E116" s="98" t="s">
        <v>5</v>
      </c>
      <c r="F116" s="7">
        <v>20</v>
      </c>
      <c r="G116" s="7">
        <f t="shared" si="16"/>
        <v>18</v>
      </c>
      <c r="H116" s="7">
        <v>17</v>
      </c>
      <c r="I116" s="16">
        <f t="shared" si="17"/>
        <v>0.94444444444444442</v>
      </c>
      <c r="J116" s="1">
        <v>17</v>
      </c>
      <c r="K116" s="87">
        <f t="shared" si="18"/>
        <v>0.94444444444444442</v>
      </c>
      <c r="L116" s="65">
        <v>0</v>
      </c>
      <c r="M116" s="44">
        <f t="shared" si="19"/>
        <v>0</v>
      </c>
      <c r="N116" s="2">
        <v>1</v>
      </c>
      <c r="O116" s="2">
        <v>0</v>
      </c>
      <c r="P116" s="11">
        <v>2</v>
      </c>
      <c r="Q116" s="2">
        <v>0</v>
      </c>
      <c r="R116" s="2">
        <v>1</v>
      </c>
      <c r="S116" s="2">
        <v>1</v>
      </c>
      <c r="T116" s="2">
        <v>0</v>
      </c>
      <c r="U116" s="11">
        <v>0</v>
      </c>
      <c r="V116" s="16">
        <f t="shared" si="20"/>
        <v>0</v>
      </c>
      <c r="W116" s="1">
        <v>0</v>
      </c>
      <c r="X116" s="1">
        <v>0</v>
      </c>
      <c r="Y116" s="1">
        <v>2</v>
      </c>
      <c r="Z116" s="1">
        <v>6</v>
      </c>
      <c r="AA116" s="1">
        <v>5</v>
      </c>
      <c r="AB116" s="1">
        <v>3</v>
      </c>
      <c r="AC116" s="19">
        <f t="shared" si="21"/>
        <v>3.2352941176470589</v>
      </c>
      <c r="AD116" s="10"/>
      <c r="AE116" s="11"/>
      <c r="AF116" s="11"/>
    </row>
    <row r="117" spans="2:32" x14ac:dyDescent="0.45">
      <c r="B117" s="98" t="s">
        <v>810</v>
      </c>
      <c r="C117" s="1" t="s">
        <v>811</v>
      </c>
      <c r="D117" s="57" t="s">
        <v>2</v>
      </c>
      <c r="E117" s="98" t="s">
        <v>6</v>
      </c>
      <c r="F117" s="7">
        <v>23</v>
      </c>
      <c r="G117" s="7">
        <f t="shared" si="16"/>
        <v>23</v>
      </c>
      <c r="H117" s="7">
        <v>22</v>
      </c>
      <c r="I117" s="16">
        <f t="shared" si="17"/>
        <v>0.95652173913043481</v>
      </c>
      <c r="J117" s="1">
        <v>22</v>
      </c>
      <c r="K117" s="87">
        <f t="shared" si="18"/>
        <v>0.95652173913043481</v>
      </c>
      <c r="L117" s="65">
        <v>0</v>
      </c>
      <c r="M117" s="44">
        <f t="shared" si="19"/>
        <v>0</v>
      </c>
      <c r="N117" s="2">
        <v>0</v>
      </c>
      <c r="O117" s="2">
        <v>0</v>
      </c>
      <c r="P117" s="11">
        <v>0</v>
      </c>
      <c r="Q117" s="2">
        <v>0</v>
      </c>
      <c r="R117" s="2">
        <v>1</v>
      </c>
      <c r="S117" s="2">
        <v>1</v>
      </c>
      <c r="T117" s="2">
        <v>0</v>
      </c>
      <c r="U117" s="11">
        <v>0</v>
      </c>
      <c r="V117" s="16">
        <f t="shared" si="20"/>
        <v>0</v>
      </c>
      <c r="W117" s="1">
        <v>0</v>
      </c>
      <c r="X117" s="1">
        <v>0</v>
      </c>
      <c r="Y117" s="1">
        <v>3</v>
      </c>
      <c r="Z117" s="1">
        <v>3</v>
      </c>
      <c r="AA117" s="1">
        <v>10</v>
      </c>
      <c r="AB117" s="1">
        <v>6</v>
      </c>
      <c r="AC117" s="19">
        <f t="shared" si="21"/>
        <v>3.1363636363636362</v>
      </c>
      <c r="AD117" s="10"/>
      <c r="AE117" s="11"/>
      <c r="AF117" s="11"/>
    </row>
    <row r="118" spans="2:32" x14ac:dyDescent="0.45">
      <c r="B118" s="98" t="s">
        <v>810</v>
      </c>
      <c r="C118" s="1" t="s">
        <v>811</v>
      </c>
      <c r="D118" s="57" t="s">
        <v>2</v>
      </c>
      <c r="E118" s="98" t="s">
        <v>7</v>
      </c>
      <c r="F118" s="7">
        <v>11</v>
      </c>
      <c r="G118" s="7">
        <f t="shared" si="16"/>
        <v>11</v>
      </c>
      <c r="H118" s="7">
        <v>10</v>
      </c>
      <c r="I118" s="16">
        <f t="shared" si="17"/>
        <v>0.90909090909090906</v>
      </c>
      <c r="J118" s="1">
        <v>9</v>
      </c>
      <c r="K118" s="87">
        <f t="shared" si="18"/>
        <v>0.81818181818181823</v>
      </c>
      <c r="L118" s="65">
        <v>1</v>
      </c>
      <c r="M118" s="44">
        <f t="shared" si="19"/>
        <v>9.0909090909090912E-2</v>
      </c>
      <c r="N118" s="2">
        <v>0</v>
      </c>
      <c r="O118" s="2">
        <v>0</v>
      </c>
      <c r="P118" s="11">
        <v>0</v>
      </c>
      <c r="Q118" s="2">
        <v>0</v>
      </c>
      <c r="R118" s="2">
        <v>1</v>
      </c>
      <c r="S118" s="2">
        <v>1</v>
      </c>
      <c r="T118" s="2">
        <v>0</v>
      </c>
      <c r="U118" s="11">
        <v>0</v>
      </c>
      <c r="V118" s="16">
        <f t="shared" si="20"/>
        <v>0</v>
      </c>
      <c r="W118" s="1">
        <v>0</v>
      </c>
      <c r="X118" s="1">
        <v>0</v>
      </c>
      <c r="Y118" s="1">
        <v>1</v>
      </c>
      <c r="Z118" s="1">
        <v>1</v>
      </c>
      <c r="AA118" s="1">
        <v>4</v>
      </c>
      <c r="AB118" s="1">
        <v>4</v>
      </c>
      <c r="AC118" s="19">
        <f t="shared" si="21"/>
        <v>2.9</v>
      </c>
      <c r="AD118" s="10"/>
      <c r="AE118" s="11"/>
      <c r="AF118" s="11"/>
    </row>
    <row r="119" spans="2:32" x14ac:dyDescent="0.45">
      <c r="B119" s="98" t="s">
        <v>810</v>
      </c>
      <c r="C119" s="1" t="s">
        <v>811</v>
      </c>
      <c r="D119" s="57" t="s">
        <v>2</v>
      </c>
      <c r="E119" s="98" t="s">
        <v>8</v>
      </c>
      <c r="F119" s="7">
        <v>5</v>
      </c>
      <c r="G119" s="7">
        <f t="shared" si="16"/>
        <v>5</v>
      </c>
      <c r="H119" s="7">
        <v>5</v>
      </c>
      <c r="I119" s="16">
        <f t="shared" si="17"/>
        <v>1</v>
      </c>
      <c r="J119" s="1">
        <v>5</v>
      </c>
      <c r="K119" s="87">
        <f t="shared" si="18"/>
        <v>1</v>
      </c>
      <c r="L119" s="65">
        <v>0</v>
      </c>
      <c r="M119" s="44">
        <f t="shared" si="19"/>
        <v>0</v>
      </c>
      <c r="N119" s="2">
        <v>1</v>
      </c>
      <c r="O119" s="2">
        <v>0</v>
      </c>
      <c r="P119" s="11">
        <v>0</v>
      </c>
      <c r="Q119" s="2">
        <v>0</v>
      </c>
      <c r="R119" s="2">
        <v>0</v>
      </c>
      <c r="S119" s="2">
        <v>0</v>
      </c>
      <c r="T119" s="2">
        <v>0</v>
      </c>
      <c r="U119" s="11">
        <v>0</v>
      </c>
      <c r="V119" s="16">
        <f t="shared" si="20"/>
        <v>0</v>
      </c>
      <c r="W119" s="1">
        <v>0</v>
      </c>
      <c r="X119" s="1">
        <v>0</v>
      </c>
      <c r="Y119" s="1">
        <v>2</v>
      </c>
      <c r="Z119" s="1">
        <v>2</v>
      </c>
      <c r="AA119" s="1">
        <v>0</v>
      </c>
      <c r="AB119" s="1">
        <v>0</v>
      </c>
      <c r="AC119" s="19">
        <f t="shared" si="21"/>
        <v>3.6</v>
      </c>
      <c r="AD119" s="10"/>
      <c r="AE119" s="11"/>
      <c r="AF119" s="11"/>
    </row>
    <row r="120" spans="2:32" s="5" customFormat="1" x14ac:dyDescent="0.45">
      <c r="B120" s="99"/>
      <c r="C120" s="2"/>
      <c r="D120" s="58"/>
      <c r="E120" s="99"/>
      <c r="F120" s="8"/>
      <c r="G120" s="7">
        <f t="shared" si="16"/>
        <v>0</v>
      </c>
      <c r="H120" s="8"/>
      <c r="I120" s="16"/>
      <c r="J120" s="2"/>
      <c r="K120" s="87"/>
      <c r="L120" s="65"/>
      <c r="M120" s="44"/>
      <c r="N120" s="2"/>
      <c r="O120" s="2"/>
      <c r="P120" s="2"/>
      <c r="Q120" s="2"/>
      <c r="R120" s="2"/>
      <c r="S120" s="2"/>
      <c r="T120" s="2"/>
      <c r="U120" s="11"/>
      <c r="V120" s="16"/>
      <c r="W120" s="2"/>
      <c r="X120" s="2"/>
      <c r="Y120" s="2"/>
      <c r="Z120" s="2"/>
      <c r="AA120" s="2"/>
      <c r="AB120" s="2"/>
      <c r="AC120" s="40"/>
      <c r="AD120" s="41"/>
      <c r="AE120" s="2"/>
      <c r="AF120" s="2"/>
    </row>
    <row r="121" spans="2:32" x14ac:dyDescent="0.45">
      <c r="B121" s="98" t="s">
        <v>812</v>
      </c>
      <c r="C121" s="1" t="s">
        <v>425</v>
      </c>
      <c r="D121" s="57" t="s">
        <v>2</v>
      </c>
      <c r="E121" s="98" t="s">
        <v>3</v>
      </c>
      <c r="F121" s="7">
        <v>25</v>
      </c>
      <c r="G121" s="7">
        <f t="shared" si="16"/>
        <v>24</v>
      </c>
      <c r="H121" s="7">
        <v>22</v>
      </c>
      <c r="I121" s="16">
        <f t="shared" si="17"/>
        <v>0.91666666666666663</v>
      </c>
      <c r="J121" s="1">
        <v>21</v>
      </c>
      <c r="K121" s="87">
        <f t="shared" si="18"/>
        <v>0.875</v>
      </c>
      <c r="L121" s="65">
        <v>1</v>
      </c>
      <c r="M121" s="44">
        <f t="shared" si="19"/>
        <v>4.1666666666666664E-2</v>
      </c>
      <c r="N121" s="2">
        <v>0</v>
      </c>
      <c r="O121" s="2">
        <v>0</v>
      </c>
      <c r="P121" s="11">
        <v>0</v>
      </c>
      <c r="Q121" s="2">
        <v>0</v>
      </c>
      <c r="R121" s="2">
        <v>3</v>
      </c>
      <c r="S121" s="2">
        <v>3</v>
      </c>
      <c r="T121" s="2">
        <v>0</v>
      </c>
      <c r="U121" s="11">
        <v>1</v>
      </c>
      <c r="V121" s="16">
        <f t="shared" si="20"/>
        <v>4.1666666666666664E-2</v>
      </c>
      <c r="W121" s="1">
        <v>1</v>
      </c>
      <c r="X121" s="1">
        <v>0</v>
      </c>
      <c r="Y121" s="1">
        <v>3</v>
      </c>
      <c r="Z121" s="1">
        <v>12</v>
      </c>
      <c r="AA121" s="1">
        <v>7</v>
      </c>
      <c r="AB121" s="1">
        <v>0</v>
      </c>
      <c r="AC121" s="19">
        <f t="shared" si="21"/>
        <v>3.8181818181818183</v>
      </c>
      <c r="AD121" s="10">
        <v>2</v>
      </c>
      <c r="AE121" s="11"/>
      <c r="AF121" s="11"/>
    </row>
    <row r="122" spans="2:32" x14ac:dyDescent="0.45">
      <c r="B122" s="98" t="s">
        <v>812</v>
      </c>
      <c r="C122" s="1" t="s">
        <v>425</v>
      </c>
      <c r="D122" s="57" t="s">
        <v>2</v>
      </c>
      <c r="E122" s="98" t="s">
        <v>4</v>
      </c>
      <c r="F122" s="7">
        <v>26</v>
      </c>
      <c r="G122" s="7">
        <f t="shared" si="16"/>
        <v>26</v>
      </c>
      <c r="H122" s="7">
        <v>24</v>
      </c>
      <c r="I122" s="16">
        <f t="shared" si="17"/>
        <v>0.92307692307692313</v>
      </c>
      <c r="J122" s="1">
        <v>23</v>
      </c>
      <c r="K122" s="87">
        <f t="shared" si="18"/>
        <v>0.88461538461538458</v>
      </c>
      <c r="L122" s="65">
        <v>1</v>
      </c>
      <c r="M122" s="44">
        <f t="shared" si="19"/>
        <v>3.8461538461538464E-2</v>
      </c>
      <c r="N122" s="2">
        <v>0</v>
      </c>
      <c r="O122" s="2">
        <v>0</v>
      </c>
      <c r="P122" s="11">
        <v>0</v>
      </c>
      <c r="Q122" s="2">
        <v>0</v>
      </c>
      <c r="R122" s="2">
        <v>2</v>
      </c>
      <c r="S122" s="2">
        <v>2</v>
      </c>
      <c r="T122" s="2">
        <v>0</v>
      </c>
      <c r="U122" s="11">
        <v>0</v>
      </c>
      <c r="V122" s="16">
        <f t="shared" si="20"/>
        <v>0</v>
      </c>
      <c r="W122" s="1">
        <v>0</v>
      </c>
      <c r="X122" s="1">
        <v>0</v>
      </c>
      <c r="Y122" s="1">
        <v>8</v>
      </c>
      <c r="Z122" s="1">
        <v>13</v>
      </c>
      <c r="AA122" s="1">
        <v>2</v>
      </c>
      <c r="AB122" s="1">
        <v>1</v>
      </c>
      <c r="AC122" s="19">
        <f t="shared" si="21"/>
        <v>4.166666666666667</v>
      </c>
      <c r="AD122" s="10"/>
      <c r="AE122" s="11"/>
      <c r="AF122" s="11"/>
    </row>
    <row r="123" spans="2:32" x14ac:dyDescent="0.45">
      <c r="B123" s="98" t="s">
        <v>812</v>
      </c>
      <c r="C123" s="1" t="s">
        <v>425</v>
      </c>
      <c r="D123" s="57" t="s">
        <v>2</v>
      </c>
      <c r="E123" s="98" t="s">
        <v>5</v>
      </c>
      <c r="F123" s="7">
        <v>28</v>
      </c>
      <c r="G123" s="7">
        <f t="shared" si="16"/>
        <v>27</v>
      </c>
      <c r="H123" s="7">
        <v>23</v>
      </c>
      <c r="I123" s="16">
        <f t="shared" si="17"/>
        <v>0.85185185185185186</v>
      </c>
      <c r="J123" s="1">
        <v>22</v>
      </c>
      <c r="K123" s="87">
        <f t="shared" si="18"/>
        <v>0.81481481481481477</v>
      </c>
      <c r="L123" s="65">
        <v>1</v>
      </c>
      <c r="M123" s="44">
        <f t="shared" si="19"/>
        <v>3.7037037037037035E-2</v>
      </c>
      <c r="N123" s="2">
        <v>0</v>
      </c>
      <c r="O123" s="2">
        <v>0</v>
      </c>
      <c r="P123" s="11">
        <v>1</v>
      </c>
      <c r="Q123" s="2">
        <v>1</v>
      </c>
      <c r="R123" s="2">
        <v>3</v>
      </c>
      <c r="S123" s="2">
        <v>3</v>
      </c>
      <c r="T123" s="2">
        <v>0</v>
      </c>
      <c r="U123" s="11">
        <v>0</v>
      </c>
      <c r="V123" s="16">
        <f t="shared" si="20"/>
        <v>0</v>
      </c>
      <c r="W123" s="1">
        <v>0</v>
      </c>
      <c r="X123" s="1">
        <v>0</v>
      </c>
      <c r="Y123" s="1">
        <v>11</v>
      </c>
      <c r="Z123" s="1">
        <v>9</v>
      </c>
      <c r="AA123" s="1">
        <v>2</v>
      </c>
      <c r="AB123" s="1">
        <v>1</v>
      </c>
      <c r="AC123" s="19">
        <f t="shared" si="21"/>
        <v>4.3043478260869561</v>
      </c>
      <c r="AD123" s="10"/>
      <c r="AE123" s="11"/>
      <c r="AF123" s="11"/>
    </row>
    <row r="124" spans="2:32" x14ac:dyDescent="0.45">
      <c r="B124" s="98" t="s">
        <v>812</v>
      </c>
      <c r="C124" s="1" t="s">
        <v>425</v>
      </c>
      <c r="D124" s="57" t="s">
        <v>2</v>
      </c>
      <c r="E124" s="98" t="s">
        <v>6</v>
      </c>
      <c r="F124" s="7">
        <v>20</v>
      </c>
      <c r="G124" s="7">
        <f t="shared" si="16"/>
        <v>18</v>
      </c>
      <c r="H124" s="7">
        <v>10</v>
      </c>
      <c r="I124" s="16">
        <f t="shared" si="17"/>
        <v>0.55555555555555558</v>
      </c>
      <c r="J124" s="1">
        <v>10</v>
      </c>
      <c r="K124" s="87">
        <f t="shared" si="18"/>
        <v>0.55555555555555558</v>
      </c>
      <c r="L124" s="65">
        <v>0</v>
      </c>
      <c r="M124" s="44">
        <f t="shared" si="19"/>
        <v>0</v>
      </c>
      <c r="N124" s="2">
        <v>0</v>
      </c>
      <c r="O124" s="2">
        <v>0</v>
      </c>
      <c r="P124" s="11">
        <v>1</v>
      </c>
      <c r="Q124" s="2">
        <v>1</v>
      </c>
      <c r="R124" s="2">
        <v>8</v>
      </c>
      <c r="S124" s="2">
        <v>8</v>
      </c>
      <c r="T124" s="2">
        <v>0</v>
      </c>
      <c r="U124" s="11">
        <v>1</v>
      </c>
      <c r="V124" s="16">
        <f t="shared" si="20"/>
        <v>5.5555555555555552E-2</v>
      </c>
      <c r="W124" s="1">
        <v>1</v>
      </c>
      <c r="X124" s="1">
        <v>0</v>
      </c>
      <c r="Y124" s="1">
        <v>1</v>
      </c>
      <c r="Z124" s="1">
        <v>7</v>
      </c>
      <c r="AA124" s="1">
        <v>2</v>
      </c>
      <c r="AB124" s="1">
        <v>0</v>
      </c>
      <c r="AC124" s="19">
        <f t="shared" si="21"/>
        <v>3.9</v>
      </c>
      <c r="AD124" s="10"/>
      <c r="AE124" s="11"/>
      <c r="AF124" s="11"/>
    </row>
    <row r="125" spans="2:32" x14ac:dyDescent="0.45">
      <c r="B125" s="98" t="s">
        <v>812</v>
      </c>
      <c r="C125" s="1" t="s">
        <v>425</v>
      </c>
      <c r="D125" s="57" t="s">
        <v>2</v>
      </c>
      <c r="E125" s="98" t="s">
        <v>7</v>
      </c>
      <c r="F125" s="7">
        <v>19</v>
      </c>
      <c r="G125" s="7">
        <f t="shared" si="16"/>
        <v>19</v>
      </c>
      <c r="H125" s="7">
        <v>13</v>
      </c>
      <c r="I125" s="16">
        <f t="shared" si="17"/>
        <v>0.68421052631578949</v>
      </c>
      <c r="J125" s="1">
        <v>10</v>
      </c>
      <c r="K125" s="87">
        <f t="shared" si="18"/>
        <v>0.52631578947368418</v>
      </c>
      <c r="L125" s="65">
        <v>3</v>
      </c>
      <c r="M125" s="44">
        <f t="shared" si="19"/>
        <v>0.15789473684210525</v>
      </c>
      <c r="N125" s="2">
        <v>0</v>
      </c>
      <c r="O125" s="2">
        <v>0</v>
      </c>
      <c r="P125" s="11">
        <v>0</v>
      </c>
      <c r="Q125" s="2">
        <v>0</v>
      </c>
      <c r="R125" s="2">
        <v>6</v>
      </c>
      <c r="S125" s="2">
        <v>6</v>
      </c>
      <c r="T125" s="2">
        <v>0</v>
      </c>
      <c r="U125" s="11">
        <v>0</v>
      </c>
      <c r="V125" s="16">
        <f t="shared" si="20"/>
        <v>0</v>
      </c>
      <c r="W125" s="1">
        <v>0</v>
      </c>
      <c r="X125" s="1">
        <v>0</v>
      </c>
      <c r="Y125" s="1">
        <v>4</v>
      </c>
      <c r="Z125" s="1">
        <v>7</v>
      </c>
      <c r="AA125" s="1">
        <v>2</v>
      </c>
      <c r="AB125" s="1">
        <v>0</v>
      </c>
      <c r="AC125" s="19">
        <f t="shared" si="21"/>
        <v>4.1538461538461542</v>
      </c>
      <c r="AD125" s="10"/>
      <c r="AE125" s="11"/>
      <c r="AF125" s="11"/>
    </row>
    <row r="126" spans="2:32" x14ac:dyDescent="0.45">
      <c r="B126" s="98" t="s">
        <v>812</v>
      </c>
      <c r="C126" s="1" t="s">
        <v>425</v>
      </c>
      <c r="D126" s="57" t="s">
        <v>2</v>
      </c>
      <c r="E126" s="98" t="s">
        <v>8</v>
      </c>
      <c r="F126" s="7">
        <v>2</v>
      </c>
      <c r="G126" s="7">
        <f t="shared" si="16"/>
        <v>2</v>
      </c>
      <c r="H126" s="7">
        <v>1</v>
      </c>
      <c r="I126" s="16">
        <f t="shared" si="17"/>
        <v>0.5</v>
      </c>
      <c r="J126" s="1">
        <v>0</v>
      </c>
      <c r="K126" s="87">
        <f t="shared" si="18"/>
        <v>0</v>
      </c>
      <c r="L126" s="65">
        <v>1</v>
      </c>
      <c r="M126" s="44">
        <f t="shared" si="19"/>
        <v>0.5</v>
      </c>
      <c r="N126" s="2">
        <v>0</v>
      </c>
      <c r="O126" s="2">
        <v>0</v>
      </c>
      <c r="P126" s="11">
        <v>0</v>
      </c>
      <c r="Q126" s="2">
        <v>0</v>
      </c>
      <c r="R126" s="2">
        <v>1</v>
      </c>
      <c r="S126" s="2">
        <v>1</v>
      </c>
      <c r="T126" s="2">
        <v>0</v>
      </c>
      <c r="U126" s="11">
        <v>0</v>
      </c>
      <c r="V126" s="16">
        <f t="shared" si="20"/>
        <v>0</v>
      </c>
      <c r="W126" s="1">
        <v>0</v>
      </c>
      <c r="X126" s="1">
        <v>0</v>
      </c>
      <c r="Y126" s="1">
        <v>0</v>
      </c>
      <c r="Z126" s="1">
        <v>1</v>
      </c>
      <c r="AA126" s="1">
        <v>0</v>
      </c>
      <c r="AB126" s="1">
        <v>0</v>
      </c>
      <c r="AC126" s="19">
        <f t="shared" si="21"/>
        <v>4</v>
      </c>
      <c r="AD126" s="10"/>
      <c r="AE126" s="11"/>
      <c r="AF126" s="11"/>
    </row>
    <row r="127" spans="2:32" s="5" customFormat="1" x14ac:dyDescent="0.45">
      <c r="B127" s="99"/>
      <c r="C127" s="2"/>
      <c r="D127" s="58"/>
      <c r="E127" s="99"/>
      <c r="F127" s="8"/>
      <c r="G127" s="7">
        <f t="shared" si="16"/>
        <v>0</v>
      </c>
      <c r="H127" s="8"/>
      <c r="I127" s="16"/>
      <c r="J127" s="2"/>
      <c r="K127" s="87"/>
      <c r="L127" s="65"/>
      <c r="M127" s="44"/>
      <c r="N127" s="2"/>
      <c r="O127" s="2"/>
      <c r="P127" s="2"/>
      <c r="Q127" s="2"/>
      <c r="R127" s="2"/>
      <c r="S127" s="2"/>
      <c r="T127" s="2"/>
      <c r="U127" s="11"/>
      <c r="V127" s="16"/>
      <c r="W127" s="2"/>
      <c r="X127" s="2"/>
      <c r="Y127" s="2"/>
      <c r="Z127" s="2"/>
      <c r="AA127" s="2"/>
      <c r="AB127" s="2"/>
      <c r="AC127" s="40"/>
      <c r="AD127" s="41"/>
      <c r="AE127" s="2"/>
      <c r="AF127" s="2"/>
    </row>
    <row r="128" spans="2:32" x14ac:dyDescent="0.45">
      <c r="B128" s="98" t="s">
        <v>813</v>
      </c>
      <c r="C128" s="1" t="s">
        <v>814</v>
      </c>
      <c r="D128" s="57" t="s">
        <v>2</v>
      </c>
      <c r="E128" s="98" t="s">
        <v>3</v>
      </c>
      <c r="F128" s="7">
        <v>155</v>
      </c>
      <c r="G128" s="7">
        <f t="shared" si="16"/>
        <v>152</v>
      </c>
      <c r="H128" s="7">
        <v>143</v>
      </c>
      <c r="I128" s="16">
        <f t="shared" si="17"/>
        <v>0.94078947368421051</v>
      </c>
      <c r="J128" s="1">
        <v>139</v>
      </c>
      <c r="K128" s="87">
        <f t="shared" si="18"/>
        <v>0.91447368421052633</v>
      </c>
      <c r="L128" s="65">
        <v>4</v>
      </c>
      <c r="M128" s="44">
        <f t="shared" si="19"/>
        <v>2.6315789473684209E-2</v>
      </c>
      <c r="N128" s="2">
        <v>0</v>
      </c>
      <c r="O128" s="2">
        <v>0</v>
      </c>
      <c r="P128" s="11">
        <v>1</v>
      </c>
      <c r="Q128" s="2">
        <v>0</v>
      </c>
      <c r="R128" s="2">
        <v>11</v>
      </c>
      <c r="S128" s="2">
        <v>11</v>
      </c>
      <c r="T128" s="2">
        <v>0</v>
      </c>
      <c r="U128" s="11">
        <v>2</v>
      </c>
      <c r="V128" s="16">
        <f t="shared" si="20"/>
        <v>1.3157894736842105E-2</v>
      </c>
      <c r="W128" s="1">
        <v>2</v>
      </c>
      <c r="X128" s="1">
        <v>0</v>
      </c>
      <c r="Y128" s="1">
        <v>9</v>
      </c>
      <c r="Z128" s="1">
        <v>19</v>
      </c>
      <c r="AA128" s="1">
        <v>55</v>
      </c>
      <c r="AB128" s="1">
        <v>60</v>
      </c>
      <c r="AC128" s="19">
        <f t="shared" si="21"/>
        <v>2.8391608391608392</v>
      </c>
      <c r="AD128" s="10">
        <v>1</v>
      </c>
      <c r="AE128" s="11"/>
      <c r="AF128" s="11"/>
    </row>
    <row r="129" spans="2:32" x14ac:dyDescent="0.45">
      <c r="B129" s="98" t="s">
        <v>813</v>
      </c>
      <c r="C129" s="1" t="s">
        <v>814</v>
      </c>
      <c r="D129" s="57" t="s">
        <v>2</v>
      </c>
      <c r="E129" s="98" t="s">
        <v>4</v>
      </c>
      <c r="F129" s="7">
        <v>176</v>
      </c>
      <c r="G129" s="7">
        <f t="shared" si="16"/>
        <v>170</v>
      </c>
      <c r="H129" s="7">
        <v>165</v>
      </c>
      <c r="I129" s="16">
        <f t="shared" si="17"/>
        <v>0.97058823529411764</v>
      </c>
      <c r="J129" s="1">
        <v>160</v>
      </c>
      <c r="K129" s="87">
        <f t="shared" si="18"/>
        <v>0.94117647058823528</v>
      </c>
      <c r="L129" s="65">
        <v>5</v>
      </c>
      <c r="M129" s="44">
        <f t="shared" si="19"/>
        <v>2.9411764705882353E-2</v>
      </c>
      <c r="N129" s="2">
        <v>0</v>
      </c>
      <c r="O129" s="2">
        <v>0</v>
      </c>
      <c r="P129" s="11">
        <v>4</v>
      </c>
      <c r="Q129" s="2">
        <v>0</v>
      </c>
      <c r="R129" s="2">
        <v>7</v>
      </c>
      <c r="S129" s="2">
        <v>7</v>
      </c>
      <c r="T129" s="2">
        <v>0</v>
      </c>
      <c r="U129" s="11">
        <v>2</v>
      </c>
      <c r="V129" s="16">
        <f t="shared" si="20"/>
        <v>1.1764705882352941E-2</v>
      </c>
      <c r="W129" s="1">
        <v>2</v>
      </c>
      <c r="X129" s="1">
        <v>0</v>
      </c>
      <c r="Y129" s="1">
        <v>24</v>
      </c>
      <c r="Z129" s="1">
        <v>29</v>
      </c>
      <c r="AA129" s="1">
        <v>76</v>
      </c>
      <c r="AB129" s="1">
        <v>36</v>
      </c>
      <c r="AC129" s="19">
        <f t="shared" si="21"/>
        <v>3.2484848484848485</v>
      </c>
      <c r="AD129" s="10"/>
      <c r="AE129" s="11"/>
      <c r="AF129" s="11"/>
    </row>
    <row r="130" spans="2:32" x14ac:dyDescent="0.45">
      <c r="B130" s="98" t="s">
        <v>813</v>
      </c>
      <c r="C130" s="1" t="s">
        <v>814</v>
      </c>
      <c r="D130" s="57" t="s">
        <v>2</v>
      </c>
      <c r="E130" s="98" t="s">
        <v>5</v>
      </c>
      <c r="F130" s="7">
        <v>160</v>
      </c>
      <c r="G130" s="7">
        <f t="shared" si="16"/>
        <v>155</v>
      </c>
      <c r="H130" s="7">
        <v>146</v>
      </c>
      <c r="I130" s="16">
        <f t="shared" si="17"/>
        <v>0.9419354838709677</v>
      </c>
      <c r="J130" s="1">
        <v>145</v>
      </c>
      <c r="K130" s="87">
        <f t="shared" si="18"/>
        <v>0.93548387096774188</v>
      </c>
      <c r="L130" s="65">
        <v>1</v>
      </c>
      <c r="M130" s="44">
        <f t="shared" si="19"/>
        <v>6.4516129032258064E-3</v>
      </c>
      <c r="N130" s="2">
        <v>2</v>
      </c>
      <c r="O130" s="2">
        <v>0</v>
      </c>
      <c r="P130" s="11">
        <v>5</v>
      </c>
      <c r="Q130" s="2">
        <v>1</v>
      </c>
      <c r="R130" s="2">
        <v>8</v>
      </c>
      <c r="S130" s="2">
        <v>8</v>
      </c>
      <c r="T130" s="2">
        <v>0</v>
      </c>
      <c r="U130" s="11">
        <v>0</v>
      </c>
      <c r="V130" s="16">
        <f t="shared" si="20"/>
        <v>0</v>
      </c>
      <c r="W130" s="1">
        <v>0</v>
      </c>
      <c r="X130" s="1">
        <v>0</v>
      </c>
      <c r="Y130" s="1">
        <v>18</v>
      </c>
      <c r="Z130" s="1">
        <v>46</v>
      </c>
      <c r="AA130" s="1">
        <v>59</v>
      </c>
      <c r="AB130" s="1">
        <v>21</v>
      </c>
      <c r="AC130" s="19">
        <f t="shared" si="21"/>
        <v>3.3767123287671232</v>
      </c>
      <c r="AD130" s="10"/>
      <c r="AE130" s="11"/>
      <c r="AF130" s="11"/>
    </row>
    <row r="131" spans="2:32" x14ac:dyDescent="0.45">
      <c r="B131" s="98" t="s">
        <v>813</v>
      </c>
      <c r="C131" s="1" t="s">
        <v>814</v>
      </c>
      <c r="D131" s="57" t="s">
        <v>2</v>
      </c>
      <c r="E131" s="98" t="s">
        <v>6</v>
      </c>
      <c r="F131" s="7">
        <v>117</v>
      </c>
      <c r="G131" s="7">
        <f t="shared" si="16"/>
        <v>115</v>
      </c>
      <c r="H131" s="7">
        <v>104</v>
      </c>
      <c r="I131" s="16">
        <f t="shared" si="17"/>
        <v>0.90434782608695652</v>
      </c>
      <c r="J131" s="1">
        <v>103</v>
      </c>
      <c r="K131" s="87">
        <f t="shared" si="18"/>
        <v>0.89565217391304353</v>
      </c>
      <c r="L131" s="65">
        <v>1</v>
      </c>
      <c r="M131" s="44">
        <f t="shared" si="19"/>
        <v>8.6956521739130436E-3</v>
      </c>
      <c r="N131" s="2">
        <v>0</v>
      </c>
      <c r="O131" s="2">
        <v>0</v>
      </c>
      <c r="P131" s="11">
        <v>1</v>
      </c>
      <c r="Q131" s="2">
        <v>0</v>
      </c>
      <c r="R131" s="2">
        <v>12</v>
      </c>
      <c r="S131" s="2">
        <v>12</v>
      </c>
      <c r="T131" s="2">
        <v>0</v>
      </c>
      <c r="U131" s="11">
        <v>1</v>
      </c>
      <c r="V131" s="16">
        <f t="shared" si="20"/>
        <v>8.6956521739130436E-3</v>
      </c>
      <c r="W131" s="1">
        <v>1</v>
      </c>
      <c r="X131" s="1">
        <v>0</v>
      </c>
      <c r="Y131" s="1">
        <v>4</v>
      </c>
      <c r="Z131" s="1">
        <v>16</v>
      </c>
      <c r="AA131" s="1">
        <v>44</v>
      </c>
      <c r="AB131" s="1">
        <v>40</v>
      </c>
      <c r="AC131" s="19">
        <f t="shared" si="21"/>
        <v>2.8461538461538463</v>
      </c>
      <c r="AD131" s="10"/>
      <c r="AE131" s="11"/>
      <c r="AF131" s="11"/>
    </row>
    <row r="132" spans="2:32" x14ac:dyDescent="0.45">
      <c r="B132" s="98" t="s">
        <v>813</v>
      </c>
      <c r="C132" s="1" t="s">
        <v>814</v>
      </c>
      <c r="D132" s="57" t="s">
        <v>2</v>
      </c>
      <c r="E132" s="98" t="s">
        <v>7</v>
      </c>
      <c r="F132" s="7">
        <v>125</v>
      </c>
      <c r="G132" s="7">
        <f t="shared" ref="G132:G195" si="22">F132-P132-U132</f>
        <v>121</v>
      </c>
      <c r="H132" s="7">
        <v>110</v>
      </c>
      <c r="I132" s="16">
        <f t="shared" si="17"/>
        <v>0.90909090909090906</v>
      </c>
      <c r="J132" s="1">
        <v>106</v>
      </c>
      <c r="K132" s="87">
        <f t="shared" si="18"/>
        <v>0.87603305785123964</v>
      </c>
      <c r="L132" s="65">
        <v>4</v>
      </c>
      <c r="M132" s="44">
        <f t="shared" si="19"/>
        <v>3.3057851239669422E-2</v>
      </c>
      <c r="N132" s="2">
        <v>3</v>
      </c>
      <c r="O132" s="2">
        <v>0</v>
      </c>
      <c r="P132" s="11">
        <v>3</v>
      </c>
      <c r="Q132" s="2">
        <v>0</v>
      </c>
      <c r="R132" s="2">
        <v>12</v>
      </c>
      <c r="S132" s="2">
        <v>12</v>
      </c>
      <c r="T132" s="2">
        <v>0</v>
      </c>
      <c r="U132" s="11">
        <v>1</v>
      </c>
      <c r="V132" s="16">
        <f t="shared" si="20"/>
        <v>8.2644628099173556E-3</v>
      </c>
      <c r="W132" s="1">
        <v>1</v>
      </c>
      <c r="X132" s="1">
        <v>0</v>
      </c>
      <c r="Y132" s="1">
        <v>6</v>
      </c>
      <c r="Z132" s="1">
        <v>22</v>
      </c>
      <c r="AA132" s="1">
        <v>28</v>
      </c>
      <c r="AB132" s="1">
        <v>51</v>
      </c>
      <c r="AC132" s="19">
        <f t="shared" si="21"/>
        <v>2.7636363636363637</v>
      </c>
      <c r="AD132" s="10"/>
      <c r="AE132" s="11"/>
      <c r="AF132" s="11"/>
    </row>
    <row r="133" spans="2:32" x14ac:dyDescent="0.45">
      <c r="B133" s="98" t="s">
        <v>813</v>
      </c>
      <c r="C133" s="1" t="s">
        <v>814</v>
      </c>
      <c r="D133" s="57" t="s">
        <v>2</v>
      </c>
      <c r="E133" s="98" t="s">
        <v>8</v>
      </c>
      <c r="F133" s="7">
        <v>65</v>
      </c>
      <c r="G133" s="7">
        <f t="shared" si="22"/>
        <v>61</v>
      </c>
      <c r="H133" s="7">
        <v>50</v>
      </c>
      <c r="I133" s="16">
        <f t="shared" si="17"/>
        <v>0.81967213114754101</v>
      </c>
      <c r="J133" s="1">
        <v>47</v>
      </c>
      <c r="K133" s="87">
        <f t="shared" si="18"/>
        <v>0.77049180327868849</v>
      </c>
      <c r="L133" s="65">
        <v>3</v>
      </c>
      <c r="M133" s="44">
        <f t="shared" si="19"/>
        <v>4.9180327868852458E-2</v>
      </c>
      <c r="N133" s="2">
        <v>4</v>
      </c>
      <c r="O133" s="2">
        <v>0</v>
      </c>
      <c r="P133" s="11">
        <v>3</v>
      </c>
      <c r="Q133" s="2">
        <v>0</v>
      </c>
      <c r="R133" s="2">
        <v>12</v>
      </c>
      <c r="S133" s="2">
        <v>12</v>
      </c>
      <c r="T133" s="2">
        <v>0</v>
      </c>
      <c r="U133" s="11">
        <v>1</v>
      </c>
      <c r="V133" s="16">
        <f t="shared" si="20"/>
        <v>1.6393442622950821E-2</v>
      </c>
      <c r="W133" s="1">
        <v>1</v>
      </c>
      <c r="X133" s="1">
        <v>0</v>
      </c>
      <c r="Y133" s="1">
        <v>4</v>
      </c>
      <c r="Z133" s="1">
        <v>5</v>
      </c>
      <c r="AA133" s="1">
        <v>12</v>
      </c>
      <c r="AB133" s="1">
        <v>25</v>
      </c>
      <c r="AC133" s="19">
        <f t="shared" si="21"/>
        <v>2.52</v>
      </c>
      <c r="AD133" s="10"/>
      <c r="AE133" s="11"/>
      <c r="AF133" s="11"/>
    </row>
    <row r="134" spans="2:32" s="5" customFormat="1" x14ac:dyDescent="0.45">
      <c r="B134" s="99"/>
      <c r="C134" s="2"/>
      <c r="D134" s="58"/>
      <c r="E134" s="99"/>
      <c r="F134" s="8"/>
      <c r="G134" s="7">
        <f t="shared" si="22"/>
        <v>0</v>
      </c>
      <c r="H134" s="8"/>
      <c r="I134" s="16"/>
      <c r="J134" s="2"/>
      <c r="K134" s="87"/>
      <c r="L134" s="65"/>
      <c r="M134" s="44"/>
      <c r="N134" s="2"/>
      <c r="O134" s="2"/>
      <c r="P134" s="2"/>
      <c r="Q134" s="2"/>
      <c r="R134" s="2"/>
      <c r="S134" s="2"/>
      <c r="T134" s="2"/>
      <c r="U134" s="11"/>
      <c r="V134" s="16"/>
      <c r="W134" s="2"/>
      <c r="X134" s="2"/>
      <c r="Y134" s="2"/>
      <c r="Z134" s="2"/>
      <c r="AA134" s="2"/>
      <c r="AB134" s="2"/>
      <c r="AC134" s="40"/>
      <c r="AD134" s="41"/>
      <c r="AE134" s="2"/>
      <c r="AF134" s="2"/>
    </row>
    <row r="135" spans="2:32" x14ac:dyDescent="0.45">
      <c r="B135" s="98" t="s">
        <v>821</v>
      </c>
      <c r="C135" s="1" t="s">
        <v>822</v>
      </c>
      <c r="D135" s="57" t="s">
        <v>2</v>
      </c>
      <c r="E135" s="98" t="s">
        <v>3</v>
      </c>
      <c r="F135" s="7">
        <v>33</v>
      </c>
      <c r="G135" s="7">
        <f t="shared" si="22"/>
        <v>33</v>
      </c>
      <c r="H135" s="7">
        <v>22</v>
      </c>
      <c r="I135" s="16">
        <f t="shared" ref="I135:I192" si="23">H135/G135</f>
        <v>0.66666666666666663</v>
      </c>
      <c r="J135" s="1">
        <v>5</v>
      </c>
      <c r="K135" s="87">
        <f t="shared" ref="K135:K192" si="24">J135/G135</f>
        <v>0.15151515151515152</v>
      </c>
      <c r="L135" s="65">
        <v>17</v>
      </c>
      <c r="M135" s="44">
        <f t="shared" ref="M135:M192" si="25">L135/G135</f>
        <v>0.51515151515151514</v>
      </c>
      <c r="N135" s="2">
        <v>0</v>
      </c>
      <c r="O135" s="2">
        <v>0</v>
      </c>
      <c r="P135" s="11">
        <v>0</v>
      </c>
      <c r="Q135" s="2">
        <v>0</v>
      </c>
      <c r="R135" s="2">
        <v>11</v>
      </c>
      <c r="S135" s="2">
        <v>9</v>
      </c>
      <c r="T135" s="2">
        <v>2</v>
      </c>
      <c r="U135" s="11">
        <v>0</v>
      </c>
      <c r="V135" s="16">
        <f t="shared" ref="V135:V192" si="26">U135/G135</f>
        <v>0</v>
      </c>
      <c r="W135" s="1">
        <v>0</v>
      </c>
      <c r="X135" s="1">
        <v>0</v>
      </c>
      <c r="Y135" s="1">
        <v>0</v>
      </c>
      <c r="Z135" s="1">
        <v>2</v>
      </c>
      <c r="AA135" s="1">
        <v>8</v>
      </c>
      <c r="AB135" s="1">
        <v>12</v>
      </c>
      <c r="AC135" s="19">
        <f t="shared" ref="AC135:AC192" si="27">((Y135*5)+(Z135*4)+(AA135*3)+(AB135*2))/H135</f>
        <v>2.5454545454545454</v>
      </c>
      <c r="AD135" s="10">
        <v>1</v>
      </c>
      <c r="AE135" s="11"/>
      <c r="AF135" s="11"/>
    </row>
    <row r="136" spans="2:32" x14ac:dyDescent="0.45">
      <c r="B136" s="98" t="s">
        <v>821</v>
      </c>
      <c r="C136" s="1" t="s">
        <v>822</v>
      </c>
      <c r="D136" s="57" t="s">
        <v>2</v>
      </c>
      <c r="E136" s="98" t="s">
        <v>4</v>
      </c>
      <c r="F136" s="7">
        <v>29</v>
      </c>
      <c r="G136" s="7">
        <f t="shared" si="22"/>
        <v>28</v>
      </c>
      <c r="H136" s="7">
        <v>17</v>
      </c>
      <c r="I136" s="16">
        <f t="shared" si="23"/>
        <v>0.6071428571428571</v>
      </c>
      <c r="J136" s="1">
        <v>11</v>
      </c>
      <c r="K136" s="87">
        <f t="shared" si="24"/>
        <v>0.39285714285714285</v>
      </c>
      <c r="L136" s="65">
        <v>6</v>
      </c>
      <c r="M136" s="44">
        <f t="shared" si="25"/>
        <v>0.21428571428571427</v>
      </c>
      <c r="N136" s="2">
        <v>0</v>
      </c>
      <c r="O136" s="2">
        <v>0</v>
      </c>
      <c r="P136" s="11">
        <v>0</v>
      </c>
      <c r="Q136" s="2">
        <v>0</v>
      </c>
      <c r="R136" s="2">
        <v>12</v>
      </c>
      <c r="S136" s="2">
        <v>10</v>
      </c>
      <c r="T136" s="2">
        <v>2</v>
      </c>
      <c r="U136" s="11">
        <v>1</v>
      </c>
      <c r="V136" s="16">
        <f t="shared" si="26"/>
        <v>3.5714285714285712E-2</v>
      </c>
      <c r="W136" s="1">
        <v>0</v>
      </c>
      <c r="X136" s="1">
        <v>1</v>
      </c>
      <c r="Y136" s="1">
        <v>2</v>
      </c>
      <c r="Z136" s="1">
        <v>1</v>
      </c>
      <c r="AA136" s="1">
        <v>3</v>
      </c>
      <c r="AB136" s="1">
        <v>11</v>
      </c>
      <c r="AC136" s="19">
        <f t="shared" si="27"/>
        <v>2.6470588235294117</v>
      </c>
      <c r="AD136" s="10"/>
      <c r="AE136" s="11"/>
      <c r="AF136" s="11"/>
    </row>
    <row r="137" spans="2:32" x14ac:dyDescent="0.45">
      <c r="B137" s="98" t="s">
        <v>821</v>
      </c>
      <c r="C137" s="1" t="s">
        <v>822</v>
      </c>
      <c r="D137" s="57" t="s">
        <v>2</v>
      </c>
      <c r="E137" s="98" t="s">
        <v>5</v>
      </c>
      <c r="F137" s="7">
        <v>30</v>
      </c>
      <c r="G137" s="7">
        <f t="shared" si="22"/>
        <v>30</v>
      </c>
      <c r="H137" s="7">
        <v>21</v>
      </c>
      <c r="I137" s="16">
        <f t="shared" si="23"/>
        <v>0.7</v>
      </c>
      <c r="J137" s="1">
        <v>14</v>
      </c>
      <c r="K137" s="87">
        <f t="shared" si="24"/>
        <v>0.46666666666666667</v>
      </c>
      <c r="L137" s="65">
        <v>7</v>
      </c>
      <c r="M137" s="44">
        <f t="shared" si="25"/>
        <v>0.23333333333333334</v>
      </c>
      <c r="N137" s="2">
        <v>0</v>
      </c>
      <c r="O137" s="2">
        <v>0</v>
      </c>
      <c r="P137" s="11">
        <v>0</v>
      </c>
      <c r="Q137" s="2">
        <v>0</v>
      </c>
      <c r="R137" s="2">
        <v>9</v>
      </c>
      <c r="S137" s="2">
        <v>7</v>
      </c>
      <c r="T137" s="2">
        <v>2</v>
      </c>
      <c r="U137" s="11">
        <v>0</v>
      </c>
      <c r="V137" s="16">
        <f t="shared" si="26"/>
        <v>0</v>
      </c>
      <c r="W137" s="1">
        <v>0</v>
      </c>
      <c r="X137" s="1">
        <v>0</v>
      </c>
      <c r="Y137" s="1">
        <v>1</v>
      </c>
      <c r="Z137" s="1">
        <v>6</v>
      </c>
      <c r="AA137" s="1">
        <v>7</v>
      </c>
      <c r="AB137" s="1">
        <v>7</v>
      </c>
      <c r="AC137" s="19">
        <f t="shared" si="27"/>
        <v>3.0476190476190474</v>
      </c>
      <c r="AD137" s="10"/>
      <c r="AE137" s="11"/>
      <c r="AF137" s="11"/>
    </row>
    <row r="138" spans="2:32" x14ac:dyDescent="0.45">
      <c r="B138" s="98" t="s">
        <v>821</v>
      </c>
      <c r="C138" s="1" t="s">
        <v>822</v>
      </c>
      <c r="D138" s="57" t="s">
        <v>2</v>
      </c>
      <c r="E138" s="98" t="s">
        <v>6</v>
      </c>
      <c r="F138" s="7">
        <v>33</v>
      </c>
      <c r="G138" s="7">
        <f t="shared" si="22"/>
        <v>33</v>
      </c>
      <c r="H138" s="7">
        <v>21</v>
      </c>
      <c r="I138" s="16">
        <f t="shared" si="23"/>
        <v>0.63636363636363635</v>
      </c>
      <c r="J138" s="1">
        <v>16</v>
      </c>
      <c r="K138" s="87">
        <f t="shared" si="24"/>
        <v>0.48484848484848486</v>
      </c>
      <c r="L138" s="65">
        <v>5</v>
      </c>
      <c r="M138" s="44">
        <f t="shared" si="25"/>
        <v>0.15151515151515152</v>
      </c>
      <c r="N138" s="2">
        <v>0</v>
      </c>
      <c r="O138" s="2">
        <v>0</v>
      </c>
      <c r="P138" s="11">
        <v>0</v>
      </c>
      <c r="Q138" s="2">
        <v>0</v>
      </c>
      <c r="R138" s="2">
        <v>12</v>
      </c>
      <c r="S138" s="2">
        <v>9</v>
      </c>
      <c r="T138" s="2">
        <v>3</v>
      </c>
      <c r="U138" s="11">
        <v>0</v>
      </c>
      <c r="V138" s="16">
        <f t="shared" si="26"/>
        <v>0</v>
      </c>
      <c r="W138" s="1">
        <v>0</v>
      </c>
      <c r="X138" s="1">
        <v>0</v>
      </c>
      <c r="Y138" s="1">
        <v>3</v>
      </c>
      <c r="Z138" s="1">
        <v>3</v>
      </c>
      <c r="AA138" s="1">
        <v>4</v>
      </c>
      <c r="AB138" s="1">
        <v>11</v>
      </c>
      <c r="AC138" s="19">
        <f t="shared" si="27"/>
        <v>2.9047619047619047</v>
      </c>
      <c r="AD138" s="10"/>
      <c r="AE138" s="11"/>
      <c r="AF138" s="11"/>
    </row>
    <row r="139" spans="2:32" x14ac:dyDescent="0.45">
      <c r="B139" s="98" t="s">
        <v>821</v>
      </c>
      <c r="C139" s="1" t="s">
        <v>822</v>
      </c>
      <c r="D139" s="57" t="s">
        <v>2</v>
      </c>
      <c r="E139" s="98" t="s">
        <v>7</v>
      </c>
      <c r="F139" s="7">
        <v>20</v>
      </c>
      <c r="G139" s="7">
        <f t="shared" si="22"/>
        <v>20</v>
      </c>
      <c r="H139" s="7">
        <v>13</v>
      </c>
      <c r="I139" s="16">
        <f t="shared" si="23"/>
        <v>0.65</v>
      </c>
      <c r="J139" s="1">
        <v>8</v>
      </c>
      <c r="K139" s="87">
        <f t="shared" si="24"/>
        <v>0.4</v>
      </c>
      <c r="L139" s="65">
        <v>5</v>
      </c>
      <c r="M139" s="44">
        <f t="shared" si="25"/>
        <v>0.25</v>
      </c>
      <c r="N139" s="2">
        <v>0</v>
      </c>
      <c r="O139" s="2">
        <v>0</v>
      </c>
      <c r="P139" s="11">
        <v>0</v>
      </c>
      <c r="Q139" s="2">
        <v>0</v>
      </c>
      <c r="R139" s="2">
        <v>7</v>
      </c>
      <c r="S139" s="2">
        <v>6</v>
      </c>
      <c r="T139" s="2">
        <v>1</v>
      </c>
      <c r="U139" s="11">
        <v>0</v>
      </c>
      <c r="V139" s="16">
        <f t="shared" si="26"/>
        <v>0</v>
      </c>
      <c r="W139" s="1">
        <v>0</v>
      </c>
      <c r="X139" s="1">
        <v>0</v>
      </c>
      <c r="Y139" s="1">
        <v>1</v>
      </c>
      <c r="Z139" s="1">
        <v>1</v>
      </c>
      <c r="AA139" s="1">
        <v>4</v>
      </c>
      <c r="AB139" s="1">
        <v>7</v>
      </c>
      <c r="AC139" s="19">
        <f t="shared" si="27"/>
        <v>2.6923076923076925</v>
      </c>
      <c r="AD139" s="10"/>
      <c r="AE139" s="11"/>
      <c r="AF139" s="11"/>
    </row>
    <row r="140" spans="2:32" x14ac:dyDescent="0.45">
      <c r="B140" s="98" t="s">
        <v>821</v>
      </c>
      <c r="C140" s="1" t="s">
        <v>822</v>
      </c>
      <c r="D140" s="57" t="s">
        <v>2</v>
      </c>
      <c r="E140" s="98" t="s">
        <v>8</v>
      </c>
      <c r="F140" s="7">
        <v>11</v>
      </c>
      <c r="G140" s="7">
        <f t="shared" si="22"/>
        <v>11</v>
      </c>
      <c r="H140" s="7">
        <v>6</v>
      </c>
      <c r="I140" s="16">
        <f t="shared" si="23"/>
        <v>0.54545454545454541</v>
      </c>
      <c r="J140" s="1">
        <v>6</v>
      </c>
      <c r="K140" s="87">
        <f t="shared" si="24"/>
        <v>0.54545454545454541</v>
      </c>
      <c r="L140" s="65">
        <v>0</v>
      </c>
      <c r="M140" s="44">
        <f t="shared" si="25"/>
        <v>0</v>
      </c>
      <c r="N140" s="2">
        <v>0</v>
      </c>
      <c r="O140" s="2">
        <v>0</v>
      </c>
      <c r="P140" s="11">
        <v>0</v>
      </c>
      <c r="Q140" s="2">
        <v>0</v>
      </c>
      <c r="R140" s="2">
        <v>5</v>
      </c>
      <c r="S140" s="2">
        <v>4</v>
      </c>
      <c r="T140" s="2">
        <v>1</v>
      </c>
      <c r="U140" s="11">
        <v>0</v>
      </c>
      <c r="V140" s="16">
        <f t="shared" si="26"/>
        <v>0</v>
      </c>
      <c r="W140" s="1">
        <v>0</v>
      </c>
      <c r="X140" s="1">
        <v>0</v>
      </c>
      <c r="Y140" s="1">
        <v>0</v>
      </c>
      <c r="Z140" s="1">
        <v>2</v>
      </c>
      <c r="AA140" s="1">
        <v>2</v>
      </c>
      <c r="AB140" s="1">
        <v>2</v>
      </c>
      <c r="AC140" s="19">
        <f t="shared" si="27"/>
        <v>3</v>
      </c>
      <c r="AD140" s="10"/>
      <c r="AE140" s="11"/>
      <c r="AF140" s="11"/>
    </row>
    <row r="141" spans="2:32" s="5" customFormat="1" x14ac:dyDescent="0.45">
      <c r="B141" s="99"/>
      <c r="C141" s="2"/>
      <c r="D141" s="58"/>
      <c r="E141" s="99"/>
      <c r="F141" s="8"/>
      <c r="G141" s="7">
        <f t="shared" si="22"/>
        <v>0</v>
      </c>
      <c r="H141" s="8"/>
      <c r="I141" s="16"/>
      <c r="J141" s="2"/>
      <c r="K141" s="87"/>
      <c r="L141" s="65"/>
      <c r="M141" s="44"/>
      <c r="N141" s="2"/>
      <c r="O141" s="2"/>
      <c r="P141" s="2"/>
      <c r="Q141" s="2"/>
      <c r="R141" s="2"/>
      <c r="S141" s="2"/>
      <c r="T141" s="2"/>
      <c r="U141" s="11"/>
      <c r="V141" s="16"/>
      <c r="W141" s="2"/>
      <c r="X141" s="2"/>
      <c r="Y141" s="2"/>
      <c r="Z141" s="2"/>
      <c r="AA141" s="2"/>
      <c r="AB141" s="2"/>
      <c r="AC141" s="40"/>
      <c r="AD141" s="41"/>
      <c r="AE141" s="2"/>
      <c r="AF141" s="2"/>
    </row>
    <row r="142" spans="2:32" x14ac:dyDescent="0.45">
      <c r="B142" s="98" t="s">
        <v>823</v>
      </c>
      <c r="C142" s="1" t="s">
        <v>824</v>
      </c>
      <c r="D142" s="57" t="s">
        <v>13</v>
      </c>
      <c r="E142" s="98" t="s">
        <v>3</v>
      </c>
      <c r="F142" s="7">
        <v>5</v>
      </c>
      <c r="G142" s="7">
        <f t="shared" si="22"/>
        <v>5</v>
      </c>
      <c r="H142" s="7">
        <v>5</v>
      </c>
      <c r="I142" s="16">
        <f t="shared" si="23"/>
        <v>1</v>
      </c>
      <c r="J142" s="1">
        <v>5</v>
      </c>
      <c r="K142" s="87">
        <f t="shared" si="24"/>
        <v>1</v>
      </c>
      <c r="L142" s="65">
        <v>0</v>
      </c>
      <c r="M142" s="44">
        <f t="shared" si="25"/>
        <v>0</v>
      </c>
      <c r="N142" s="2">
        <v>0</v>
      </c>
      <c r="O142" s="2">
        <v>0</v>
      </c>
      <c r="P142" s="11">
        <v>0</v>
      </c>
      <c r="Q142" s="2">
        <v>0</v>
      </c>
      <c r="R142" s="2">
        <v>0</v>
      </c>
      <c r="S142" s="2">
        <v>0</v>
      </c>
      <c r="T142" s="2">
        <v>0</v>
      </c>
      <c r="U142" s="11">
        <v>0</v>
      </c>
      <c r="V142" s="16">
        <f t="shared" si="26"/>
        <v>0</v>
      </c>
      <c r="W142" s="1">
        <v>0</v>
      </c>
      <c r="X142" s="1">
        <v>0</v>
      </c>
      <c r="Y142" s="1">
        <v>1</v>
      </c>
      <c r="Z142" s="1">
        <v>3</v>
      </c>
      <c r="AA142" s="1">
        <v>0</v>
      </c>
      <c r="AB142" s="1">
        <v>1</v>
      </c>
      <c r="AC142" s="19">
        <f t="shared" si="27"/>
        <v>3.8</v>
      </c>
      <c r="AD142" s="10">
        <v>2</v>
      </c>
      <c r="AE142" s="11"/>
      <c r="AF142" s="11"/>
    </row>
    <row r="143" spans="2:32" x14ac:dyDescent="0.45">
      <c r="B143" s="98" t="s">
        <v>823</v>
      </c>
      <c r="C143" s="1" t="s">
        <v>824</v>
      </c>
      <c r="D143" s="57" t="s">
        <v>2</v>
      </c>
      <c r="E143" s="98" t="s">
        <v>3</v>
      </c>
      <c r="F143" s="7">
        <v>27</v>
      </c>
      <c r="G143" s="7">
        <f t="shared" si="22"/>
        <v>27</v>
      </c>
      <c r="H143" s="7">
        <v>23</v>
      </c>
      <c r="I143" s="16">
        <f t="shared" si="23"/>
        <v>0.85185185185185186</v>
      </c>
      <c r="J143" s="1">
        <v>9</v>
      </c>
      <c r="K143" s="87">
        <f t="shared" si="24"/>
        <v>0.33333333333333331</v>
      </c>
      <c r="L143" s="65">
        <v>14</v>
      </c>
      <c r="M143" s="44">
        <f t="shared" si="25"/>
        <v>0.51851851851851849</v>
      </c>
      <c r="N143" s="2">
        <v>0</v>
      </c>
      <c r="O143" s="2">
        <v>0</v>
      </c>
      <c r="P143" s="11">
        <v>0</v>
      </c>
      <c r="Q143" s="2">
        <v>0</v>
      </c>
      <c r="R143" s="2">
        <v>4</v>
      </c>
      <c r="S143" s="2">
        <v>4</v>
      </c>
      <c r="T143" s="2">
        <v>0</v>
      </c>
      <c r="U143" s="11">
        <v>0</v>
      </c>
      <c r="V143" s="16">
        <f t="shared" si="26"/>
        <v>0</v>
      </c>
      <c r="W143" s="1">
        <v>0</v>
      </c>
      <c r="X143" s="1">
        <v>0</v>
      </c>
      <c r="Y143" s="1">
        <v>2</v>
      </c>
      <c r="Z143" s="1">
        <v>1</v>
      </c>
      <c r="AA143" s="1">
        <v>0</v>
      </c>
      <c r="AB143" s="1">
        <v>20</v>
      </c>
      <c r="AC143" s="19">
        <f t="shared" si="27"/>
        <v>2.347826086956522</v>
      </c>
      <c r="AD143" s="10"/>
      <c r="AE143" s="11"/>
      <c r="AF143" s="11"/>
    </row>
    <row r="144" spans="2:32" x14ac:dyDescent="0.45">
      <c r="B144" s="98" t="s">
        <v>823</v>
      </c>
      <c r="C144" s="1" t="s">
        <v>824</v>
      </c>
      <c r="D144" s="57" t="s">
        <v>2</v>
      </c>
      <c r="E144" s="98" t="s">
        <v>4</v>
      </c>
      <c r="F144" s="7">
        <v>22</v>
      </c>
      <c r="G144" s="7">
        <f t="shared" si="22"/>
        <v>21</v>
      </c>
      <c r="H144" s="7">
        <v>15</v>
      </c>
      <c r="I144" s="16">
        <f t="shared" si="23"/>
        <v>0.7142857142857143</v>
      </c>
      <c r="J144" s="1">
        <v>13</v>
      </c>
      <c r="K144" s="87">
        <f t="shared" si="24"/>
        <v>0.61904761904761907</v>
      </c>
      <c r="L144" s="65">
        <v>2</v>
      </c>
      <c r="M144" s="44">
        <f t="shared" si="25"/>
        <v>9.5238095238095233E-2</v>
      </c>
      <c r="N144" s="2">
        <v>0</v>
      </c>
      <c r="O144" s="2">
        <v>0</v>
      </c>
      <c r="P144" s="11">
        <v>0</v>
      </c>
      <c r="Q144" s="2">
        <v>0</v>
      </c>
      <c r="R144" s="2">
        <v>7</v>
      </c>
      <c r="S144" s="2">
        <v>6</v>
      </c>
      <c r="T144" s="2">
        <v>1</v>
      </c>
      <c r="U144" s="11">
        <v>1</v>
      </c>
      <c r="V144" s="16">
        <f t="shared" si="26"/>
        <v>4.7619047619047616E-2</v>
      </c>
      <c r="W144" s="1">
        <v>0</v>
      </c>
      <c r="X144" s="1">
        <v>1</v>
      </c>
      <c r="Y144" s="1">
        <v>0</v>
      </c>
      <c r="Z144" s="1">
        <v>1</v>
      </c>
      <c r="AA144" s="1">
        <v>0</v>
      </c>
      <c r="AB144" s="1">
        <v>14</v>
      </c>
      <c r="AC144" s="19">
        <f t="shared" si="27"/>
        <v>2.1333333333333333</v>
      </c>
      <c r="AD144" s="10"/>
      <c r="AE144" s="11"/>
      <c r="AF144" s="11"/>
    </row>
    <row r="145" spans="2:32" x14ac:dyDescent="0.45">
      <c r="B145" s="98" t="s">
        <v>823</v>
      </c>
      <c r="C145" s="1" t="s">
        <v>824</v>
      </c>
      <c r="D145" s="57" t="s">
        <v>2</v>
      </c>
      <c r="E145" s="98" t="s">
        <v>5</v>
      </c>
      <c r="F145" s="7">
        <v>26</v>
      </c>
      <c r="G145" s="7">
        <f t="shared" si="22"/>
        <v>26</v>
      </c>
      <c r="H145" s="7">
        <v>20</v>
      </c>
      <c r="I145" s="16">
        <f t="shared" si="23"/>
        <v>0.76923076923076927</v>
      </c>
      <c r="J145" s="1">
        <v>17</v>
      </c>
      <c r="K145" s="87">
        <f t="shared" si="24"/>
        <v>0.65384615384615385</v>
      </c>
      <c r="L145" s="65">
        <v>3</v>
      </c>
      <c r="M145" s="44">
        <f t="shared" si="25"/>
        <v>0.11538461538461539</v>
      </c>
      <c r="N145" s="2">
        <v>1</v>
      </c>
      <c r="O145" s="2">
        <v>0</v>
      </c>
      <c r="P145" s="11">
        <v>0</v>
      </c>
      <c r="Q145" s="2">
        <v>0</v>
      </c>
      <c r="R145" s="2">
        <v>6</v>
      </c>
      <c r="S145" s="2">
        <v>6</v>
      </c>
      <c r="T145" s="2">
        <v>0</v>
      </c>
      <c r="U145" s="11">
        <v>0</v>
      </c>
      <c r="V145" s="16">
        <f t="shared" si="26"/>
        <v>0</v>
      </c>
      <c r="W145" s="1">
        <v>0</v>
      </c>
      <c r="X145" s="1">
        <v>0</v>
      </c>
      <c r="Y145" s="1">
        <v>0</v>
      </c>
      <c r="Z145" s="1">
        <v>4</v>
      </c>
      <c r="AA145" s="1">
        <v>3</v>
      </c>
      <c r="AB145" s="1">
        <v>12</v>
      </c>
      <c r="AC145" s="19">
        <f t="shared" si="27"/>
        <v>2.4500000000000002</v>
      </c>
      <c r="AD145" s="10"/>
      <c r="AE145" s="11"/>
      <c r="AF145" s="11"/>
    </row>
    <row r="146" spans="2:32" x14ac:dyDescent="0.45">
      <c r="B146" s="98" t="s">
        <v>823</v>
      </c>
      <c r="C146" s="1" t="s">
        <v>824</v>
      </c>
      <c r="D146" s="57" t="s">
        <v>2</v>
      </c>
      <c r="E146" s="98" t="s">
        <v>6</v>
      </c>
      <c r="F146" s="7">
        <v>23</v>
      </c>
      <c r="G146" s="7">
        <f t="shared" si="22"/>
        <v>23</v>
      </c>
      <c r="H146" s="7">
        <v>9</v>
      </c>
      <c r="I146" s="16">
        <f t="shared" si="23"/>
        <v>0.39130434782608697</v>
      </c>
      <c r="J146" s="1">
        <v>7</v>
      </c>
      <c r="K146" s="87">
        <f t="shared" si="24"/>
        <v>0.30434782608695654</v>
      </c>
      <c r="L146" s="65">
        <v>2</v>
      </c>
      <c r="M146" s="44">
        <f t="shared" si="25"/>
        <v>8.6956521739130432E-2</v>
      </c>
      <c r="N146" s="2">
        <v>0</v>
      </c>
      <c r="O146" s="2">
        <v>0</v>
      </c>
      <c r="P146" s="11">
        <v>0</v>
      </c>
      <c r="Q146" s="2">
        <v>0</v>
      </c>
      <c r="R146" s="2">
        <v>14</v>
      </c>
      <c r="S146" s="2">
        <v>13</v>
      </c>
      <c r="T146" s="2">
        <v>1</v>
      </c>
      <c r="U146" s="11">
        <v>0</v>
      </c>
      <c r="V146" s="16">
        <f t="shared" si="26"/>
        <v>0</v>
      </c>
      <c r="W146" s="1">
        <v>0</v>
      </c>
      <c r="X146" s="1">
        <v>0</v>
      </c>
      <c r="Y146" s="1">
        <v>2</v>
      </c>
      <c r="Z146" s="1">
        <v>1</v>
      </c>
      <c r="AA146" s="1">
        <v>1</v>
      </c>
      <c r="AB146" s="1">
        <v>5</v>
      </c>
      <c r="AC146" s="19">
        <f t="shared" si="27"/>
        <v>3</v>
      </c>
      <c r="AD146" s="10"/>
      <c r="AE146" s="11"/>
      <c r="AF146" s="11"/>
    </row>
    <row r="147" spans="2:32" x14ac:dyDescent="0.45">
      <c r="B147" s="98" t="s">
        <v>823</v>
      </c>
      <c r="C147" s="1" t="s">
        <v>824</v>
      </c>
      <c r="D147" s="57" t="s">
        <v>2</v>
      </c>
      <c r="E147" s="98" t="s">
        <v>7</v>
      </c>
      <c r="F147" s="7">
        <v>22</v>
      </c>
      <c r="G147" s="7">
        <f t="shared" si="22"/>
        <v>22</v>
      </c>
      <c r="H147" s="7">
        <v>13</v>
      </c>
      <c r="I147" s="16">
        <f t="shared" si="23"/>
        <v>0.59090909090909094</v>
      </c>
      <c r="J147" s="1">
        <v>4</v>
      </c>
      <c r="K147" s="87">
        <f t="shared" si="24"/>
        <v>0.18181818181818182</v>
      </c>
      <c r="L147" s="65">
        <v>9</v>
      </c>
      <c r="M147" s="44">
        <f t="shared" si="25"/>
        <v>0.40909090909090912</v>
      </c>
      <c r="N147" s="2">
        <v>0</v>
      </c>
      <c r="O147" s="2">
        <v>0</v>
      </c>
      <c r="P147" s="11">
        <v>0</v>
      </c>
      <c r="Q147" s="2">
        <v>0</v>
      </c>
      <c r="R147" s="2">
        <v>9</v>
      </c>
      <c r="S147" s="2">
        <v>8</v>
      </c>
      <c r="T147" s="2">
        <v>1</v>
      </c>
      <c r="U147" s="11">
        <v>0</v>
      </c>
      <c r="V147" s="16">
        <f t="shared" si="26"/>
        <v>0</v>
      </c>
      <c r="W147" s="1">
        <v>0</v>
      </c>
      <c r="X147" s="1">
        <v>0</v>
      </c>
      <c r="Y147" s="1">
        <v>0</v>
      </c>
      <c r="Z147" s="1">
        <v>1</v>
      </c>
      <c r="AA147" s="1">
        <v>2</v>
      </c>
      <c r="AB147" s="1">
        <v>10</v>
      </c>
      <c r="AC147" s="19">
        <f t="shared" si="27"/>
        <v>2.3076923076923075</v>
      </c>
      <c r="AD147" s="10"/>
      <c r="AE147" s="11"/>
      <c r="AF147" s="11"/>
    </row>
    <row r="148" spans="2:32" x14ac:dyDescent="0.45">
      <c r="B148" s="98" t="s">
        <v>823</v>
      </c>
      <c r="C148" s="1" t="s">
        <v>824</v>
      </c>
      <c r="D148" s="57" t="s">
        <v>2</v>
      </c>
      <c r="E148" s="98" t="s">
        <v>8</v>
      </c>
      <c r="F148" s="7">
        <v>14</v>
      </c>
      <c r="G148" s="7">
        <f t="shared" si="22"/>
        <v>14</v>
      </c>
      <c r="H148" s="7">
        <v>11</v>
      </c>
      <c r="I148" s="16">
        <f t="shared" si="23"/>
        <v>0.7857142857142857</v>
      </c>
      <c r="J148" s="1">
        <v>6</v>
      </c>
      <c r="K148" s="87">
        <f t="shared" si="24"/>
        <v>0.42857142857142855</v>
      </c>
      <c r="L148" s="65">
        <v>5</v>
      </c>
      <c r="M148" s="44">
        <f t="shared" si="25"/>
        <v>0.35714285714285715</v>
      </c>
      <c r="N148" s="2">
        <v>0</v>
      </c>
      <c r="O148" s="2">
        <v>0</v>
      </c>
      <c r="P148" s="11">
        <v>0</v>
      </c>
      <c r="Q148" s="2">
        <v>0</v>
      </c>
      <c r="R148" s="2">
        <v>3</v>
      </c>
      <c r="S148" s="2">
        <v>2</v>
      </c>
      <c r="T148" s="2">
        <v>1</v>
      </c>
      <c r="U148" s="11">
        <v>0</v>
      </c>
      <c r="V148" s="16">
        <f t="shared" si="26"/>
        <v>0</v>
      </c>
      <c r="W148" s="1">
        <v>0</v>
      </c>
      <c r="X148" s="1">
        <v>0</v>
      </c>
      <c r="Y148" s="1">
        <v>1</v>
      </c>
      <c r="Z148" s="1">
        <v>1</v>
      </c>
      <c r="AA148" s="1">
        <v>2</v>
      </c>
      <c r="AB148" s="1">
        <v>7</v>
      </c>
      <c r="AC148" s="19">
        <f t="shared" si="27"/>
        <v>2.6363636363636362</v>
      </c>
      <c r="AD148" s="10"/>
      <c r="AE148" s="11"/>
      <c r="AF148" s="11"/>
    </row>
    <row r="149" spans="2:32" s="5" customFormat="1" x14ac:dyDescent="0.45">
      <c r="B149" s="99"/>
      <c r="C149" s="2"/>
      <c r="D149" s="58"/>
      <c r="E149" s="99"/>
      <c r="F149" s="8"/>
      <c r="G149" s="7">
        <f t="shared" si="22"/>
        <v>0</v>
      </c>
      <c r="H149" s="8"/>
      <c r="I149" s="16"/>
      <c r="J149" s="2"/>
      <c r="K149" s="87"/>
      <c r="L149" s="65"/>
      <c r="M149" s="44"/>
      <c r="N149" s="2"/>
      <c r="O149" s="2"/>
      <c r="P149" s="2"/>
      <c r="Q149" s="2"/>
      <c r="R149" s="2"/>
      <c r="S149" s="2"/>
      <c r="T149" s="2"/>
      <c r="U149" s="11"/>
      <c r="V149" s="16"/>
      <c r="W149" s="2"/>
      <c r="X149" s="2"/>
      <c r="Y149" s="2"/>
      <c r="Z149" s="2"/>
      <c r="AA149" s="2"/>
      <c r="AB149" s="2"/>
      <c r="AC149" s="40"/>
      <c r="AD149" s="41"/>
      <c r="AE149" s="2"/>
      <c r="AF149" s="2"/>
    </row>
    <row r="150" spans="2:32" x14ac:dyDescent="0.45">
      <c r="B150" s="98" t="s">
        <v>825</v>
      </c>
      <c r="C150" s="1" t="s">
        <v>826</v>
      </c>
      <c r="D150" s="57" t="s">
        <v>2</v>
      </c>
      <c r="E150" s="98" t="s">
        <v>3</v>
      </c>
      <c r="F150" s="7">
        <v>12</v>
      </c>
      <c r="G150" s="7">
        <f t="shared" si="22"/>
        <v>12</v>
      </c>
      <c r="H150" s="7">
        <v>12</v>
      </c>
      <c r="I150" s="16">
        <f t="shared" si="23"/>
        <v>1</v>
      </c>
      <c r="J150" s="1">
        <v>12</v>
      </c>
      <c r="K150" s="87">
        <f t="shared" si="24"/>
        <v>1</v>
      </c>
      <c r="L150" s="65">
        <v>0</v>
      </c>
      <c r="M150" s="44">
        <f t="shared" si="25"/>
        <v>0</v>
      </c>
      <c r="N150" s="2">
        <v>0</v>
      </c>
      <c r="O150" s="2">
        <v>0</v>
      </c>
      <c r="P150" s="11">
        <v>0</v>
      </c>
      <c r="Q150" s="2">
        <v>0</v>
      </c>
      <c r="R150" s="2">
        <v>0</v>
      </c>
      <c r="S150" s="2">
        <v>0</v>
      </c>
      <c r="T150" s="2">
        <v>0</v>
      </c>
      <c r="U150" s="11">
        <v>0</v>
      </c>
      <c r="V150" s="16">
        <f t="shared" si="26"/>
        <v>0</v>
      </c>
      <c r="W150" s="1">
        <v>0</v>
      </c>
      <c r="X150" s="1">
        <v>0</v>
      </c>
      <c r="Y150" s="1">
        <v>2</v>
      </c>
      <c r="Z150" s="1">
        <v>10</v>
      </c>
      <c r="AA150" s="1">
        <v>0</v>
      </c>
      <c r="AB150" s="1">
        <v>0</v>
      </c>
      <c r="AC150" s="19">
        <f t="shared" si="27"/>
        <v>4.166666666666667</v>
      </c>
      <c r="AD150" s="10">
        <v>2</v>
      </c>
      <c r="AE150" s="11"/>
      <c r="AF150" s="11"/>
    </row>
    <row r="151" spans="2:32" x14ac:dyDescent="0.45">
      <c r="B151" s="98" t="s">
        <v>825</v>
      </c>
      <c r="C151" s="1" t="s">
        <v>826</v>
      </c>
      <c r="D151" s="57" t="s">
        <v>2</v>
      </c>
      <c r="E151" s="98" t="s">
        <v>4</v>
      </c>
      <c r="F151" s="7">
        <v>14</v>
      </c>
      <c r="G151" s="7">
        <f t="shared" si="22"/>
        <v>14</v>
      </c>
      <c r="H151" s="7">
        <v>12</v>
      </c>
      <c r="I151" s="16">
        <f t="shared" si="23"/>
        <v>0.8571428571428571</v>
      </c>
      <c r="J151" s="1">
        <v>12</v>
      </c>
      <c r="K151" s="87">
        <f t="shared" si="24"/>
        <v>0.8571428571428571</v>
      </c>
      <c r="L151" s="65">
        <v>0</v>
      </c>
      <c r="M151" s="44">
        <f t="shared" si="25"/>
        <v>0</v>
      </c>
      <c r="N151" s="2">
        <v>0</v>
      </c>
      <c r="O151" s="2">
        <v>0</v>
      </c>
      <c r="P151" s="11">
        <v>0</v>
      </c>
      <c r="Q151" s="2">
        <v>0</v>
      </c>
      <c r="R151" s="2">
        <v>2</v>
      </c>
      <c r="S151" s="2">
        <v>2</v>
      </c>
      <c r="T151" s="2">
        <v>0</v>
      </c>
      <c r="U151" s="11">
        <v>0</v>
      </c>
      <c r="V151" s="16">
        <f t="shared" si="26"/>
        <v>0</v>
      </c>
      <c r="W151" s="1">
        <v>0</v>
      </c>
      <c r="X151" s="1">
        <v>0</v>
      </c>
      <c r="Y151" s="1">
        <v>4</v>
      </c>
      <c r="Z151" s="1">
        <v>6</v>
      </c>
      <c r="AA151" s="1">
        <v>2</v>
      </c>
      <c r="AB151" s="1">
        <v>0</v>
      </c>
      <c r="AC151" s="19">
        <f t="shared" si="27"/>
        <v>4.166666666666667</v>
      </c>
      <c r="AD151" s="10"/>
      <c r="AE151" s="11"/>
      <c r="AF151" s="11"/>
    </row>
    <row r="152" spans="2:32" x14ac:dyDescent="0.45">
      <c r="B152" s="98" t="s">
        <v>825</v>
      </c>
      <c r="C152" s="1" t="s">
        <v>826</v>
      </c>
      <c r="D152" s="57" t="s">
        <v>2</v>
      </c>
      <c r="E152" s="98" t="s">
        <v>5</v>
      </c>
      <c r="F152" s="7">
        <v>2</v>
      </c>
      <c r="G152" s="7">
        <f t="shared" si="22"/>
        <v>1</v>
      </c>
      <c r="H152" s="7">
        <v>1</v>
      </c>
      <c r="I152" s="16">
        <f t="shared" si="23"/>
        <v>1</v>
      </c>
      <c r="J152" s="1">
        <v>0</v>
      </c>
      <c r="K152" s="87">
        <f t="shared" si="24"/>
        <v>0</v>
      </c>
      <c r="L152" s="65">
        <v>1</v>
      </c>
      <c r="M152" s="44">
        <f t="shared" si="25"/>
        <v>1</v>
      </c>
      <c r="N152" s="2">
        <v>0</v>
      </c>
      <c r="O152" s="2">
        <v>0</v>
      </c>
      <c r="P152" s="11">
        <v>1</v>
      </c>
      <c r="Q152" s="2">
        <v>0</v>
      </c>
      <c r="R152" s="2">
        <v>0</v>
      </c>
      <c r="S152" s="2">
        <v>0</v>
      </c>
      <c r="T152" s="2">
        <v>0</v>
      </c>
      <c r="U152" s="11">
        <v>0</v>
      </c>
      <c r="V152" s="16">
        <f t="shared" si="26"/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1</v>
      </c>
      <c r="AC152" s="19">
        <f t="shared" si="27"/>
        <v>2</v>
      </c>
      <c r="AD152" s="10"/>
      <c r="AE152" s="11"/>
      <c r="AF152" s="11"/>
    </row>
    <row r="153" spans="2:32" s="5" customFormat="1" x14ac:dyDescent="0.45">
      <c r="B153" s="99"/>
      <c r="C153" s="2"/>
      <c r="D153" s="58"/>
      <c r="E153" s="99"/>
      <c r="F153" s="8"/>
      <c r="G153" s="7">
        <f t="shared" si="22"/>
        <v>0</v>
      </c>
      <c r="H153" s="8"/>
      <c r="I153" s="16"/>
      <c r="J153" s="2"/>
      <c r="K153" s="87"/>
      <c r="L153" s="65"/>
      <c r="M153" s="44"/>
      <c r="N153" s="2"/>
      <c r="O153" s="2"/>
      <c r="P153" s="2"/>
      <c r="Q153" s="2"/>
      <c r="R153" s="2"/>
      <c r="S153" s="2"/>
      <c r="T153" s="2"/>
      <c r="U153" s="11"/>
      <c r="V153" s="16"/>
      <c r="W153" s="2"/>
      <c r="X153" s="2"/>
      <c r="Y153" s="2"/>
      <c r="Z153" s="2"/>
      <c r="AA153" s="2"/>
      <c r="AB153" s="2"/>
      <c r="AC153" s="40"/>
      <c r="AD153" s="41"/>
      <c r="AE153" s="2"/>
      <c r="AF153" s="2"/>
    </row>
    <row r="154" spans="2:32" x14ac:dyDescent="0.45">
      <c r="B154" s="98" t="s">
        <v>827</v>
      </c>
      <c r="C154" s="1" t="s">
        <v>828</v>
      </c>
      <c r="D154" s="57" t="s">
        <v>2</v>
      </c>
      <c r="E154" s="98" t="s">
        <v>3</v>
      </c>
      <c r="F154" s="7">
        <v>184</v>
      </c>
      <c r="G154" s="7">
        <f t="shared" si="22"/>
        <v>182</v>
      </c>
      <c r="H154" s="7">
        <v>139</v>
      </c>
      <c r="I154" s="16">
        <f t="shared" si="23"/>
        <v>0.76373626373626369</v>
      </c>
      <c r="J154" s="1">
        <v>109</v>
      </c>
      <c r="K154" s="87">
        <f t="shared" si="24"/>
        <v>0.59890109890109888</v>
      </c>
      <c r="L154" s="65">
        <v>30</v>
      </c>
      <c r="M154" s="44">
        <f t="shared" si="25"/>
        <v>0.16483516483516483</v>
      </c>
      <c r="N154" s="2">
        <v>0</v>
      </c>
      <c r="O154" s="2">
        <v>0</v>
      </c>
      <c r="P154" s="11">
        <v>0</v>
      </c>
      <c r="Q154" s="2">
        <v>0</v>
      </c>
      <c r="R154" s="2">
        <v>45</v>
      </c>
      <c r="S154" s="2">
        <v>36</v>
      </c>
      <c r="T154" s="2">
        <v>9</v>
      </c>
      <c r="U154" s="11">
        <v>2</v>
      </c>
      <c r="V154" s="16">
        <f t="shared" si="26"/>
        <v>1.098901098901099E-2</v>
      </c>
      <c r="W154" s="1">
        <v>1</v>
      </c>
      <c r="X154" s="1">
        <v>1</v>
      </c>
      <c r="Y154" s="1">
        <v>3</v>
      </c>
      <c r="Z154" s="1">
        <v>26</v>
      </c>
      <c r="AA154" s="1">
        <v>75</v>
      </c>
      <c r="AB154" s="1">
        <v>35</v>
      </c>
      <c r="AC154" s="19">
        <f t="shared" si="27"/>
        <v>2.9784172661870505</v>
      </c>
      <c r="AD154" s="10">
        <v>1</v>
      </c>
      <c r="AE154" s="11"/>
      <c r="AF154" s="11"/>
    </row>
    <row r="155" spans="2:32" x14ac:dyDescent="0.45">
      <c r="B155" s="98" t="s">
        <v>827</v>
      </c>
      <c r="C155" s="1" t="s">
        <v>828</v>
      </c>
      <c r="D155" s="57" t="s">
        <v>2</v>
      </c>
      <c r="E155" s="98" t="s">
        <v>4</v>
      </c>
      <c r="F155" s="7">
        <v>169</v>
      </c>
      <c r="G155" s="7">
        <f t="shared" si="22"/>
        <v>167</v>
      </c>
      <c r="H155" s="7">
        <v>105</v>
      </c>
      <c r="I155" s="16">
        <f t="shared" si="23"/>
        <v>0.62874251497005984</v>
      </c>
      <c r="J155" s="1">
        <v>84</v>
      </c>
      <c r="K155" s="87">
        <f t="shared" si="24"/>
        <v>0.50299401197604787</v>
      </c>
      <c r="L155" s="65">
        <v>21</v>
      </c>
      <c r="M155" s="44">
        <f t="shared" si="25"/>
        <v>0.12574850299401197</v>
      </c>
      <c r="N155" s="2">
        <v>0</v>
      </c>
      <c r="O155" s="2">
        <v>0</v>
      </c>
      <c r="P155" s="11">
        <v>0</v>
      </c>
      <c r="Q155" s="2">
        <v>0</v>
      </c>
      <c r="R155" s="2">
        <v>64</v>
      </c>
      <c r="S155" s="2">
        <v>55</v>
      </c>
      <c r="T155" s="2">
        <v>9</v>
      </c>
      <c r="U155" s="11">
        <v>2</v>
      </c>
      <c r="V155" s="16">
        <f t="shared" si="26"/>
        <v>1.1976047904191617E-2</v>
      </c>
      <c r="W155" s="1">
        <v>1</v>
      </c>
      <c r="X155" s="1">
        <v>1</v>
      </c>
      <c r="Y155" s="1">
        <v>7</v>
      </c>
      <c r="Z155" s="1">
        <v>30</v>
      </c>
      <c r="AA155" s="1">
        <v>46</v>
      </c>
      <c r="AB155" s="1">
        <v>22</v>
      </c>
      <c r="AC155" s="19">
        <f t="shared" si="27"/>
        <v>3.2095238095238097</v>
      </c>
      <c r="AD155" s="10"/>
      <c r="AE155" s="11"/>
      <c r="AF155" s="11"/>
    </row>
    <row r="156" spans="2:32" x14ac:dyDescent="0.45">
      <c r="B156" s="98" t="s">
        <v>827</v>
      </c>
      <c r="C156" s="1" t="s">
        <v>828</v>
      </c>
      <c r="D156" s="57" t="s">
        <v>2</v>
      </c>
      <c r="E156" s="98" t="s">
        <v>5</v>
      </c>
      <c r="F156" s="7">
        <v>209</v>
      </c>
      <c r="G156" s="7">
        <f t="shared" si="22"/>
        <v>208</v>
      </c>
      <c r="H156" s="7">
        <v>165</v>
      </c>
      <c r="I156" s="16">
        <f t="shared" si="23"/>
        <v>0.79326923076923073</v>
      </c>
      <c r="J156" s="1">
        <v>122</v>
      </c>
      <c r="K156" s="87">
        <f t="shared" si="24"/>
        <v>0.58653846153846156</v>
      </c>
      <c r="L156" s="65">
        <v>43</v>
      </c>
      <c r="M156" s="44">
        <f t="shared" si="25"/>
        <v>0.20673076923076922</v>
      </c>
      <c r="N156" s="2">
        <v>0</v>
      </c>
      <c r="O156" s="2">
        <v>0</v>
      </c>
      <c r="P156" s="11">
        <v>0</v>
      </c>
      <c r="Q156" s="2">
        <v>3</v>
      </c>
      <c r="R156" s="2">
        <v>41</v>
      </c>
      <c r="S156" s="2">
        <v>34</v>
      </c>
      <c r="T156" s="2">
        <v>7</v>
      </c>
      <c r="U156" s="11">
        <v>1</v>
      </c>
      <c r="V156" s="16">
        <f t="shared" si="26"/>
        <v>4.807692307692308E-3</v>
      </c>
      <c r="W156" s="1">
        <v>1</v>
      </c>
      <c r="X156" s="1">
        <v>0</v>
      </c>
      <c r="Y156" s="1">
        <v>11</v>
      </c>
      <c r="Z156" s="1">
        <v>54</v>
      </c>
      <c r="AA156" s="1">
        <v>64</v>
      </c>
      <c r="AB156" s="1">
        <v>36</v>
      </c>
      <c r="AC156" s="19">
        <f t="shared" si="27"/>
        <v>3.2424242424242422</v>
      </c>
      <c r="AD156" s="10"/>
      <c r="AE156" s="11"/>
      <c r="AF156" s="11"/>
    </row>
    <row r="157" spans="2:32" x14ac:dyDescent="0.45">
      <c r="B157" s="98" t="s">
        <v>827</v>
      </c>
      <c r="C157" s="1" t="s">
        <v>828</v>
      </c>
      <c r="D157" s="57" t="s">
        <v>2</v>
      </c>
      <c r="E157" s="98" t="s">
        <v>6</v>
      </c>
      <c r="F157" s="7">
        <v>192</v>
      </c>
      <c r="G157" s="7">
        <f t="shared" si="22"/>
        <v>190</v>
      </c>
      <c r="H157" s="7">
        <v>138</v>
      </c>
      <c r="I157" s="16">
        <f t="shared" si="23"/>
        <v>0.72631578947368425</v>
      </c>
      <c r="J157" s="1">
        <v>114</v>
      </c>
      <c r="K157" s="87">
        <f t="shared" si="24"/>
        <v>0.6</v>
      </c>
      <c r="L157" s="65">
        <v>24</v>
      </c>
      <c r="M157" s="44">
        <f t="shared" si="25"/>
        <v>0.12631578947368421</v>
      </c>
      <c r="N157" s="2">
        <v>0</v>
      </c>
      <c r="O157" s="2">
        <v>0</v>
      </c>
      <c r="P157" s="11">
        <v>0</v>
      </c>
      <c r="Q157" s="2">
        <v>0</v>
      </c>
      <c r="R157" s="2">
        <v>54</v>
      </c>
      <c r="S157" s="2">
        <v>53</v>
      </c>
      <c r="T157" s="2">
        <v>1</v>
      </c>
      <c r="U157" s="11">
        <v>2</v>
      </c>
      <c r="V157" s="16">
        <f t="shared" si="26"/>
        <v>1.0526315789473684E-2</v>
      </c>
      <c r="W157" s="1">
        <v>2</v>
      </c>
      <c r="X157" s="1">
        <v>0</v>
      </c>
      <c r="Y157" s="1">
        <v>0</v>
      </c>
      <c r="Z157" s="1">
        <v>35</v>
      </c>
      <c r="AA157" s="1">
        <v>72</v>
      </c>
      <c r="AB157" s="1">
        <v>31</v>
      </c>
      <c r="AC157" s="19">
        <f t="shared" si="27"/>
        <v>3.0289855072463769</v>
      </c>
      <c r="AD157" s="10"/>
      <c r="AE157" s="11"/>
      <c r="AF157" s="11"/>
    </row>
    <row r="158" spans="2:32" x14ac:dyDescent="0.45">
      <c r="B158" s="98" t="s">
        <v>827</v>
      </c>
      <c r="C158" s="1" t="s">
        <v>828</v>
      </c>
      <c r="D158" s="57" t="s">
        <v>2</v>
      </c>
      <c r="E158" s="98" t="s">
        <v>7</v>
      </c>
      <c r="F158" s="7">
        <v>200</v>
      </c>
      <c r="G158" s="7">
        <f t="shared" si="22"/>
        <v>199</v>
      </c>
      <c r="H158" s="7">
        <v>141</v>
      </c>
      <c r="I158" s="16">
        <f t="shared" si="23"/>
        <v>0.70854271356783916</v>
      </c>
      <c r="J158" s="1">
        <v>114</v>
      </c>
      <c r="K158" s="87">
        <f t="shared" si="24"/>
        <v>0.57286432160804024</v>
      </c>
      <c r="L158" s="65">
        <v>27</v>
      </c>
      <c r="M158" s="44">
        <f t="shared" si="25"/>
        <v>0.135678391959799</v>
      </c>
      <c r="N158" s="2">
        <v>1</v>
      </c>
      <c r="O158" s="2">
        <v>0</v>
      </c>
      <c r="P158" s="11">
        <v>0</v>
      </c>
      <c r="Q158" s="2">
        <v>0</v>
      </c>
      <c r="R158" s="2">
        <v>59</v>
      </c>
      <c r="S158" s="2">
        <v>57</v>
      </c>
      <c r="T158" s="2">
        <v>2</v>
      </c>
      <c r="U158" s="11">
        <v>1</v>
      </c>
      <c r="V158" s="16">
        <f t="shared" si="26"/>
        <v>5.0251256281407036E-3</v>
      </c>
      <c r="W158" s="1">
        <v>0</v>
      </c>
      <c r="X158" s="1">
        <v>1</v>
      </c>
      <c r="Y158" s="1">
        <v>4</v>
      </c>
      <c r="Z158" s="1">
        <v>50</v>
      </c>
      <c r="AA158" s="1">
        <v>57</v>
      </c>
      <c r="AB158" s="1">
        <v>29</v>
      </c>
      <c r="AC158" s="19">
        <f t="shared" si="27"/>
        <v>3.1843971631205674</v>
      </c>
      <c r="AD158" s="10"/>
      <c r="AE158" s="11"/>
      <c r="AF158" s="11"/>
    </row>
    <row r="159" spans="2:32" x14ac:dyDescent="0.45">
      <c r="B159" s="98" t="s">
        <v>827</v>
      </c>
      <c r="C159" s="1" t="s">
        <v>828</v>
      </c>
      <c r="D159" s="57" t="s">
        <v>2</v>
      </c>
      <c r="E159" s="98" t="s">
        <v>8</v>
      </c>
      <c r="F159" s="7">
        <v>179</v>
      </c>
      <c r="G159" s="7">
        <f t="shared" si="22"/>
        <v>177</v>
      </c>
      <c r="H159" s="7">
        <v>79</v>
      </c>
      <c r="I159" s="16">
        <f t="shared" si="23"/>
        <v>0.4463276836158192</v>
      </c>
      <c r="J159" s="1">
        <v>57</v>
      </c>
      <c r="K159" s="87">
        <f t="shared" si="24"/>
        <v>0.32203389830508472</v>
      </c>
      <c r="L159" s="65">
        <v>22</v>
      </c>
      <c r="M159" s="44">
        <f t="shared" si="25"/>
        <v>0.12429378531073447</v>
      </c>
      <c r="N159" s="2">
        <v>3</v>
      </c>
      <c r="O159" s="2">
        <v>0</v>
      </c>
      <c r="P159" s="11">
        <v>0</v>
      </c>
      <c r="Q159" s="2">
        <v>0</v>
      </c>
      <c r="R159" s="2">
        <v>100</v>
      </c>
      <c r="S159" s="2">
        <v>96</v>
      </c>
      <c r="T159" s="2">
        <v>4</v>
      </c>
      <c r="U159" s="11">
        <v>2</v>
      </c>
      <c r="V159" s="16">
        <f t="shared" si="26"/>
        <v>1.1299435028248588E-2</v>
      </c>
      <c r="W159" s="1">
        <v>2</v>
      </c>
      <c r="X159" s="1">
        <v>0</v>
      </c>
      <c r="Y159" s="1">
        <v>3</v>
      </c>
      <c r="Z159" s="1">
        <v>25</v>
      </c>
      <c r="AA159" s="1">
        <v>31</v>
      </c>
      <c r="AB159" s="1">
        <v>17</v>
      </c>
      <c r="AC159" s="19">
        <f t="shared" si="27"/>
        <v>3.0632911392405062</v>
      </c>
      <c r="AD159" s="10"/>
      <c r="AE159" s="11"/>
      <c r="AF159" s="11"/>
    </row>
    <row r="160" spans="2:32" s="5" customFormat="1" x14ac:dyDescent="0.45">
      <c r="B160" s="99"/>
      <c r="C160" s="2"/>
      <c r="D160" s="58"/>
      <c r="E160" s="99"/>
      <c r="F160" s="8"/>
      <c r="G160" s="7">
        <f t="shared" si="22"/>
        <v>0</v>
      </c>
      <c r="H160" s="8"/>
      <c r="I160" s="16"/>
      <c r="J160" s="2"/>
      <c r="K160" s="87"/>
      <c r="L160" s="65"/>
      <c r="M160" s="44"/>
      <c r="N160" s="2"/>
      <c r="O160" s="2"/>
      <c r="P160" s="2"/>
      <c r="Q160" s="2"/>
      <c r="R160" s="2"/>
      <c r="S160" s="2"/>
      <c r="T160" s="2"/>
      <c r="U160" s="11"/>
      <c r="V160" s="16"/>
      <c r="W160" s="2"/>
      <c r="X160" s="2"/>
      <c r="Y160" s="2"/>
      <c r="Z160" s="2"/>
      <c r="AA160" s="2"/>
      <c r="AB160" s="2"/>
      <c r="AC160" s="40"/>
      <c r="AD160" s="41"/>
      <c r="AE160" s="2"/>
      <c r="AF160" s="2"/>
    </row>
    <row r="161" spans="2:32" x14ac:dyDescent="0.45">
      <c r="B161" s="98" t="s">
        <v>827</v>
      </c>
      <c r="C161" s="1" t="s">
        <v>828</v>
      </c>
      <c r="D161" s="57" t="s">
        <v>13</v>
      </c>
      <c r="E161" s="98" t="s">
        <v>4</v>
      </c>
      <c r="F161" s="7">
        <v>24</v>
      </c>
      <c r="G161" s="7">
        <f t="shared" si="22"/>
        <v>24</v>
      </c>
      <c r="H161" s="7">
        <v>16</v>
      </c>
      <c r="I161" s="16">
        <f>H161/G161</f>
        <v>0.66666666666666663</v>
      </c>
      <c r="J161" s="1">
        <v>16</v>
      </c>
      <c r="K161" s="87">
        <f>J161/G161</f>
        <v>0.66666666666666663</v>
      </c>
      <c r="L161" s="65">
        <v>0</v>
      </c>
      <c r="M161" s="44">
        <f>L161/G161</f>
        <v>0</v>
      </c>
      <c r="N161" s="2">
        <v>0</v>
      </c>
      <c r="O161" s="2">
        <v>0</v>
      </c>
      <c r="P161" s="11">
        <v>0</v>
      </c>
      <c r="Q161" s="2">
        <v>0</v>
      </c>
      <c r="R161" s="2">
        <v>8</v>
      </c>
      <c r="S161" s="2">
        <v>7</v>
      </c>
      <c r="T161" s="2">
        <v>1</v>
      </c>
      <c r="U161" s="11">
        <v>0</v>
      </c>
      <c r="V161" s="16">
        <f>U161/G161</f>
        <v>0</v>
      </c>
      <c r="W161" s="1">
        <v>0</v>
      </c>
      <c r="X161" s="1">
        <v>0</v>
      </c>
      <c r="Y161" s="1">
        <v>3</v>
      </c>
      <c r="Z161" s="1">
        <v>4</v>
      </c>
      <c r="AA161" s="1">
        <v>5</v>
      </c>
      <c r="AB161" s="1">
        <v>4</v>
      </c>
      <c r="AC161" s="19">
        <f>((Y161*5)+(Z161*4)+(AA161*3)+(AB161*2))/H161</f>
        <v>3.375</v>
      </c>
      <c r="AD161" s="10">
        <v>1</v>
      </c>
      <c r="AE161" s="11"/>
      <c r="AF161" s="11"/>
    </row>
    <row r="162" spans="2:32" x14ac:dyDescent="0.45">
      <c r="B162" s="98" t="s">
        <v>827</v>
      </c>
      <c r="C162" s="1" t="s">
        <v>828</v>
      </c>
      <c r="D162" s="57" t="s">
        <v>13</v>
      </c>
      <c r="E162" s="98" t="s">
        <v>5</v>
      </c>
      <c r="F162" s="7">
        <v>21</v>
      </c>
      <c r="G162" s="7">
        <f t="shared" si="22"/>
        <v>21</v>
      </c>
      <c r="H162" s="7">
        <v>17</v>
      </c>
      <c r="I162" s="16">
        <f>H162/G162</f>
        <v>0.80952380952380953</v>
      </c>
      <c r="J162" s="1">
        <v>11</v>
      </c>
      <c r="K162" s="87">
        <f>J162/G162</f>
        <v>0.52380952380952384</v>
      </c>
      <c r="L162" s="65">
        <v>6</v>
      </c>
      <c r="M162" s="44">
        <f>L162/G162</f>
        <v>0.2857142857142857</v>
      </c>
      <c r="N162" s="2">
        <v>0</v>
      </c>
      <c r="O162" s="2">
        <v>0</v>
      </c>
      <c r="P162" s="11">
        <v>0</v>
      </c>
      <c r="Q162" s="2">
        <v>0</v>
      </c>
      <c r="R162" s="2">
        <v>4</v>
      </c>
      <c r="S162" s="2">
        <v>4</v>
      </c>
      <c r="T162" s="2">
        <v>0</v>
      </c>
      <c r="U162" s="11">
        <v>0</v>
      </c>
      <c r="V162" s="16">
        <f>U162/G162</f>
        <v>0</v>
      </c>
      <c r="W162" s="1">
        <v>0</v>
      </c>
      <c r="X162" s="1">
        <v>0</v>
      </c>
      <c r="Y162" s="1">
        <v>4</v>
      </c>
      <c r="Z162" s="1">
        <v>6</v>
      </c>
      <c r="AA162" s="1">
        <v>4</v>
      </c>
      <c r="AB162" s="1">
        <v>3</v>
      </c>
      <c r="AC162" s="19">
        <f>((Y162*5)+(Z162*4)+(AA162*3)+(AB162*2))/H162</f>
        <v>3.6470588235294117</v>
      </c>
      <c r="AD162" s="10"/>
      <c r="AE162" s="11"/>
      <c r="AF162" s="11"/>
    </row>
    <row r="163" spans="2:32" x14ac:dyDescent="0.45">
      <c r="B163" s="98" t="s">
        <v>827</v>
      </c>
      <c r="C163" s="1" t="s">
        <v>828</v>
      </c>
      <c r="D163" s="57" t="s">
        <v>13</v>
      </c>
      <c r="E163" s="98" t="s">
        <v>6</v>
      </c>
      <c r="F163" s="7">
        <v>11</v>
      </c>
      <c r="G163" s="7">
        <f t="shared" si="22"/>
        <v>11</v>
      </c>
      <c r="H163" s="7">
        <v>5</v>
      </c>
      <c r="I163" s="16">
        <f>H163/G163</f>
        <v>0.45454545454545453</v>
      </c>
      <c r="J163" s="1">
        <v>4</v>
      </c>
      <c r="K163" s="87">
        <f>J163/G163</f>
        <v>0.36363636363636365</v>
      </c>
      <c r="L163" s="65">
        <v>1</v>
      </c>
      <c r="M163" s="44">
        <f>L163/G163</f>
        <v>9.0909090909090912E-2</v>
      </c>
      <c r="N163" s="2">
        <v>0</v>
      </c>
      <c r="O163" s="2">
        <v>0</v>
      </c>
      <c r="P163" s="11">
        <v>0</v>
      </c>
      <c r="Q163" s="2">
        <v>0</v>
      </c>
      <c r="R163" s="2">
        <v>6</v>
      </c>
      <c r="S163" s="2">
        <v>4</v>
      </c>
      <c r="T163" s="2">
        <v>2</v>
      </c>
      <c r="U163" s="11">
        <v>0</v>
      </c>
      <c r="V163" s="16">
        <f>U163/G163</f>
        <v>0</v>
      </c>
      <c r="W163" s="1">
        <v>0</v>
      </c>
      <c r="X163" s="1">
        <v>0</v>
      </c>
      <c r="Y163" s="1">
        <v>0</v>
      </c>
      <c r="Z163" s="1">
        <v>0</v>
      </c>
      <c r="AA163" s="1">
        <v>4</v>
      </c>
      <c r="AB163" s="1">
        <v>1</v>
      </c>
      <c r="AC163" s="19">
        <f>((Y163*5)+(Z163*4)+(AA163*3)+(AB163*2))/H163</f>
        <v>2.8</v>
      </c>
      <c r="AD163" s="10"/>
      <c r="AE163" s="11"/>
      <c r="AF163" s="11"/>
    </row>
    <row r="164" spans="2:32" x14ac:dyDescent="0.45">
      <c r="B164" s="98" t="s">
        <v>827</v>
      </c>
      <c r="C164" s="1" t="s">
        <v>828</v>
      </c>
      <c r="D164" s="57" t="s">
        <v>13</v>
      </c>
      <c r="E164" s="98" t="s">
        <v>7</v>
      </c>
      <c r="F164" s="7">
        <v>2</v>
      </c>
      <c r="G164" s="7">
        <f t="shared" si="22"/>
        <v>2</v>
      </c>
      <c r="H164" s="7">
        <v>2</v>
      </c>
      <c r="I164" s="16">
        <f>H164/G164</f>
        <v>1</v>
      </c>
      <c r="J164" s="1">
        <v>0</v>
      </c>
      <c r="K164" s="87">
        <f>J164/G164</f>
        <v>0</v>
      </c>
      <c r="L164" s="65">
        <v>2</v>
      </c>
      <c r="M164" s="44">
        <f>L164/G164</f>
        <v>1</v>
      </c>
      <c r="N164" s="2">
        <v>0</v>
      </c>
      <c r="O164" s="2">
        <v>0</v>
      </c>
      <c r="P164" s="11">
        <v>0</v>
      </c>
      <c r="Q164" s="2">
        <v>0</v>
      </c>
      <c r="R164" s="2">
        <v>0</v>
      </c>
      <c r="S164" s="2">
        <v>0</v>
      </c>
      <c r="T164" s="2">
        <v>0</v>
      </c>
      <c r="U164" s="11">
        <v>0</v>
      </c>
      <c r="V164" s="16">
        <f>U164/G164</f>
        <v>0</v>
      </c>
      <c r="W164" s="1">
        <v>0</v>
      </c>
      <c r="X164" s="1">
        <v>0</v>
      </c>
      <c r="Y164" s="1">
        <v>1</v>
      </c>
      <c r="Z164" s="1">
        <v>0</v>
      </c>
      <c r="AA164" s="1">
        <v>1</v>
      </c>
      <c r="AB164" s="1">
        <v>0</v>
      </c>
      <c r="AC164" s="19">
        <f>((Y164*5)+(Z164*4)+(AA164*3)+(AB164*2))/H164</f>
        <v>4</v>
      </c>
      <c r="AD164" s="10"/>
      <c r="AE164" s="11"/>
      <c r="AF164" s="11"/>
    </row>
    <row r="165" spans="2:32" x14ac:dyDescent="0.45">
      <c r="B165" s="98" t="s">
        <v>827</v>
      </c>
      <c r="C165" s="1" t="s">
        <v>828</v>
      </c>
      <c r="D165" s="57" t="s">
        <v>13</v>
      </c>
      <c r="E165" s="98" t="s">
        <v>8</v>
      </c>
      <c r="F165" s="7">
        <v>22</v>
      </c>
      <c r="G165" s="7">
        <f t="shared" si="22"/>
        <v>22</v>
      </c>
      <c r="H165" s="7">
        <v>15</v>
      </c>
      <c r="I165" s="16">
        <f>H165/G165</f>
        <v>0.68181818181818177</v>
      </c>
      <c r="J165" s="1">
        <v>15</v>
      </c>
      <c r="K165" s="87">
        <f>J165/G165</f>
        <v>0.68181818181818177</v>
      </c>
      <c r="L165" s="65">
        <v>0</v>
      </c>
      <c r="M165" s="44">
        <f>L165/G165</f>
        <v>0</v>
      </c>
      <c r="N165" s="2">
        <v>0</v>
      </c>
      <c r="O165" s="2">
        <v>0</v>
      </c>
      <c r="P165" s="11">
        <v>0</v>
      </c>
      <c r="Q165" s="2">
        <v>0</v>
      </c>
      <c r="R165" s="2">
        <v>7</v>
      </c>
      <c r="S165" s="2">
        <v>5</v>
      </c>
      <c r="T165" s="2">
        <v>2</v>
      </c>
      <c r="U165" s="11">
        <v>0</v>
      </c>
      <c r="V165" s="16">
        <f>U165/G165</f>
        <v>0</v>
      </c>
      <c r="W165" s="1">
        <v>0</v>
      </c>
      <c r="X165" s="1">
        <v>0</v>
      </c>
      <c r="Y165" s="1">
        <v>2</v>
      </c>
      <c r="Z165" s="1">
        <v>5</v>
      </c>
      <c r="AA165" s="1">
        <v>5</v>
      </c>
      <c r="AB165" s="1">
        <v>3</v>
      </c>
      <c r="AC165" s="19">
        <f>((Y165*5)+(Z165*4)+(AA165*3)+(AB165*2))/H165</f>
        <v>3.4</v>
      </c>
      <c r="AD165" s="10"/>
      <c r="AE165" s="11"/>
      <c r="AF165" s="11"/>
    </row>
    <row r="166" spans="2:32" s="5" customFormat="1" x14ac:dyDescent="0.45">
      <c r="B166" s="99"/>
      <c r="C166" s="2"/>
      <c r="D166" s="58"/>
      <c r="E166" s="99"/>
      <c r="F166" s="8"/>
      <c r="G166" s="7">
        <f t="shared" si="22"/>
        <v>0</v>
      </c>
      <c r="H166" s="8"/>
      <c r="I166" s="16"/>
      <c r="J166" s="2"/>
      <c r="K166" s="87"/>
      <c r="L166" s="65"/>
      <c r="M166" s="44"/>
      <c r="N166" s="2"/>
      <c r="O166" s="2"/>
      <c r="P166" s="2"/>
      <c r="Q166" s="2"/>
      <c r="R166" s="2"/>
      <c r="S166" s="2"/>
      <c r="T166" s="2"/>
      <c r="U166" s="11"/>
      <c r="V166" s="16"/>
      <c r="W166" s="2"/>
      <c r="X166" s="2"/>
      <c r="Y166" s="2"/>
      <c r="Z166" s="2"/>
      <c r="AA166" s="2"/>
      <c r="AB166" s="2"/>
      <c r="AC166" s="40"/>
      <c r="AD166" s="41"/>
      <c r="AE166" s="2"/>
      <c r="AF166" s="2"/>
    </row>
    <row r="167" spans="2:32" x14ac:dyDescent="0.45">
      <c r="B167" s="98" t="s">
        <v>829</v>
      </c>
      <c r="C167" s="1" t="s">
        <v>830</v>
      </c>
      <c r="D167" s="57" t="s">
        <v>2</v>
      </c>
      <c r="E167" s="98" t="s">
        <v>3</v>
      </c>
      <c r="F167" s="7">
        <v>34</v>
      </c>
      <c r="G167" s="7">
        <f t="shared" si="22"/>
        <v>33</v>
      </c>
      <c r="H167" s="7">
        <v>32</v>
      </c>
      <c r="I167" s="16">
        <f t="shared" si="23"/>
        <v>0.96969696969696972</v>
      </c>
      <c r="J167" s="1">
        <v>32</v>
      </c>
      <c r="K167" s="87">
        <f t="shared" si="24"/>
        <v>0.96969696969696972</v>
      </c>
      <c r="L167" s="65">
        <v>0</v>
      </c>
      <c r="M167" s="44">
        <f t="shared" si="25"/>
        <v>0</v>
      </c>
      <c r="N167" s="2">
        <v>0</v>
      </c>
      <c r="O167" s="2">
        <v>0</v>
      </c>
      <c r="P167" s="11">
        <v>0</v>
      </c>
      <c r="Q167" s="2">
        <v>0</v>
      </c>
      <c r="R167" s="2">
        <v>2</v>
      </c>
      <c r="S167" s="2">
        <v>1</v>
      </c>
      <c r="T167" s="2">
        <v>1</v>
      </c>
      <c r="U167" s="11">
        <v>1</v>
      </c>
      <c r="V167" s="16">
        <f t="shared" si="26"/>
        <v>3.0303030303030304E-2</v>
      </c>
      <c r="W167" s="1">
        <v>0</v>
      </c>
      <c r="X167" s="1">
        <v>1</v>
      </c>
      <c r="Y167" s="1">
        <v>1</v>
      </c>
      <c r="Z167" s="1">
        <v>8</v>
      </c>
      <c r="AA167" s="1">
        <v>18</v>
      </c>
      <c r="AB167" s="1">
        <v>5</v>
      </c>
      <c r="AC167" s="19">
        <f t="shared" si="27"/>
        <v>3.15625</v>
      </c>
      <c r="AD167" s="10">
        <v>2</v>
      </c>
      <c r="AE167" s="11"/>
      <c r="AF167" s="11"/>
    </row>
    <row r="168" spans="2:32" x14ac:dyDescent="0.45">
      <c r="B168" s="98" t="s">
        <v>829</v>
      </c>
      <c r="C168" s="1" t="s">
        <v>830</v>
      </c>
      <c r="D168" s="57" t="s">
        <v>2</v>
      </c>
      <c r="E168" s="98" t="s">
        <v>4</v>
      </c>
      <c r="F168" s="7">
        <v>25</v>
      </c>
      <c r="G168" s="7">
        <f t="shared" si="22"/>
        <v>24</v>
      </c>
      <c r="H168" s="7">
        <v>24</v>
      </c>
      <c r="I168" s="16">
        <f t="shared" si="23"/>
        <v>1</v>
      </c>
      <c r="J168" s="1">
        <v>23</v>
      </c>
      <c r="K168" s="87">
        <f t="shared" si="24"/>
        <v>0.95833333333333337</v>
      </c>
      <c r="L168" s="65">
        <v>1</v>
      </c>
      <c r="M168" s="44">
        <f t="shared" si="25"/>
        <v>4.1666666666666664E-2</v>
      </c>
      <c r="N168" s="2">
        <v>0</v>
      </c>
      <c r="O168" s="2">
        <v>0</v>
      </c>
      <c r="P168" s="11">
        <v>0</v>
      </c>
      <c r="Q168" s="2">
        <v>0</v>
      </c>
      <c r="R168" s="2">
        <v>1</v>
      </c>
      <c r="S168" s="2">
        <v>1</v>
      </c>
      <c r="T168" s="2">
        <v>0</v>
      </c>
      <c r="U168" s="11">
        <v>1</v>
      </c>
      <c r="V168" s="16">
        <f t="shared" si="26"/>
        <v>4.1666666666666664E-2</v>
      </c>
      <c r="W168" s="1">
        <v>1</v>
      </c>
      <c r="X168" s="1">
        <v>0</v>
      </c>
      <c r="Y168" s="1">
        <v>1</v>
      </c>
      <c r="Z168" s="1">
        <v>10</v>
      </c>
      <c r="AA168" s="1">
        <v>11</v>
      </c>
      <c r="AB168" s="1">
        <v>2</v>
      </c>
      <c r="AC168" s="19">
        <f t="shared" si="27"/>
        <v>3.4166666666666665</v>
      </c>
      <c r="AD168" s="10"/>
      <c r="AE168" s="11"/>
      <c r="AF168" s="11"/>
    </row>
    <row r="169" spans="2:32" x14ac:dyDescent="0.45">
      <c r="B169" s="98" t="s">
        <v>829</v>
      </c>
      <c r="C169" s="1" t="s">
        <v>830</v>
      </c>
      <c r="D169" s="57" t="s">
        <v>2</v>
      </c>
      <c r="E169" s="98" t="s">
        <v>5</v>
      </c>
      <c r="F169" s="7">
        <v>28</v>
      </c>
      <c r="G169" s="7">
        <f t="shared" si="22"/>
        <v>28</v>
      </c>
      <c r="H169" s="7">
        <v>27</v>
      </c>
      <c r="I169" s="16">
        <f t="shared" si="23"/>
        <v>0.9642857142857143</v>
      </c>
      <c r="J169" s="1">
        <v>27</v>
      </c>
      <c r="K169" s="87">
        <f t="shared" si="24"/>
        <v>0.9642857142857143</v>
      </c>
      <c r="L169" s="65">
        <v>0</v>
      </c>
      <c r="M169" s="44">
        <f t="shared" si="25"/>
        <v>0</v>
      </c>
      <c r="N169" s="2">
        <v>0</v>
      </c>
      <c r="O169" s="2">
        <v>0</v>
      </c>
      <c r="P169" s="11">
        <v>0</v>
      </c>
      <c r="Q169" s="2">
        <v>0</v>
      </c>
      <c r="R169" s="2">
        <v>1</v>
      </c>
      <c r="S169" s="2">
        <v>1</v>
      </c>
      <c r="T169" s="2">
        <v>0</v>
      </c>
      <c r="U169" s="11">
        <v>0</v>
      </c>
      <c r="V169" s="16">
        <f t="shared" si="26"/>
        <v>0</v>
      </c>
      <c r="W169" s="1">
        <v>0</v>
      </c>
      <c r="X169" s="1">
        <v>0</v>
      </c>
      <c r="Y169" s="1">
        <v>2</v>
      </c>
      <c r="Z169" s="1">
        <v>11</v>
      </c>
      <c r="AA169" s="1">
        <v>14</v>
      </c>
      <c r="AB169" s="1">
        <v>0</v>
      </c>
      <c r="AC169" s="19">
        <f t="shared" si="27"/>
        <v>3.5555555555555554</v>
      </c>
      <c r="AD169" s="10"/>
      <c r="AE169" s="11"/>
      <c r="AF169" s="11"/>
    </row>
    <row r="170" spans="2:32" x14ac:dyDescent="0.45">
      <c r="B170" s="98" t="s">
        <v>829</v>
      </c>
      <c r="C170" s="1" t="s">
        <v>830</v>
      </c>
      <c r="D170" s="57" t="s">
        <v>2</v>
      </c>
      <c r="E170" s="98" t="s">
        <v>6</v>
      </c>
      <c r="F170" s="7">
        <v>32</v>
      </c>
      <c r="G170" s="7">
        <f t="shared" si="22"/>
        <v>32</v>
      </c>
      <c r="H170" s="7">
        <v>31</v>
      </c>
      <c r="I170" s="16">
        <f t="shared" si="23"/>
        <v>0.96875</v>
      </c>
      <c r="J170" s="1">
        <v>31</v>
      </c>
      <c r="K170" s="87">
        <f t="shared" si="24"/>
        <v>0.96875</v>
      </c>
      <c r="L170" s="65">
        <v>0</v>
      </c>
      <c r="M170" s="44">
        <f t="shared" si="25"/>
        <v>0</v>
      </c>
      <c r="N170" s="2">
        <v>0</v>
      </c>
      <c r="O170" s="2">
        <v>0</v>
      </c>
      <c r="P170" s="11">
        <v>0</v>
      </c>
      <c r="Q170" s="2">
        <v>0</v>
      </c>
      <c r="R170" s="2">
        <v>1</v>
      </c>
      <c r="S170" s="2">
        <v>0</v>
      </c>
      <c r="T170" s="2">
        <v>1</v>
      </c>
      <c r="U170" s="11">
        <v>0</v>
      </c>
      <c r="V170" s="16">
        <f t="shared" si="26"/>
        <v>0</v>
      </c>
      <c r="W170" s="1">
        <v>0</v>
      </c>
      <c r="X170" s="1">
        <v>0</v>
      </c>
      <c r="Y170" s="1">
        <v>7</v>
      </c>
      <c r="Z170" s="1">
        <v>16</v>
      </c>
      <c r="AA170" s="1">
        <v>8</v>
      </c>
      <c r="AB170" s="1">
        <v>0</v>
      </c>
      <c r="AC170" s="19">
        <f t="shared" si="27"/>
        <v>3.967741935483871</v>
      </c>
      <c r="AD170" s="10"/>
      <c r="AE170" s="11"/>
      <c r="AF170" s="11"/>
    </row>
    <row r="171" spans="2:32" x14ac:dyDescent="0.45">
      <c r="B171" s="98" t="s">
        <v>829</v>
      </c>
      <c r="C171" s="1" t="s">
        <v>830</v>
      </c>
      <c r="D171" s="57" t="s">
        <v>2</v>
      </c>
      <c r="E171" s="98" t="s">
        <v>7</v>
      </c>
      <c r="F171" s="7">
        <v>44</v>
      </c>
      <c r="G171" s="7">
        <f t="shared" si="22"/>
        <v>43</v>
      </c>
      <c r="H171" s="7">
        <v>40</v>
      </c>
      <c r="I171" s="16">
        <f t="shared" si="23"/>
        <v>0.93023255813953487</v>
      </c>
      <c r="J171" s="1">
        <v>40</v>
      </c>
      <c r="K171" s="87">
        <f t="shared" si="24"/>
        <v>0.93023255813953487</v>
      </c>
      <c r="L171" s="65">
        <v>0</v>
      </c>
      <c r="M171" s="44">
        <f t="shared" si="25"/>
        <v>0</v>
      </c>
      <c r="N171" s="2">
        <v>1</v>
      </c>
      <c r="O171" s="2">
        <v>0</v>
      </c>
      <c r="P171" s="11">
        <v>1</v>
      </c>
      <c r="Q171" s="2">
        <v>0</v>
      </c>
      <c r="R171" s="2">
        <v>3</v>
      </c>
      <c r="S171" s="2">
        <v>2</v>
      </c>
      <c r="T171" s="2">
        <v>1</v>
      </c>
      <c r="U171" s="11">
        <v>0</v>
      </c>
      <c r="V171" s="16">
        <f t="shared" si="26"/>
        <v>0</v>
      </c>
      <c r="W171" s="1">
        <v>0</v>
      </c>
      <c r="X171" s="1">
        <v>0</v>
      </c>
      <c r="Y171" s="1">
        <v>12</v>
      </c>
      <c r="Z171" s="1">
        <v>20</v>
      </c>
      <c r="AA171" s="1">
        <v>7</v>
      </c>
      <c r="AB171" s="1">
        <v>0</v>
      </c>
      <c r="AC171" s="19">
        <f t="shared" si="27"/>
        <v>4.0250000000000004</v>
      </c>
      <c r="AD171" s="10"/>
      <c r="AE171" s="11"/>
      <c r="AF171" s="11"/>
    </row>
    <row r="172" spans="2:32" x14ac:dyDescent="0.45">
      <c r="B172" s="98" t="s">
        <v>829</v>
      </c>
      <c r="C172" s="1" t="s">
        <v>830</v>
      </c>
      <c r="D172" s="57" t="s">
        <v>2</v>
      </c>
      <c r="E172" s="98" t="s">
        <v>8</v>
      </c>
      <c r="F172" s="7">
        <v>28</v>
      </c>
      <c r="G172" s="7">
        <f t="shared" si="22"/>
        <v>28</v>
      </c>
      <c r="H172" s="7">
        <v>25</v>
      </c>
      <c r="I172" s="16">
        <f t="shared" si="23"/>
        <v>0.8928571428571429</v>
      </c>
      <c r="J172" s="1">
        <v>24</v>
      </c>
      <c r="K172" s="87">
        <f t="shared" si="24"/>
        <v>0.8571428571428571</v>
      </c>
      <c r="L172" s="65">
        <v>1</v>
      </c>
      <c r="M172" s="44">
        <f t="shared" si="25"/>
        <v>3.5714285714285712E-2</v>
      </c>
      <c r="N172" s="2">
        <v>0</v>
      </c>
      <c r="O172" s="2">
        <v>0</v>
      </c>
      <c r="P172" s="11">
        <v>0</v>
      </c>
      <c r="Q172" s="2">
        <v>0</v>
      </c>
      <c r="R172" s="2">
        <v>3</v>
      </c>
      <c r="S172" s="2">
        <v>0</v>
      </c>
      <c r="T172" s="2">
        <v>3</v>
      </c>
      <c r="U172" s="11">
        <v>0</v>
      </c>
      <c r="V172" s="16">
        <f t="shared" si="26"/>
        <v>0</v>
      </c>
      <c r="W172" s="1">
        <v>0</v>
      </c>
      <c r="X172" s="1">
        <v>0</v>
      </c>
      <c r="Y172" s="1">
        <v>2</v>
      </c>
      <c r="Z172" s="1">
        <v>12</v>
      </c>
      <c r="AA172" s="1">
        <v>10</v>
      </c>
      <c r="AB172" s="1">
        <v>1</v>
      </c>
      <c r="AC172" s="19">
        <f t="shared" si="27"/>
        <v>3.6</v>
      </c>
      <c r="AD172" s="10"/>
      <c r="AE172" s="11"/>
      <c r="AF172" s="11"/>
    </row>
    <row r="173" spans="2:32" s="5" customFormat="1" x14ac:dyDescent="0.45">
      <c r="B173" s="99"/>
      <c r="C173" s="2"/>
      <c r="D173" s="58"/>
      <c r="E173" s="99"/>
      <c r="F173" s="8"/>
      <c r="G173" s="7">
        <f t="shared" si="22"/>
        <v>0</v>
      </c>
      <c r="H173" s="8"/>
      <c r="I173" s="16"/>
      <c r="J173" s="2"/>
      <c r="K173" s="87"/>
      <c r="L173" s="65"/>
      <c r="M173" s="44"/>
      <c r="N173" s="2"/>
      <c r="O173" s="2"/>
      <c r="P173" s="2"/>
      <c r="Q173" s="2"/>
      <c r="R173" s="2"/>
      <c r="S173" s="2"/>
      <c r="T173" s="2"/>
      <c r="U173" s="11"/>
      <c r="V173" s="16"/>
      <c r="W173" s="2"/>
      <c r="X173" s="2"/>
      <c r="Y173" s="2"/>
      <c r="Z173" s="2"/>
      <c r="AA173" s="2"/>
      <c r="AB173" s="2"/>
      <c r="AC173" s="40"/>
      <c r="AD173" s="41"/>
      <c r="AE173" s="2"/>
      <c r="AF173" s="2"/>
    </row>
    <row r="174" spans="2:32" x14ac:dyDescent="0.45">
      <c r="B174" s="98" t="s">
        <v>831</v>
      </c>
      <c r="C174" s="1" t="s">
        <v>832</v>
      </c>
      <c r="D174" s="57" t="s">
        <v>2</v>
      </c>
      <c r="E174" s="98" t="s">
        <v>3</v>
      </c>
      <c r="F174" s="7">
        <v>51</v>
      </c>
      <c r="G174" s="7">
        <f t="shared" si="22"/>
        <v>50</v>
      </c>
      <c r="H174" s="7">
        <v>42</v>
      </c>
      <c r="I174" s="16">
        <f t="shared" si="23"/>
        <v>0.84</v>
      </c>
      <c r="J174" s="1">
        <v>38</v>
      </c>
      <c r="K174" s="87">
        <f t="shared" si="24"/>
        <v>0.76</v>
      </c>
      <c r="L174" s="65">
        <v>4</v>
      </c>
      <c r="M174" s="44">
        <f t="shared" si="25"/>
        <v>0.08</v>
      </c>
      <c r="N174" s="2">
        <v>0</v>
      </c>
      <c r="O174" s="2">
        <v>0</v>
      </c>
      <c r="P174" s="11">
        <v>0</v>
      </c>
      <c r="Q174" s="2">
        <v>0</v>
      </c>
      <c r="R174" s="2">
        <v>9</v>
      </c>
      <c r="S174" s="2">
        <v>7</v>
      </c>
      <c r="T174" s="2">
        <v>2</v>
      </c>
      <c r="U174" s="11">
        <v>1</v>
      </c>
      <c r="V174" s="16">
        <f t="shared" si="26"/>
        <v>0.02</v>
      </c>
      <c r="W174" s="1">
        <v>0</v>
      </c>
      <c r="X174" s="1">
        <v>1</v>
      </c>
      <c r="Y174" s="1">
        <v>7</v>
      </c>
      <c r="Z174" s="1">
        <v>10</v>
      </c>
      <c r="AA174" s="1">
        <v>22</v>
      </c>
      <c r="AB174" s="1">
        <v>3</v>
      </c>
      <c r="AC174" s="19">
        <f t="shared" si="27"/>
        <v>3.5</v>
      </c>
      <c r="AD174" s="10">
        <v>2</v>
      </c>
      <c r="AE174" s="11"/>
      <c r="AF174" s="11"/>
    </row>
    <row r="175" spans="2:32" x14ac:dyDescent="0.45">
      <c r="B175" s="98" t="s">
        <v>831</v>
      </c>
      <c r="C175" s="1" t="s">
        <v>832</v>
      </c>
      <c r="D175" s="57" t="s">
        <v>2</v>
      </c>
      <c r="E175" s="98" t="s">
        <v>4</v>
      </c>
      <c r="F175" s="7">
        <v>35</v>
      </c>
      <c r="G175" s="7">
        <f t="shared" si="22"/>
        <v>32</v>
      </c>
      <c r="H175" s="7">
        <v>28</v>
      </c>
      <c r="I175" s="16">
        <f t="shared" si="23"/>
        <v>0.875</v>
      </c>
      <c r="J175" s="1">
        <v>24</v>
      </c>
      <c r="K175" s="87">
        <f t="shared" si="24"/>
        <v>0.75</v>
      </c>
      <c r="L175" s="65">
        <v>4</v>
      </c>
      <c r="M175" s="44">
        <f t="shared" si="25"/>
        <v>0.125</v>
      </c>
      <c r="N175" s="2">
        <v>0</v>
      </c>
      <c r="O175" s="2">
        <v>0</v>
      </c>
      <c r="P175" s="11">
        <v>2</v>
      </c>
      <c r="Q175" s="2">
        <v>0</v>
      </c>
      <c r="R175" s="2">
        <v>5</v>
      </c>
      <c r="S175" s="2">
        <v>4</v>
      </c>
      <c r="T175" s="2">
        <v>1</v>
      </c>
      <c r="U175" s="11">
        <v>1</v>
      </c>
      <c r="V175" s="16">
        <f t="shared" si="26"/>
        <v>3.125E-2</v>
      </c>
      <c r="W175" s="1">
        <v>0</v>
      </c>
      <c r="X175" s="1">
        <v>1</v>
      </c>
      <c r="Y175" s="1">
        <v>10</v>
      </c>
      <c r="Z175" s="1">
        <v>11</v>
      </c>
      <c r="AA175" s="1">
        <v>7</v>
      </c>
      <c r="AB175" s="1">
        <v>0</v>
      </c>
      <c r="AC175" s="19">
        <f t="shared" si="27"/>
        <v>4.1071428571428568</v>
      </c>
      <c r="AD175" s="10"/>
      <c r="AE175" s="11"/>
      <c r="AF175" s="11"/>
    </row>
    <row r="176" spans="2:32" x14ac:dyDescent="0.45">
      <c r="B176" s="98" t="s">
        <v>831</v>
      </c>
      <c r="C176" s="1" t="s">
        <v>832</v>
      </c>
      <c r="D176" s="57" t="s">
        <v>2</v>
      </c>
      <c r="E176" s="98" t="s">
        <v>5</v>
      </c>
      <c r="F176" s="7">
        <v>29</v>
      </c>
      <c r="G176" s="7">
        <f t="shared" si="22"/>
        <v>29</v>
      </c>
      <c r="H176" s="7">
        <v>26</v>
      </c>
      <c r="I176" s="16">
        <f t="shared" si="23"/>
        <v>0.89655172413793105</v>
      </c>
      <c r="J176" s="1">
        <v>23</v>
      </c>
      <c r="K176" s="87">
        <f t="shared" si="24"/>
        <v>0.7931034482758621</v>
      </c>
      <c r="L176" s="65">
        <v>3</v>
      </c>
      <c r="M176" s="44">
        <f t="shared" si="25"/>
        <v>0.10344827586206896</v>
      </c>
      <c r="N176" s="2">
        <v>0</v>
      </c>
      <c r="O176" s="2">
        <v>0</v>
      </c>
      <c r="P176" s="11">
        <v>0</v>
      </c>
      <c r="Q176" s="2">
        <v>0</v>
      </c>
      <c r="R176" s="2">
        <v>3</v>
      </c>
      <c r="S176" s="2">
        <v>1</v>
      </c>
      <c r="T176" s="2">
        <v>2</v>
      </c>
      <c r="U176" s="11">
        <v>0</v>
      </c>
      <c r="V176" s="16">
        <f t="shared" si="26"/>
        <v>0</v>
      </c>
      <c r="W176" s="1">
        <v>0</v>
      </c>
      <c r="X176" s="1">
        <v>0</v>
      </c>
      <c r="Y176" s="1">
        <v>6</v>
      </c>
      <c r="Z176" s="1">
        <v>15</v>
      </c>
      <c r="AA176" s="1">
        <v>5</v>
      </c>
      <c r="AB176" s="1">
        <v>0</v>
      </c>
      <c r="AC176" s="19">
        <f t="shared" si="27"/>
        <v>4.0384615384615383</v>
      </c>
      <c r="AD176" s="10"/>
      <c r="AE176" s="11"/>
      <c r="AF176" s="11"/>
    </row>
    <row r="177" spans="2:32" x14ac:dyDescent="0.45">
      <c r="B177" s="98" t="s">
        <v>831</v>
      </c>
      <c r="C177" s="1" t="s">
        <v>832</v>
      </c>
      <c r="D177" s="57" t="s">
        <v>2</v>
      </c>
      <c r="E177" s="98" t="s">
        <v>6</v>
      </c>
      <c r="F177" s="7">
        <v>33</v>
      </c>
      <c r="G177" s="7">
        <f t="shared" si="22"/>
        <v>33</v>
      </c>
      <c r="H177" s="7">
        <v>31</v>
      </c>
      <c r="I177" s="16">
        <f t="shared" si="23"/>
        <v>0.93939393939393945</v>
      </c>
      <c r="J177" s="1">
        <v>30</v>
      </c>
      <c r="K177" s="87">
        <f t="shared" si="24"/>
        <v>0.90909090909090906</v>
      </c>
      <c r="L177" s="65">
        <v>1</v>
      </c>
      <c r="M177" s="44">
        <f t="shared" si="25"/>
        <v>3.0303030303030304E-2</v>
      </c>
      <c r="N177" s="2">
        <v>0</v>
      </c>
      <c r="O177" s="2">
        <v>0</v>
      </c>
      <c r="P177" s="11">
        <v>0</v>
      </c>
      <c r="Q177" s="2">
        <v>0</v>
      </c>
      <c r="R177" s="2">
        <v>2</v>
      </c>
      <c r="S177" s="2">
        <v>0</v>
      </c>
      <c r="T177" s="2">
        <v>2</v>
      </c>
      <c r="U177" s="11">
        <v>0</v>
      </c>
      <c r="V177" s="16">
        <f t="shared" si="26"/>
        <v>0</v>
      </c>
      <c r="W177" s="1">
        <v>0</v>
      </c>
      <c r="X177" s="1">
        <v>0</v>
      </c>
      <c r="Y177" s="1">
        <v>12</v>
      </c>
      <c r="Z177" s="1">
        <v>16</v>
      </c>
      <c r="AA177" s="1">
        <v>3</v>
      </c>
      <c r="AB177" s="1">
        <v>0</v>
      </c>
      <c r="AC177" s="19">
        <f t="shared" si="27"/>
        <v>4.290322580645161</v>
      </c>
      <c r="AD177" s="10"/>
      <c r="AE177" s="11"/>
      <c r="AF177" s="11"/>
    </row>
    <row r="178" spans="2:32" x14ac:dyDescent="0.45">
      <c r="B178" s="98" t="s">
        <v>831</v>
      </c>
      <c r="C178" s="1" t="s">
        <v>832</v>
      </c>
      <c r="D178" s="57" t="s">
        <v>2</v>
      </c>
      <c r="E178" s="98" t="s">
        <v>7</v>
      </c>
      <c r="F178" s="7">
        <v>51</v>
      </c>
      <c r="G178" s="7">
        <f t="shared" si="22"/>
        <v>50</v>
      </c>
      <c r="H178" s="7">
        <v>49</v>
      </c>
      <c r="I178" s="16">
        <f t="shared" si="23"/>
        <v>0.98</v>
      </c>
      <c r="J178" s="1">
        <v>48</v>
      </c>
      <c r="K178" s="87">
        <f t="shared" si="24"/>
        <v>0.96</v>
      </c>
      <c r="L178" s="65">
        <v>1</v>
      </c>
      <c r="M178" s="44">
        <f t="shared" si="25"/>
        <v>0.02</v>
      </c>
      <c r="N178" s="2">
        <v>1</v>
      </c>
      <c r="O178" s="2">
        <v>0</v>
      </c>
      <c r="P178" s="11">
        <v>1</v>
      </c>
      <c r="Q178" s="2">
        <v>0</v>
      </c>
      <c r="R178" s="2">
        <v>1</v>
      </c>
      <c r="S178" s="2">
        <v>1</v>
      </c>
      <c r="T178" s="2">
        <v>0</v>
      </c>
      <c r="U178" s="11">
        <v>0</v>
      </c>
      <c r="V178" s="16">
        <f t="shared" si="26"/>
        <v>0</v>
      </c>
      <c r="W178" s="1">
        <v>0</v>
      </c>
      <c r="X178" s="1">
        <v>0</v>
      </c>
      <c r="Y178" s="1">
        <v>19</v>
      </c>
      <c r="Z178" s="1">
        <v>13</v>
      </c>
      <c r="AA178" s="1">
        <v>14</v>
      </c>
      <c r="AB178" s="1">
        <v>2</v>
      </c>
      <c r="AC178" s="19">
        <f t="shared" si="27"/>
        <v>3.9387755102040818</v>
      </c>
      <c r="AD178" s="10"/>
      <c r="AE178" s="11"/>
      <c r="AF178" s="11"/>
    </row>
    <row r="179" spans="2:32" x14ac:dyDescent="0.45">
      <c r="B179" s="98" t="s">
        <v>831</v>
      </c>
      <c r="C179" s="1" t="s">
        <v>832</v>
      </c>
      <c r="D179" s="57" t="s">
        <v>2</v>
      </c>
      <c r="E179" s="98" t="s">
        <v>8</v>
      </c>
      <c r="F179" s="7">
        <v>48</v>
      </c>
      <c r="G179" s="7">
        <f t="shared" si="22"/>
        <v>47</v>
      </c>
      <c r="H179" s="7">
        <v>40</v>
      </c>
      <c r="I179" s="16">
        <f t="shared" si="23"/>
        <v>0.85106382978723405</v>
      </c>
      <c r="J179" s="1">
        <v>39</v>
      </c>
      <c r="K179" s="87">
        <f t="shared" si="24"/>
        <v>0.82978723404255317</v>
      </c>
      <c r="L179" s="65">
        <v>1</v>
      </c>
      <c r="M179" s="44">
        <f t="shared" si="25"/>
        <v>2.1276595744680851E-2</v>
      </c>
      <c r="N179" s="2">
        <v>0</v>
      </c>
      <c r="O179" s="2">
        <v>0</v>
      </c>
      <c r="P179" s="11">
        <v>1</v>
      </c>
      <c r="Q179" s="2">
        <v>0</v>
      </c>
      <c r="R179" s="2">
        <v>7</v>
      </c>
      <c r="S179" s="2">
        <v>1</v>
      </c>
      <c r="T179" s="2">
        <v>6</v>
      </c>
      <c r="U179" s="11">
        <v>0</v>
      </c>
      <c r="V179" s="16">
        <f t="shared" si="26"/>
        <v>0</v>
      </c>
      <c r="W179" s="1">
        <v>0</v>
      </c>
      <c r="X179" s="1">
        <v>0</v>
      </c>
      <c r="Y179" s="1">
        <v>4</v>
      </c>
      <c r="Z179" s="1">
        <v>16</v>
      </c>
      <c r="AA179" s="1">
        <v>16</v>
      </c>
      <c r="AB179" s="1">
        <v>4</v>
      </c>
      <c r="AC179" s="19">
        <f t="shared" si="27"/>
        <v>3.5</v>
      </c>
      <c r="AD179" s="10"/>
      <c r="AE179" s="11"/>
      <c r="AF179" s="11"/>
    </row>
    <row r="180" spans="2:32" s="5" customFormat="1" x14ac:dyDescent="0.45">
      <c r="B180" s="99"/>
      <c r="C180" s="2"/>
      <c r="D180" s="58"/>
      <c r="E180" s="99"/>
      <c r="F180" s="8"/>
      <c r="G180" s="7">
        <f t="shared" si="22"/>
        <v>0</v>
      </c>
      <c r="H180" s="8"/>
      <c r="I180" s="16"/>
      <c r="J180" s="2"/>
      <c r="K180" s="87"/>
      <c r="L180" s="65"/>
      <c r="M180" s="44"/>
      <c r="N180" s="2"/>
      <c r="O180" s="2"/>
      <c r="P180" s="2"/>
      <c r="Q180" s="2"/>
      <c r="R180" s="2"/>
      <c r="S180" s="2"/>
      <c r="T180" s="2"/>
      <c r="U180" s="11"/>
      <c r="V180" s="16"/>
      <c r="W180" s="2"/>
      <c r="X180" s="2"/>
      <c r="Y180" s="2"/>
      <c r="Z180" s="2"/>
      <c r="AA180" s="2"/>
      <c r="AB180" s="2"/>
      <c r="AC180" s="40"/>
      <c r="AD180" s="41"/>
      <c r="AE180" s="2"/>
      <c r="AF180" s="2"/>
    </row>
    <row r="181" spans="2:32" x14ac:dyDescent="0.45">
      <c r="B181" s="98" t="s">
        <v>831</v>
      </c>
      <c r="C181" s="1" t="s">
        <v>832</v>
      </c>
      <c r="D181" s="57" t="s">
        <v>13</v>
      </c>
      <c r="E181" s="98" t="s">
        <v>3</v>
      </c>
      <c r="F181" s="7">
        <v>8</v>
      </c>
      <c r="G181" s="7">
        <f t="shared" si="22"/>
        <v>8</v>
      </c>
      <c r="H181" s="7">
        <v>8</v>
      </c>
      <c r="I181" s="16">
        <f>H181/G181</f>
        <v>1</v>
      </c>
      <c r="J181" s="1">
        <v>8</v>
      </c>
      <c r="K181" s="87">
        <f>J181/G181</f>
        <v>1</v>
      </c>
      <c r="L181" s="65">
        <v>0</v>
      </c>
      <c r="M181" s="44">
        <f>L181/G181</f>
        <v>0</v>
      </c>
      <c r="N181" s="2">
        <v>0</v>
      </c>
      <c r="O181" s="2">
        <v>0</v>
      </c>
      <c r="P181" s="11">
        <v>0</v>
      </c>
      <c r="Q181" s="2">
        <v>0</v>
      </c>
      <c r="R181" s="2">
        <v>0</v>
      </c>
      <c r="S181" s="2">
        <v>0</v>
      </c>
      <c r="T181" s="2">
        <v>0</v>
      </c>
      <c r="U181" s="11">
        <v>0</v>
      </c>
      <c r="V181" s="16">
        <f>U181/G181</f>
        <v>0</v>
      </c>
      <c r="W181" s="1">
        <v>0</v>
      </c>
      <c r="X181" s="1">
        <v>0</v>
      </c>
      <c r="Y181" s="1">
        <v>4</v>
      </c>
      <c r="Z181" s="1">
        <v>3</v>
      </c>
      <c r="AA181" s="1">
        <v>1</v>
      </c>
      <c r="AB181" s="1">
        <v>0</v>
      </c>
      <c r="AC181" s="19">
        <f>((Y181*5)+(Z181*4)+(AA181*3)+(AB181*2))/H181</f>
        <v>4.375</v>
      </c>
      <c r="AD181" s="10">
        <v>2</v>
      </c>
      <c r="AE181" s="11"/>
      <c r="AF181" s="11"/>
    </row>
    <row r="182" spans="2:32" x14ac:dyDescent="0.45">
      <c r="B182" s="98" t="s">
        <v>831</v>
      </c>
      <c r="C182" s="1" t="s">
        <v>832</v>
      </c>
      <c r="D182" s="57" t="s">
        <v>13</v>
      </c>
      <c r="E182" s="98" t="s">
        <v>5</v>
      </c>
      <c r="F182" s="7">
        <v>14</v>
      </c>
      <c r="G182" s="7">
        <f t="shared" si="22"/>
        <v>14</v>
      </c>
      <c r="H182" s="7">
        <v>13</v>
      </c>
      <c r="I182" s="16">
        <f>H182/G182</f>
        <v>0.9285714285714286</v>
      </c>
      <c r="J182" s="1">
        <v>13</v>
      </c>
      <c r="K182" s="87">
        <f>J182/G182</f>
        <v>0.9285714285714286</v>
      </c>
      <c r="L182" s="65">
        <v>0</v>
      </c>
      <c r="M182" s="44">
        <f>L182/G182</f>
        <v>0</v>
      </c>
      <c r="N182" s="2">
        <v>0</v>
      </c>
      <c r="O182" s="2">
        <v>0</v>
      </c>
      <c r="P182" s="11">
        <v>0</v>
      </c>
      <c r="Q182" s="2">
        <v>0</v>
      </c>
      <c r="R182" s="2">
        <v>1</v>
      </c>
      <c r="S182" s="2">
        <v>1</v>
      </c>
      <c r="T182" s="2">
        <v>0</v>
      </c>
      <c r="U182" s="11">
        <v>0</v>
      </c>
      <c r="V182" s="16">
        <f>U182/G182</f>
        <v>0</v>
      </c>
      <c r="W182" s="1">
        <v>0</v>
      </c>
      <c r="X182" s="1">
        <v>0</v>
      </c>
      <c r="Y182" s="1">
        <v>2</v>
      </c>
      <c r="Z182" s="1">
        <v>7</v>
      </c>
      <c r="AA182" s="1">
        <v>4</v>
      </c>
      <c r="AB182" s="1">
        <v>0</v>
      </c>
      <c r="AC182" s="19">
        <f>((Y182*5)+(Z182*4)+(AA182*3)+(AB182*2))/H182</f>
        <v>3.8461538461538463</v>
      </c>
      <c r="AD182" s="10"/>
      <c r="AE182" s="11"/>
      <c r="AF182" s="11"/>
    </row>
    <row r="183" spans="2:32" x14ac:dyDescent="0.45">
      <c r="B183" s="98" t="s">
        <v>831</v>
      </c>
      <c r="C183" s="1" t="s">
        <v>832</v>
      </c>
      <c r="D183" s="57" t="s">
        <v>13</v>
      </c>
      <c r="E183" s="98" t="s">
        <v>6</v>
      </c>
      <c r="F183" s="7">
        <v>21</v>
      </c>
      <c r="G183" s="7">
        <f t="shared" si="22"/>
        <v>20</v>
      </c>
      <c r="H183" s="7">
        <v>19</v>
      </c>
      <c r="I183" s="16">
        <f>H183/G183</f>
        <v>0.95</v>
      </c>
      <c r="J183" s="1">
        <v>19</v>
      </c>
      <c r="K183" s="87">
        <f>J183/G183</f>
        <v>0.95</v>
      </c>
      <c r="L183" s="65">
        <v>0</v>
      </c>
      <c r="M183" s="44">
        <f>L183/G183</f>
        <v>0</v>
      </c>
      <c r="N183" s="2">
        <v>0</v>
      </c>
      <c r="O183" s="2">
        <v>0</v>
      </c>
      <c r="P183" s="11">
        <v>1</v>
      </c>
      <c r="Q183" s="2">
        <v>0</v>
      </c>
      <c r="R183" s="2">
        <v>1</v>
      </c>
      <c r="S183" s="2">
        <v>1</v>
      </c>
      <c r="T183" s="2">
        <v>0</v>
      </c>
      <c r="U183" s="11">
        <v>0</v>
      </c>
      <c r="V183" s="16">
        <f>U183/G183</f>
        <v>0</v>
      </c>
      <c r="W183" s="1">
        <v>0</v>
      </c>
      <c r="X183" s="1">
        <v>0</v>
      </c>
      <c r="Y183" s="1">
        <v>5</v>
      </c>
      <c r="Z183" s="1">
        <v>12</v>
      </c>
      <c r="AA183" s="1">
        <v>2</v>
      </c>
      <c r="AB183" s="1">
        <v>0</v>
      </c>
      <c r="AC183" s="19">
        <f>((Y183*5)+(Z183*4)+(AA183*3)+(AB183*2))/H183</f>
        <v>4.1578947368421053</v>
      </c>
      <c r="AD183" s="10"/>
      <c r="AE183" s="11"/>
      <c r="AF183" s="11"/>
    </row>
    <row r="184" spans="2:32" x14ac:dyDescent="0.45">
      <c r="B184" s="98" t="s">
        <v>831</v>
      </c>
      <c r="C184" s="1" t="s">
        <v>832</v>
      </c>
      <c r="D184" s="57" t="s">
        <v>13</v>
      </c>
      <c r="E184" s="98" t="s">
        <v>7</v>
      </c>
      <c r="F184" s="7">
        <v>22</v>
      </c>
      <c r="G184" s="7">
        <f t="shared" si="22"/>
        <v>22</v>
      </c>
      <c r="H184" s="7">
        <v>18</v>
      </c>
      <c r="I184" s="16">
        <f>H184/G184</f>
        <v>0.81818181818181823</v>
      </c>
      <c r="J184" s="1">
        <v>18</v>
      </c>
      <c r="K184" s="87">
        <f>J184/G184</f>
        <v>0.81818181818181823</v>
      </c>
      <c r="L184" s="65">
        <v>0</v>
      </c>
      <c r="M184" s="44">
        <f>L184/G184</f>
        <v>0</v>
      </c>
      <c r="N184" s="2">
        <v>0</v>
      </c>
      <c r="O184" s="2">
        <v>0</v>
      </c>
      <c r="P184" s="11">
        <v>0</v>
      </c>
      <c r="Q184" s="2">
        <v>0</v>
      </c>
      <c r="R184" s="2">
        <v>4</v>
      </c>
      <c r="S184" s="2">
        <v>2</v>
      </c>
      <c r="T184" s="2">
        <v>2</v>
      </c>
      <c r="U184" s="11">
        <v>0</v>
      </c>
      <c r="V184" s="16">
        <f>U184/G184</f>
        <v>0</v>
      </c>
      <c r="W184" s="1">
        <v>0</v>
      </c>
      <c r="X184" s="1">
        <v>0</v>
      </c>
      <c r="Y184" s="1">
        <v>7</v>
      </c>
      <c r="Z184" s="1">
        <v>6</v>
      </c>
      <c r="AA184" s="1">
        <v>5</v>
      </c>
      <c r="AB184" s="1">
        <v>0</v>
      </c>
      <c r="AC184" s="19">
        <f>((Y184*5)+(Z184*4)+(AA184*3)+(AB184*2))/H184</f>
        <v>4.1111111111111107</v>
      </c>
      <c r="AD184" s="10"/>
      <c r="AE184" s="11"/>
      <c r="AF184" s="11"/>
    </row>
    <row r="185" spans="2:32" x14ac:dyDescent="0.45">
      <c r="B185" s="98" t="s">
        <v>831</v>
      </c>
      <c r="C185" s="1" t="s">
        <v>832</v>
      </c>
      <c r="D185" s="57" t="s">
        <v>13</v>
      </c>
      <c r="E185" s="98" t="s">
        <v>8</v>
      </c>
      <c r="F185" s="7">
        <v>19</v>
      </c>
      <c r="G185" s="7">
        <f t="shared" si="22"/>
        <v>19</v>
      </c>
      <c r="H185" s="7">
        <v>18</v>
      </c>
      <c r="I185" s="16">
        <f>H185/G185</f>
        <v>0.94736842105263153</v>
      </c>
      <c r="J185" s="1">
        <v>18</v>
      </c>
      <c r="K185" s="87">
        <f>J185/G185</f>
        <v>0.94736842105263153</v>
      </c>
      <c r="L185" s="65">
        <v>0</v>
      </c>
      <c r="M185" s="44">
        <f>L185/G185</f>
        <v>0</v>
      </c>
      <c r="N185" s="2">
        <v>0</v>
      </c>
      <c r="O185" s="2">
        <v>0</v>
      </c>
      <c r="P185" s="11">
        <v>0</v>
      </c>
      <c r="Q185" s="2">
        <v>0</v>
      </c>
      <c r="R185" s="2">
        <v>1</v>
      </c>
      <c r="S185" s="2">
        <v>0</v>
      </c>
      <c r="T185" s="2">
        <v>1</v>
      </c>
      <c r="U185" s="11">
        <v>0</v>
      </c>
      <c r="V185" s="16">
        <f>U185/G185</f>
        <v>0</v>
      </c>
      <c r="W185" s="1">
        <v>0</v>
      </c>
      <c r="X185" s="1">
        <v>0</v>
      </c>
      <c r="Y185" s="1">
        <v>6</v>
      </c>
      <c r="Z185" s="1">
        <v>8</v>
      </c>
      <c r="AA185" s="1">
        <v>4</v>
      </c>
      <c r="AB185" s="1">
        <v>0</v>
      </c>
      <c r="AC185" s="19">
        <f>((Y185*5)+(Z185*4)+(AA185*3)+(AB185*2))/H185</f>
        <v>4.1111111111111107</v>
      </c>
      <c r="AD185" s="10"/>
      <c r="AE185" s="11"/>
      <c r="AF185" s="11"/>
    </row>
    <row r="186" spans="2:32" s="5" customFormat="1" x14ac:dyDescent="0.45">
      <c r="B186" s="99"/>
      <c r="C186" s="2"/>
      <c r="D186" s="58"/>
      <c r="E186" s="99"/>
      <c r="F186" s="8"/>
      <c r="G186" s="7">
        <f t="shared" si="22"/>
        <v>0</v>
      </c>
      <c r="H186" s="8"/>
      <c r="I186" s="16"/>
      <c r="J186" s="2"/>
      <c r="K186" s="87"/>
      <c r="L186" s="65"/>
      <c r="M186" s="44"/>
      <c r="N186" s="2"/>
      <c r="O186" s="2"/>
      <c r="P186" s="2"/>
      <c r="Q186" s="2"/>
      <c r="R186" s="2"/>
      <c r="S186" s="2"/>
      <c r="T186" s="2"/>
      <c r="U186" s="11"/>
      <c r="V186" s="16"/>
      <c r="W186" s="2"/>
      <c r="X186" s="2"/>
      <c r="Y186" s="2"/>
      <c r="Z186" s="2"/>
      <c r="AA186" s="2"/>
      <c r="AB186" s="2"/>
      <c r="AC186" s="40"/>
      <c r="AD186" s="41"/>
      <c r="AE186" s="2"/>
      <c r="AF186" s="2"/>
    </row>
    <row r="187" spans="2:32" x14ac:dyDescent="0.45">
      <c r="B187" s="98" t="s">
        <v>833</v>
      </c>
      <c r="C187" s="1" t="s">
        <v>834</v>
      </c>
      <c r="D187" s="57" t="s">
        <v>2</v>
      </c>
      <c r="E187" s="98" t="s">
        <v>3</v>
      </c>
      <c r="F187" s="7">
        <v>2</v>
      </c>
      <c r="G187" s="7">
        <f t="shared" si="22"/>
        <v>2</v>
      </c>
      <c r="H187" s="7">
        <v>1</v>
      </c>
      <c r="I187" s="16">
        <f t="shared" si="23"/>
        <v>0.5</v>
      </c>
      <c r="J187" s="1">
        <v>0</v>
      </c>
      <c r="K187" s="87">
        <f t="shared" si="24"/>
        <v>0</v>
      </c>
      <c r="L187" s="65">
        <v>1</v>
      </c>
      <c r="M187" s="44">
        <f t="shared" si="25"/>
        <v>0.5</v>
      </c>
      <c r="N187" s="2">
        <v>0</v>
      </c>
      <c r="O187" s="2">
        <v>0</v>
      </c>
      <c r="P187" s="11">
        <v>0</v>
      </c>
      <c r="Q187" s="2">
        <v>0</v>
      </c>
      <c r="R187" s="2">
        <v>1</v>
      </c>
      <c r="S187" s="2">
        <v>1</v>
      </c>
      <c r="T187" s="2">
        <v>0</v>
      </c>
      <c r="U187" s="11">
        <v>0</v>
      </c>
      <c r="V187" s="16">
        <f t="shared" si="26"/>
        <v>0</v>
      </c>
      <c r="W187" s="1">
        <v>0</v>
      </c>
      <c r="X187" s="1">
        <v>0</v>
      </c>
      <c r="Y187" s="1">
        <v>0</v>
      </c>
      <c r="Z187" s="1">
        <v>0</v>
      </c>
      <c r="AA187" s="1">
        <v>1</v>
      </c>
      <c r="AB187" s="1">
        <v>0</v>
      </c>
      <c r="AC187" s="19">
        <f t="shared" si="27"/>
        <v>3</v>
      </c>
      <c r="AD187" s="10">
        <v>2</v>
      </c>
      <c r="AE187" s="11"/>
      <c r="AF187" s="11"/>
    </row>
    <row r="188" spans="2:32" x14ac:dyDescent="0.45">
      <c r="B188" s="98" t="s">
        <v>833</v>
      </c>
      <c r="C188" s="1" t="s">
        <v>835</v>
      </c>
      <c r="D188" s="57" t="s">
        <v>2</v>
      </c>
      <c r="E188" s="98" t="s">
        <v>4</v>
      </c>
      <c r="F188" s="7">
        <v>12</v>
      </c>
      <c r="G188" s="7">
        <f t="shared" si="22"/>
        <v>12</v>
      </c>
      <c r="H188" s="7">
        <v>11</v>
      </c>
      <c r="I188" s="16">
        <f t="shared" si="23"/>
        <v>0.91666666666666663</v>
      </c>
      <c r="J188" s="1">
        <v>11</v>
      </c>
      <c r="K188" s="87">
        <f t="shared" si="24"/>
        <v>0.91666666666666663</v>
      </c>
      <c r="L188" s="65">
        <v>0</v>
      </c>
      <c r="M188" s="44">
        <f t="shared" si="25"/>
        <v>0</v>
      </c>
      <c r="N188" s="2">
        <v>0</v>
      </c>
      <c r="O188" s="2">
        <v>0</v>
      </c>
      <c r="P188" s="11">
        <v>0</v>
      </c>
      <c r="Q188" s="2">
        <v>0</v>
      </c>
      <c r="R188" s="2">
        <v>1</v>
      </c>
      <c r="S188" s="2">
        <v>1</v>
      </c>
      <c r="T188" s="2">
        <v>0</v>
      </c>
      <c r="U188" s="11">
        <v>0</v>
      </c>
      <c r="V188" s="16">
        <f t="shared" si="26"/>
        <v>0</v>
      </c>
      <c r="W188" s="1">
        <v>0</v>
      </c>
      <c r="X188" s="1">
        <v>0</v>
      </c>
      <c r="Y188" s="1">
        <v>1</v>
      </c>
      <c r="Z188" s="1">
        <v>2</v>
      </c>
      <c r="AA188" s="1">
        <v>4</v>
      </c>
      <c r="AB188" s="1">
        <v>4</v>
      </c>
      <c r="AC188" s="19">
        <f t="shared" si="27"/>
        <v>3</v>
      </c>
      <c r="AD188" s="10"/>
      <c r="AE188" s="11"/>
      <c r="AF188" s="11"/>
    </row>
    <row r="189" spans="2:32" x14ac:dyDescent="0.45">
      <c r="B189" s="98" t="s">
        <v>833</v>
      </c>
      <c r="C189" s="1" t="s">
        <v>835</v>
      </c>
      <c r="D189" s="57" t="s">
        <v>2</v>
      </c>
      <c r="E189" s="98" t="s">
        <v>5</v>
      </c>
      <c r="F189" s="7">
        <v>1</v>
      </c>
      <c r="G189" s="7">
        <f t="shared" si="22"/>
        <v>1</v>
      </c>
      <c r="H189" s="7">
        <v>1</v>
      </c>
      <c r="I189" s="16">
        <f t="shared" si="23"/>
        <v>1</v>
      </c>
      <c r="J189" s="1">
        <v>0</v>
      </c>
      <c r="K189" s="87">
        <f t="shared" si="24"/>
        <v>0</v>
      </c>
      <c r="L189" s="65">
        <v>1</v>
      </c>
      <c r="M189" s="44">
        <f t="shared" si="25"/>
        <v>1</v>
      </c>
      <c r="N189" s="2">
        <v>0</v>
      </c>
      <c r="O189" s="2">
        <v>0</v>
      </c>
      <c r="P189" s="11">
        <v>0</v>
      </c>
      <c r="Q189" s="2">
        <v>0</v>
      </c>
      <c r="R189" s="2">
        <v>0</v>
      </c>
      <c r="S189" s="2">
        <v>0</v>
      </c>
      <c r="T189" s="2">
        <v>0</v>
      </c>
      <c r="U189" s="11">
        <v>0</v>
      </c>
      <c r="V189" s="16">
        <f t="shared" si="26"/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1</v>
      </c>
      <c r="AC189" s="19">
        <f t="shared" si="27"/>
        <v>2</v>
      </c>
      <c r="AD189" s="10"/>
      <c r="AE189" s="11"/>
      <c r="AF189" s="11"/>
    </row>
    <row r="190" spans="2:32" x14ac:dyDescent="0.45">
      <c r="B190" s="98" t="s">
        <v>833</v>
      </c>
      <c r="C190" s="1" t="s">
        <v>835</v>
      </c>
      <c r="D190" s="57" t="s">
        <v>2</v>
      </c>
      <c r="E190" s="98" t="s">
        <v>6</v>
      </c>
      <c r="F190" s="7">
        <v>10</v>
      </c>
      <c r="G190" s="7">
        <f t="shared" si="22"/>
        <v>10</v>
      </c>
      <c r="H190" s="7">
        <v>7</v>
      </c>
      <c r="I190" s="16">
        <f t="shared" si="23"/>
        <v>0.7</v>
      </c>
      <c r="J190" s="1">
        <v>7</v>
      </c>
      <c r="K190" s="87">
        <f t="shared" si="24"/>
        <v>0.7</v>
      </c>
      <c r="L190" s="65">
        <v>0</v>
      </c>
      <c r="M190" s="44">
        <f t="shared" si="25"/>
        <v>0</v>
      </c>
      <c r="N190" s="2">
        <v>0</v>
      </c>
      <c r="O190" s="2">
        <v>0</v>
      </c>
      <c r="P190" s="11">
        <v>0</v>
      </c>
      <c r="Q190" s="2">
        <v>0</v>
      </c>
      <c r="R190" s="2">
        <v>3</v>
      </c>
      <c r="S190" s="2">
        <v>1</v>
      </c>
      <c r="T190" s="2">
        <v>2</v>
      </c>
      <c r="U190" s="11">
        <v>0</v>
      </c>
      <c r="V190" s="16">
        <f t="shared" si="26"/>
        <v>0</v>
      </c>
      <c r="W190" s="1">
        <v>0</v>
      </c>
      <c r="X190" s="1">
        <v>0</v>
      </c>
      <c r="Y190" s="1">
        <v>0</v>
      </c>
      <c r="Z190" s="1">
        <v>3</v>
      </c>
      <c r="AA190" s="1">
        <v>3</v>
      </c>
      <c r="AB190" s="1">
        <v>1</v>
      </c>
      <c r="AC190" s="19">
        <f t="shared" si="27"/>
        <v>3.2857142857142856</v>
      </c>
      <c r="AD190" s="10"/>
      <c r="AE190" s="11"/>
      <c r="AF190" s="11"/>
    </row>
    <row r="191" spans="2:32" x14ac:dyDescent="0.45">
      <c r="B191" s="98" t="s">
        <v>833</v>
      </c>
      <c r="C191" s="1" t="s">
        <v>835</v>
      </c>
      <c r="D191" s="57" t="s">
        <v>2</v>
      </c>
      <c r="E191" s="98" t="s">
        <v>7</v>
      </c>
      <c r="F191" s="7">
        <v>3</v>
      </c>
      <c r="G191" s="7">
        <f t="shared" si="22"/>
        <v>3</v>
      </c>
      <c r="H191" s="7">
        <v>2</v>
      </c>
      <c r="I191" s="16">
        <f t="shared" si="23"/>
        <v>0.66666666666666663</v>
      </c>
      <c r="J191" s="1">
        <v>1</v>
      </c>
      <c r="K191" s="87">
        <f t="shared" si="24"/>
        <v>0.33333333333333331</v>
      </c>
      <c r="L191" s="65">
        <v>1</v>
      </c>
      <c r="M191" s="44">
        <f t="shared" si="25"/>
        <v>0.33333333333333331</v>
      </c>
      <c r="N191" s="2">
        <v>0</v>
      </c>
      <c r="O191" s="2">
        <v>0</v>
      </c>
      <c r="P191" s="11">
        <v>0</v>
      </c>
      <c r="Q191" s="2">
        <v>0</v>
      </c>
      <c r="R191" s="2">
        <v>1</v>
      </c>
      <c r="S191" s="2">
        <v>0</v>
      </c>
      <c r="T191" s="2">
        <v>1</v>
      </c>
      <c r="U191" s="11">
        <v>0</v>
      </c>
      <c r="V191" s="16">
        <f t="shared" si="26"/>
        <v>0</v>
      </c>
      <c r="W191" s="1">
        <v>0</v>
      </c>
      <c r="X191" s="1">
        <v>0</v>
      </c>
      <c r="Y191" s="1">
        <v>0</v>
      </c>
      <c r="Z191" s="1">
        <v>1</v>
      </c>
      <c r="AA191" s="1">
        <v>0</v>
      </c>
      <c r="AB191" s="1">
        <v>1</v>
      </c>
      <c r="AC191" s="19">
        <f t="shared" si="27"/>
        <v>3</v>
      </c>
      <c r="AD191" s="10"/>
      <c r="AE191" s="11"/>
      <c r="AF191" s="11"/>
    </row>
    <row r="192" spans="2:32" x14ac:dyDescent="0.45">
      <c r="B192" s="98" t="s">
        <v>833</v>
      </c>
      <c r="C192" s="1" t="s">
        <v>835</v>
      </c>
      <c r="D192" s="57" t="s">
        <v>2</v>
      </c>
      <c r="E192" s="98" t="s">
        <v>8</v>
      </c>
      <c r="F192" s="7">
        <v>1</v>
      </c>
      <c r="G192" s="7">
        <f t="shared" si="22"/>
        <v>0</v>
      </c>
      <c r="H192" s="7">
        <v>0</v>
      </c>
      <c r="I192" s="16" t="e">
        <f t="shared" si="23"/>
        <v>#DIV/0!</v>
      </c>
      <c r="J192" s="1">
        <v>0</v>
      </c>
      <c r="K192" s="87" t="e">
        <f t="shared" si="24"/>
        <v>#DIV/0!</v>
      </c>
      <c r="L192" s="65">
        <v>0</v>
      </c>
      <c r="M192" s="44" t="e">
        <f t="shared" si="25"/>
        <v>#DIV/0!</v>
      </c>
      <c r="N192" s="2">
        <v>0</v>
      </c>
      <c r="O192" s="2">
        <v>0</v>
      </c>
      <c r="P192" s="11">
        <v>1</v>
      </c>
      <c r="Q192" s="2">
        <v>0</v>
      </c>
      <c r="R192" s="2">
        <v>0</v>
      </c>
      <c r="S192" s="2">
        <v>0</v>
      </c>
      <c r="T192" s="2">
        <v>0</v>
      </c>
      <c r="U192" s="11">
        <v>0</v>
      </c>
      <c r="V192" s="16" t="e">
        <f t="shared" si="26"/>
        <v>#DIV/0!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9" t="e">
        <f t="shared" si="27"/>
        <v>#DIV/0!</v>
      </c>
      <c r="AD192" s="10"/>
      <c r="AE192" s="11"/>
      <c r="AF192" s="11"/>
    </row>
    <row r="193" spans="2:32" s="5" customFormat="1" x14ac:dyDescent="0.45">
      <c r="B193" s="99"/>
      <c r="C193" s="2"/>
      <c r="D193" s="58"/>
      <c r="E193" s="99"/>
      <c r="F193" s="8"/>
      <c r="G193" s="7">
        <f t="shared" si="22"/>
        <v>0</v>
      </c>
      <c r="H193" s="8"/>
      <c r="I193" s="16"/>
      <c r="J193" s="2"/>
      <c r="K193" s="87"/>
      <c r="L193" s="65"/>
      <c r="M193" s="44"/>
      <c r="N193" s="2"/>
      <c r="O193" s="2"/>
      <c r="P193" s="2"/>
      <c r="Q193" s="2"/>
      <c r="R193" s="2"/>
      <c r="S193" s="2"/>
      <c r="T193" s="2"/>
      <c r="U193" s="11"/>
      <c r="V193" s="16"/>
      <c r="W193" s="2"/>
      <c r="X193" s="2"/>
      <c r="Y193" s="2"/>
      <c r="Z193" s="2"/>
      <c r="AA193" s="2"/>
      <c r="AB193" s="2"/>
      <c r="AC193" s="40"/>
      <c r="AD193" s="41"/>
      <c r="AE193" s="2"/>
      <c r="AF193" s="2"/>
    </row>
    <row r="194" spans="2:32" x14ac:dyDescent="0.45">
      <c r="B194" s="98" t="s">
        <v>838</v>
      </c>
      <c r="C194" s="1" t="s">
        <v>839</v>
      </c>
      <c r="D194" s="57" t="s">
        <v>2</v>
      </c>
      <c r="E194" s="98" t="s">
        <v>3</v>
      </c>
      <c r="F194" s="7">
        <v>1</v>
      </c>
      <c r="G194" s="7">
        <f t="shared" si="22"/>
        <v>1</v>
      </c>
      <c r="H194" s="7">
        <v>1</v>
      </c>
      <c r="I194" s="16">
        <f t="shared" ref="I194:I232" si="28">H194/G194</f>
        <v>1</v>
      </c>
      <c r="J194" s="1">
        <v>0</v>
      </c>
      <c r="K194" s="87">
        <f t="shared" ref="K194:K232" si="29">J194/G194</f>
        <v>0</v>
      </c>
      <c r="L194" s="65">
        <v>1</v>
      </c>
      <c r="M194" s="44">
        <f t="shared" ref="M194:M232" si="30">L194/G194</f>
        <v>1</v>
      </c>
      <c r="N194" s="2">
        <v>0</v>
      </c>
      <c r="O194" s="2">
        <v>0</v>
      </c>
      <c r="P194" s="11">
        <v>0</v>
      </c>
      <c r="Q194" s="2">
        <v>0</v>
      </c>
      <c r="R194" s="2">
        <v>0</v>
      </c>
      <c r="S194" s="2">
        <v>0</v>
      </c>
      <c r="T194" s="2">
        <v>0</v>
      </c>
      <c r="U194" s="11">
        <v>0</v>
      </c>
      <c r="V194" s="16">
        <f t="shared" ref="V194:V231" si="31">U194/G194</f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1</v>
      </c>
      <c r="AC194" s="19">
        <f t="shared" ref="AC194:AC231" si="32">((Y194*5)+(Z194*4)+(AA194*3)+(AB194*2))/H194</f>
        <v>2</v>
      </c>
      <c r="AD194" s="10">
        <v>2</v>
      </c>
      <c r="AE194" s="11"/>
      <c r="AF194" s="11"/>
    </row>
    <row r="195" spans="2:32" s="5" customFormat="1" x14ac:dyDescent="0.45">
      <c r="B195" s="99"/>
      <c r="C195" s="2"/>
      <c r="D195" s="58"/>
      <c r="E195" s="99"/>
      <c r="F195" s="8"/>
      <c r="G195" s="7">
        <f t="shared" si="22"/>
        <v>0</v>
      </c>
      <c r="H195" s="8"/>
      <c r="I195" s="16"/>
      <c r="J195" s="2"/>
      <c r="K195" s="87"/>
      <c r="L195" s="65"/>
      <c r="M195" s="44"/>
      <c r="N195" s="2"/>
      <c r="O195" s="2"/>
      <c r="P195" s="2"/>
      <c r="Q195" s="2"/>
      <c r="R195" s="2"/>
      <c r="S195" s="2"/>
      <c r="T195" s="2"/>
      <c r="U195" s="11"/>
      <c r="V195" s="16"/>
      <c r="W195" s="2"/>
      <c r="X195" s="2"/>
      <c r="Y195" s="2"/>
      <c r="Z195" s="2"/>
      <c r="AA195" s="2"/>
      <c r="AB195" s="2"/>
      <c r="AC195" s="40"/>
      <c r="AD195" s="41"/>
      <c r="AE195" s="2"/>
      <c r="AF195" s="2"/>
    </row>
    <row r="196" spans="2:32" x14ac:dyDescent="0.45">
      <c r="B196" s="98" t="s">
        <v>838</v>
      </c>
      <c r="C196" s="1" t="s">
        <v>839</v>
      </c>
      <c r="D196" s="57" t="s">
        <v>13</v>
      </c>
      <c r="E196" s="98" t="s">
        <v>4</v>
      </c>
      <c r="F196" s="7">
        <v>9</v>
      </c>
      <c r="G196" s="7">
        <f t="shared" ref="G196:G259" si="33">F196-P196-U196</f>
        <v>7</v>
      </c>
      <c r="H196" s="7">
        <v>6</v>
      </c>
      <c r="I196" s="16">
        <f>H196/G196</f>
        <v>0.8571428571428571</v>
      </c>
      <c r="J196" s="1">
        <v>6</v>
      </c>
      <c r="K196" s="87">
        <f>J196/G196</f>
        <v>0.8571428571428571</v>
      </c>
      <c r="L196" s="65">
        <v>0</v>
      </c>
      <c r="M196" s="44">
        <f>L196/G196</f>
        <v>0</v>
      </c>
      <c r="N196" s="2">
        <v>0</v>
      </c>
      <c r="O196" s="2">
        <v>0</v>
      </c>
      <c r="P196" s="11">
        <v>2</v>
      </c>
      <c r="Q196" s="2">
        <v>0</v>
      </c>
      <c r="R196" s="2">
        <v>1</v>
      </c>
      <c r="S196" s="2">
        <v>1</v>
      </c>
      <c r="T196" s="2">
        <v>0</v>
      </c>
      <c r="U196" s="11">
        <v>0</v>
      </c>
      <c r="V196" s="16">
        <f>U196/G196</f>
        <v>0</v>
      </c>
      <c r="W196" s="1">
        <v>0</v>
      </c>
      <c r="X196" s="1">
        <v>0</v>
      </c>
      <c r="Y196" s="1">
        <v>2</v>
      </c>
      <c r="Z196" s="1">
        <v>2</v>
      </c>
      <c r="AA196" s="1">
        <v>2</v>
      </c>
      <c r="AB196" s="1">
        <v>0</v>
      </c>
      <c r="AC196" s="19">
        <f>((Y196*5)+(Z196*4)+(AA196*3)+(AB196*2))/H196</f>
        <v>4</v>
      </c>
      <c r="AD196" s="10">
        <v>2</v>
      </c>
      <c r="AE196" s="11"/>
      <c r="AF196" s="11"/>
    </row>
    <row r="197" spans="2:32" x14ac:dyDescent="0.45">
      <c r="B197" s="98" t="s">
        <v>838</v>
      </c>
      <c r="C197" s="1" t="s">
        <v>839</v>
      </c>
      <c r="D197" s="57" t="s">
        <v>13</v>
      </c>
      <c r="E197" s="98" t="s">
        <v>5</v>
      </c>
      <c r="F197" s="7">
        <v>11</v>
      </c>
      <c r="G197" s="7">
        <f t="shared" si="33"/>
        <v>11</v>
      </c>
      <c r="H197" s="7">
        <v>10</v>
      </c>
      <c r="I197" s="16">
        <f>H197/G197</f>
        <v>0.90909090909090906</v>
      </c>
      <c r="J197" s="1">
        <v>10</v>
      </c>
      <c r="K197" s="87">
        <f>J197/G197</f>
        <v>0.90909090909090906</v>
      </c>
      <c r="L197" s="65">
        <v>0</v>
      </c>
      <c r="M197" s="44">
        <f>L197/G197</f>
        <v>0</v>
      </c>
      <c r="N197" s="2">
        <v>0</v>
      </c>
      <c r="O197" s="2">
        <v>0</v>
      </c>
      <c r="P197" s="11">
        <v>0</v>
      </c>
      <c r="Q197" s="2">
        <v>0</v>
      </c>
      <c r="R197" s="2">
        <v>1</v>
      </c>
      <c r="S197" s="2">
        <v>0</v>
      </c>
      <c r="T197" s="2">
        <v>1</v>
      </c>
      <c r="U197" s="11">
        <v>0</v>
      </c>
      <c r="V197" s="16">
        <f>U197/G197</f>
        <v>0</v>
      </c>
      <c r="W197" s="1">
        <v>0</v>
      </c>
      <c r="X197" s="1">
        <v>0</v>
      </c>
      <c r="Y197" s="1">
        <v>6</v>
      </c>
      <c r="Z197" s="1">
        <v>2</v>
      </c>
      <c r="AA197" s="1">
        <v>2</v>
      </c>
      <c r="AB197" s="1">
        <v>0</v>
      </c>
      <c r="AC197" s="19">
        <f>((Y197*5)+(Z197*4)+(AA197*3)+(AB197*2))/H197</f>
        <v>4.4000000000000004</v>
      </c>
      <c r="AD197" s="10"/>
      <c r="AE197" s="11"/>
      <c r="AF197" s="11"/>
    </row>
    <row r="198" spans="2:32" x14ac:dyDescent="0.45">
      <c r="B198" s="98" t="s">
        <v>838</v>
      </c>
      <c r="C198" s="1" t="s">
        <v>839</v>
      </c>
      <c r="D198" s="57" t="s">
        <v>13</v>
      </c>
      <c r="E198" s="98" t="s">
        <v>6</v>
      </c>
      <c r="F198" s="7">
        <v>7</v>
      </c>
      <c r="G198" s="7">
        <f t="shared" si="33"/>
        <v>7</v>
      </c>
      <c r="H198" s="7">
        <v>7</v>
      </c>
      <c r="I198" s="16">
        <f>H198/G198</f>
        <v>1</v>
      </c>
      <c r="J198" s="1">
        <v>7</v>
      </c>
      <c r="K198" s="87">
        <f>J198/G198</f>
        <v>1</v>
      </c>
      <c r="L198" s="65">
        <v>0</v>
      </c>
      <c r="M198" s="44">
        <f>L198/G198</f>
        <v>0</v>
      </c>
      <c r="N198" s="2">
        <v>0</v>
      </c>
      <c r="O198" s="2">
        <v>0</v>
      </c>
      <c r="P198" s="11">
        <v>0</v>
      </c>
      <c r="Q198" s="2">
        <v>0</v>
      </c>
      <c r="R198" s="2">
        <v>0</v>
      </c>
      <c r="S198" s="2">
        <v>0</v>
      </c>
      <c r="T198" s="2">
        <v>0</v>
      </c>
      <c r="U198" s="11">
        <v>0</v>
      </c>
      <c r="V198" s="16">
        <f>U198/G198</f>
        <v>0</v>
      </c>
      <c r="W198" s="1">
        <v>0</v>
      </c>
      <c r="X198" s="1">
        <v>0</v>
      </c>
      <c r="Y198" s="1">
        <v>3</v>
      </c>
      <c r="Z198" s="1">
        <v>3</v>
      </c>
      <c r="AA198" s="1">
        <v>1</v>
      </c>
      <c r="AB198" s="1">
        <v>0</v>
      </c>
      <c r="AC198" s="19">
        <f>((Y198*5)+(Z198*4)+(AA198*3)+(AB198*2))/H198</f>
        <v>4.2857142857142856</v>
      </c>
      <c r="AD198" s="10"/>
      <c r="AE198" s="11"/>
      <c r="AF198" s="11"/>
    </row>
    <row r="199" spans="2:32" x14ac:dyDescent="0.45">
      <c r="B199" s="98" t="s">
        <v>838</v>
      </c>
      <c r="C199" s="1" t="s">
        <v>839</v>
      </c>
      <c r="D199" s="57" t="s">
        <v>13</v>
      </c>
      <c r="E199" s="98" t="s">
        <v>7</v>
      </c>
      <c r="F199" s="7">
        <v>15</v>
      </c>
      <c r="G199" s="7">
        <f t="shared" si="33"/>
        <v>14</v>
      </c>
      <c r="H199" s="7">
        <v>11</v>
      </c>
      <c r="I199" s="16">
        <f>H199/G199</f>
        <v>0.7857142857142857</v>
      </c>
      <c r="J199" s="1">
        <v>11</v>
      </c>
      <c r="K199" s="87">
        <f>J199/G199</f>
        <v>0.7857142857142857</v>
      </c>
      <c r="L199" s="65">
        <v>0</v>
      </c>
      <c r="M199" s="44">
        <f>L199/G199</f>
        <v>0</v>
      </c>
      <c r="N199" s="2">
        <v>0</v>
      </c>
      <c r="O199" s="2">
        <v>0</v>
      </c>
      <c r="P199" s="11">
        <v>0</v>
      </c>
      <c r="Q199" s="2">
        <v>0</v>
      </c>
      <c r="R199" s="2">
        <v>4</v>
      </c>
      <c r="S199" s="2">
        <v>0</v>
      </c>
      <c r="T199" s="2">
        <v>4</v>
      </c>
      <c r="U199" s="11">
        <v>1</v>
      </c>
      <c r="V199" s="16">
        <f>U199/G199</f>
        <v>7.1428571428571425E-2</v>
      </c>
      <c r="W199" s="1">
        <v>0</v>
      </c>
      <c r="X199" s="1">
        <v>1</v>
      </c>
      <c r="Y199" s="1">
        <v>5</v>
      </c>
      <c r="Z199" s="1">
        <v>3</v>
      </c>
      <c r="AA199" s="1">
        <v>2</v>
      </c>
      <c r="AB199" s="1">
        <v>1</v>
      </c>
      <c r="AC199" s="19">
        <f>((Y199*5)+(Z199*4)+(AA199*3)+(AB199*2))/H199</f>
        <v>4.0909090909090908</v>
      </c>
      <c r="AD199" s="10"/>
      <c r="AE199" s="11"/>
      <c r="AF199" s="11"/>
    </row>
    <row r="200" spans="2:32" x14ac:dyDescent="0.45">
      <c r="B200" s="98" t="s">
        <v>838</v>
      </c>
      <c r="C200" s="1" t="s">
        <v>839</v>
      </c>
      <c r="D200" s="57" t="s">
        <v>13</v>
      </c>
      <c r="E200" s="98" t="s">
        <v>8</v>
      </c>
      <c r="F200" s="7">
        <v>15</v>
      </c>
      <c r="G200" s="7">
        <f t="shared" si="33"/>
        <v>14</v>
      </c>
      <c r="H200" s="7">
        <v>10</v>
      </c>
      <c r="I200" s="16">
        <f>H200/G200</f>
        <v>0.7142857142857143</v>
      </c>
      <c r="J200" s="1">
        <v>10</v>
      </c>
      <c r="K200" s="87">
        <f>J200/G200</f>
        <v>0.7142857142857143</v>
      </c>
      <c r="L200" s="65">
        <v>0</v>
      </c>
      <c r="M200" s="44">
        <f>L200/G200</f>
        <v>0</v>
      </c>
      <c r="N200" s="2">
        <v>0</v>
      </c>
      <c r="O200" s="2">
        <v>0</v>
      </c>
      <c r="P200" s="11">
        <v>1</v>
      </c>
      <c r="Q200" s="2">
        <v>0</v>
      </c>
      <c r="R200" s="2">
        <v>4</v>
      </c>
      <c r="S200" s="2">
        <v>3</v>
      </c>
      <c r="T200" s="2">
        <v>1</v>
      </c>
      <c r="U200" s="11">
        <v>0</v>
      </c>
      <c r="V200" s="16">
        <f>U200/G200</f>
        <v>0</v>
      </c>
      <c r="W200" s="1">
        <v>0</v>
      </c>
      <c r="X200" s="1">
        <v>0</v>
      </c>
      <c r="Y200" s="1">
        <v>7</v>
      </c>
      <c r="Z200" s="1">
        <v>0</v>
      </c>
      <c r="AA200" s="1">
        <v>1</v>
      </c>
      <c r="AB200" s="1">
        <v>2</v>
      </c>
      <c r="AC200" s="19">
        <f>((Y200*5)+(Z200*4)+(AA200*3)+(AB200*2))/H200</f>
        <v>4.2</v>
      </c>
      <c r="AD200" s="10"/>
      <c r="AE200" s="11"/>
      <c r="AF200" s="11"/>
    </row>
    <row r="201" spans="2:32" s="5" customFormat="1" x14ac:dyDescent="0.45">
      <c r="B201" s="99"/>
      <c r="C201" s="2"/>
      <c r="D201" s="58"/>
      <c r="E201" s="99"/>
      <c r="F201" s="8"/>
      <c r="G201" s="7">
        <f t="shared" si="33"/>
        <v>0</v>
      </c>
      <c r="H201" s="8"/>
      <c r="I201" s="16"/>
      <c r="J201" s="2"/>
      <c r="K201" s="87"/>
      <c r="L201" s="65"/>
      <c r="M201" s="44"/>
      <c r="N201" s="2"/>
      <c r="O201" s="2"/>
      <c r="P201" s="2"/>
      <c r="Q201" s="2"/>
      <c r="R201" s="2"/>
      <c r="S201" s="2"/>
      <c r="T201" s="2"/>
      <c r="U201" s="11"/>
      <c r="V201" s="16"/>
      <c r="W201" s="2"/>
      <c r="X201" s="2"/>
      <c r="Y201" s="2"/>
      <c r="Z201" s="2"/>
      <c r="AA201" s="2"/>
      <c r="AB201" s="2"/>
      <c r="AC201" s="40"/>
      <c r="AD201" s="41"/>
      <c r="AE201" s="2"/>
      <c r="AF201" s="2"/>
    </row>
    <row r="202" spans="2:32" x14ac:dyDescent="0.45">
      <c r="B202" s="98" t="s">
        <v>840</v>
      </c>
      <c r="C202" s="1" t="s">
        <v>841</v>
      </c>
      <c r="D202" s="57" t="s">
        <v>2</v>
      </c>
      <c r="E202" s="98" t="s">
        <v>3</v>
      </c>
      <c r="F202" s="7">
        <v>40</v>
      </c>
      <c r="G202" s="7">
        <f t="shared" si="33"/>
        <v>39</v>
      </c>
      <c r="H202" s="7">
        <v>30</v>
      </c>
      <c r="I202" s="16">
        <f t="shared" si="28"/>
        <v>0.76923076923076927</v>
      </c>
      <c r="J202" s="1">
        <v>24</v>
      </c>
      <c r="K202" s="87">
        <f t="shared" si="29"/>
        <v>0.61538461538461542</v>
      </c>
      <c r="L202" s="65">
        <v>6</v>
      </c>
      <c r="M202" s="44">
        <f t="shared" si="30"/>
        <v>0.15384615384615385</v>
      </c>
      <c r="N202" s="2">
        <v>0</v>
      </c>
      <c r="O202" s="2">
        <v>0</v>
      </c>
      <c r="P202" s="11">
        <v>0</v>
      </c>
      <c r="Q202" s="2">
        <v>0</v>
      </c>
      <c r="R202" s="2">
        <v>10</v>
      </c>
      <c r="S202" s="2">
        <v>9</v>
      </c>
      <c r="T202" s="2">
        <v>1</v>
      </c>
      <c r="U202" s="11">
        <v>1</v>
      </c>
      <c r="V202" s="16">
        <f t="shared" si="31"/>
        <v>2.564102564102564E-2</v>
      </c>
      <c r="W202" s="1">
        <v>0</v>
      </c>
      <c r="X202" s="1">
        <v>1</v>
      </c>
      <c r="Y202" s="1">
        <v>5</v>
      </c>
      <c r="Z202" s="1">
        <v>14</v>
      </c>
      <c r="AA202" s="1">
        <v>7</v>
      </c>
      <c r="AB202" s="1">
        <v>4</v>
      </c>
      <c r="AC202" s="19">
        <f t="shared" si="32"/>
        <v>3.6666666666666665</v>
      </c>
      <c r="AD202" s="10">
        <v>2</v>
      </c>
      <c r="AE202" s="11"/>
      <c r="AF202" s="11"/>
    </row>
    <row r="203" spans="2:32" x14ac:dyDescent="0.45">
      <c r="B203" s="98" t="s">
        <v>840</v>
      </c>
      <c r="C203" s="1" t="s">
        <v>841</v>
      </c>
      <c r="D203" s="57" t="s">
        <v>2</v>
      </c>
      <c r="E203" s="98" t="s">
        <v>4</v>
      </c>
      <c r="F203" s="7">
        <v>32</v>
      </c>
      <c r="G203" s="7">
        <f t="shared" si="33"/>
        <v>30</v>
      </c>
      <c r="H203" s="7">
        <v>23</v>
      </c>
      <c r="I203" s="16">
        <f t="shared" si="28"/>
        <v>0.76666666666666672</v>
      </c>
      <c r="J203" s="1">
        <v>15</v>
      </c>
      <c r="K203" s="87">
        <f t="shared" si="29"/>
        <v>0.5</v>
      </c>
      <c r="L203" s="65">
        <v>8</v>
      </c>
      <c r="M203" s="44">
        <f t="shared" si="30"/>
        <v>0.26666666666666666</v>
      </c>
      <c r="N203" s="2">
        <v>0</v>
      </c>
      <c r="O203" s="2">
        <v>0</v>
      </c>
      <c r="P203" s="11">
        <v>1</v>
      </c>
      <c r="Q203" s="2">
        <v>0</v>
      </c>
      <c r="R203" s="2">
        <v>8</v>
      </c>
      <c r="S203" s="2">
        <v>7</v>
      </c>
      <c r="T203" s="2">
        <v>1</v>
      </c>
      <c r="U203" s="11">
        <v>1</v>
      </c>
      <c r="V203" s="16">
        <f t="shared" si="31"/>
        <v>3.3333333333333333E-2</v>
      </c>
      <c r="W203" s="1">
        <v>0</v>
      </c>
      <c r="X203" s="1">
        <v>1</v>
      </c>
      <c r="Y203" s="1">
        <v>6</v>
      </c>
      <c r="Z203" s="1">
        <v>6</v>
      </c>
      <c r="AA203" s="1">
        <v>7</v>
      </c>
      <c r="AB203" s="1">
        <v>4</v>
      </c>
      <c r="AC203" s="19">
        <f t="shared" si="32"/>
        <v>3.6086956521739131</v>
      </c>
      <c r="AD203" s="10"/>
      <c r="AE203" s="11"/>
      <c r="AF203" s="11"/>
    </row>
    <row r="204" spans="2:32" x14ac:dyDescent="0.45">
      <c r="B204" s="98" t="s">
        <v>840</v>
      </c>
      <c r="C204" s="1" t="s">
        <v>841</v>
      </c>
      <c r="D204" s="57" t="s">
        <v>2</v>
      </c>
      <c r="E204" s="98" t="s">
        <v>5</v>
      </c>
      <c r="F204" s="7">
        <v>35</v>
      </c>
      <c r="G204" s="7">
        <f t="shared" si="33"/>
        <v>33</v>
      </c>
      <c r="H204" s="7">
        <v>27</v>
      </c>
      <c r="I204" s="16">
        <f t="shared" si="28"/>
        <v>0.81818181818181823</v>
      </c>
      <c r="J204" s="1">
        <v>21</v>
      </c>
      <c r="K204" s="87">
        <f t="shared" si="29"/>
        <v>0.63636363636363635</v>
      </c>
      <c r="L204" s="65">
        <v>6</v>
      </c>
      <c r="M204" s="44">
        <f t="shared" si="30"/>
        <v>0.18181818181818182</v>
      </c>
      <c r="N204" s="2">
        <v>0</v>
      </c>
      <c r="O204" s="2">
        <v>0</v>
      </c>
      <c r="P204" s="11">
        <v>2</v>
      </c>
      <c r="Q204" s="2">
        <v>0</v>
      </c>
      <c r="R204" s="2">
        <v>6</v>
      </c>
      <c r="S204" s="2">
        <v>5</v>
      </c>
      <c r="T204" s="2">
        <v>1</v>
      </c>
      <c r="U204" s="11">
        <v>0</v>
      </c>
      <c r="V204" s="16">
        <f t="shared" si="31"/>
        <v>0</v>
      </c>
      <c r="W204" s="1">
        <v>0</v>
      </c>
      <c r="X204" s="1">
        <v>0</v>
      </c>
      <c r="Y204" s="1">
        <v>2</v>
      </c>
      <c r="Z204" s="1">
        <v>10</v>
      </c>
      <c r="AA204" s="1">
        <v>11</v>
      </c>
      <c r="AB204" s="1">
        <v>4</v>
      </c>
      <c r="AC204" s="19">
        <f t="shared" si="32"/>
        <v>3.3703703703703702</v>
      </c>
      <c r="AD204" s="10"/>
      <c r="AE204" s="11"/>
      <c r="AF204" s="11"/>
    </row>
    <row r="205" spans="2:32" x14ac:dyDescent="0.45">
      <c r="B205" s="98" t="s">
        <v>840</v>
      </c>
      <c r="C205" s="1" t="s">
        <v>841</v>
      </c>
      <c r="D205" s="57" t="s">
        <v>2</v>
      </c>
      <c r="E205" s="98" t="s">
        <v>6</v>
      </c>
      <c r="F205" s="7">
        <v>35</v>
      </c>
      <c r="G205" s="7">
        <f t="shared" si="33"/>
        <v>35</v>
      </c>
      <c r="H205" s="7">
        <v>29</v>
      </c>
      <c r="I205" s="16">
        <f t="shared" si="28"/>
        <v>0.82857142857142863</v>
      </c>
      <c r="J205" s="1">
        <v>26</v>
      </c>
      <c r="K205" s="87">
        <f t="shared" si="29"/>
        <v>0.74285714285714288</v>
      </c>
      <c r="L205" s="65">
        <v>3</v>
      </c>
      <c r="M205" s="44">
        <f t="shared" si="30"/>
        <v>8.5714285714285715E-2</v>
      </c>
      <c r="N205" s="2">
        <v>0</v>
      </c>
      <c r="O205" s="2">
        <v>0</v>
      </c>
      <c r="P205" s="11">
        <v>0</v>
      </c>
      <c r="Q205" s="2">
        <v>0</v>
      </c>
      <c r="R205" s="2">
        <v>6</v>
      </c>
      <c r="S205" s="2">
        <v>6</v>
      </c>
      <c r="T205" s="2">
        <v>0</v>
      </c>
      <c r="U205" s="11">
        <v>0</v>
      </c>
      <c r="V205" s="16">
        <f t="shared" si="31"/>
        <v>0</v>
      </c>
      <c r="W205" s="1">
        <v>0</v>
      </c>
      <c r="X205" s="1">
        <v>0</v>
      </c>
      <c r="Y205" s="1">
        <v>5</v>
      </c>
      <c r="Z205" s="1">
        <v>12</v>
      </c>
      <c r="AA205" s="1">
        <v>9</v>
      </c>
      <c r="AB205" s="1">
        <v>3</v>
      </c>
      <c r="AC205" s="19">
        <f t="shared" si="32"/>
        <v>3.6551724137931036</v>
      </c>
      <c r="AD205" s="10"/>
      <c r="AE205" s="11"/>
      <c r="AF205" s="11"/>
    </row>
    <row r="206" spans="2:32" x14ac:dyDescent="0.45">
      <c r="B206" s="98" t="s">
        <v>840</v>
      </c>
      <c r="C206" s="1" t="s">
        <v>841</v>
      </c>
      <c r="D206" s="57" t="s">
        <v>2</v>
      </c>
      <c r="E206" s="98" t="s">
        <v>7</v>
      </c>
      <c r="F206" s="7">
        <v>44</v>
      </c>
      <c r="G206" s="7">
        <f t="shared" si="33"/>
        <v>44</v>
      </c>
      <c r="H206" s="7">
        <v>28</v>
      </c>
      <c r="I206" s="16">
        <f t="shared" si="28"/>
        <v>0.63636363636363635</v>
      </c>
      <c r="J206" s="1">
        <v>24</v>
      </c>
      <c r="K206" s="87">
        <f t="shared" si="29"/>
        <v>0.54545454545454541</v>
      </c>
      <c r="L206" s="65">
        <v>4</v>
      </c>
      <c r="M206" s="44">
        <f t="shared" si="30"/>
        <v>9.0909090909090912E-2</v>
      </c>
      <c r="N206" s="2">
        <v>1</v>
      </c>
      <c r="O206" s="2">
        <v>0</v>
      </c>
      <c r="P206" s="11">
        <v>0</v>
      </c>
      <c r="Q206" s="2">
        <v>0</v>
      </c>
      <c r="R206" s="2">
        <v>16</v>
      </c>
      <c r="S206" s="2">
        <v>15</v>
      </c>
      <c r="T206" s="2">
        <v>1</v>
      </c>
      <c r="U206" s="11">
        <v>0</v>
      </c>
      <c r="V206" s="16">
        <f t="shared" si="31"/>
        <v>0</v>
      </c>
      <c r="W206" s="1">
        <v>0</v>
      </c>
      <c r="X206" s="1">
        <v>0</v>
      </c>
      <c r="Y206" s="1">
        <v>2</v>
      </c>
      <c r="Z206" s="1">
        <v>14</v>
      </c>
      <c r="AA206" s="1">
        <v>11</v>
      </c>
      <c r="AB206" s="1">
        <v>0</v>
      </c>
      <c r="AC206" s="19">
        <f t="shared" si="32"/>
        <v>3.5357142857142856</v>
      </c>
      <c r="AD206" s="10"/>
      <c r="AE206" s="11"/>
      <c r="AF206" s="11"/>
    </row>
    <row r="207" spans="2:32" x14ac:dyDescent="0.45">
      <c r="B207" s="98" t="s">
        <v>840</v>
      </c>
      <c r="C207" s="1" t="s">
        <v>841</v>
      </c>
      <c r="D207" s="57" t="s">
        <v>2</v>
      </c>
      <c r="E207" s="98" t="s">
        <v>8</v>
      </c>
      <c r="F207" s="7">
        <v>36</v>
      </c>
      <c r="G207" s="7">
        <f t="shared" si="33"/>
        <v>34</v>
      </c>
      <c r="H207" s="7">
        <v>21</v>
      </c>
      <c r="I207" s="16">
        <f t="shared" si="28"/>
        <v>0.61764705882352944</v>
      </c>
      <c r="J207" s="1">
        <v>12</v>
      </c>
      <c r="K207" s="87">
        <f t="shared" si="29"/>
        <v>0.35294117647058826</v>
      </c>
      <c r="L207" s="65">
        <v>9</v>
      </c>
      <c r="M207" s="44">
        <f t="shared" si="30"/>
        <v>0.26470588235294118</v>
      </c>
      <c r="N207" s="2">
        <v>0</v>
      </c>
      <c r="O207" s="2">
        <v>0</v>
      </c>
      <c r="P207" s="11">
        <v>1</v>
      </c>
      <c r="Q207" s="2">
        <v>0</v>
      </c>
      <c r="R207" s="2">
        <v>14</v>
      </c>
      <c r="S207" s="2">
        <v>11</v>
      </c>
      <c r="T207" s="2">
        <v>3</v>
      </c>
      <c r="U207" s="11">
        <v>1</v>
      </c>
      <c r="V207" s="16">
        <f t="shared" si="31"/>
        <v>2.9411764705882353E-2</v>
      </c>
      <c r="W207" s="1">
        <v>1</v>
      </c>
      <c r="X207" s="1">
        <v>0</v>
      </c>
      <c r="Y207" s="1">
        <v>0</v>
      </c>
      <c r="Z207" s="1">
        <v>11</v>
      </c>
      <c r="AA207" s="1">
        <v>7</v>
      </c>
      <c r="AB207" s="1">
        <v>3</v>
      </c>
      <c r="AC207" s="19">
        <f t="shared" si="32"/>
        <v>3.3809523809523809</v>
      </c>
      <c r="AD207" s="10"/>
      <c r="AE207" s="11"/>
      <c r="AF207" s="11"/>
    </row>
    <row r="208" spans="2:32" s="5" customFormat="1" x14ac:dyDescent="0.45">
      <c r="B208" s="99"/>
      <c r="C208" s="2"/>
      <c r="D208" s="58"/>
      <c r="E208" s="99"/>
      <c r="F208" s="8"/>
      <c r="G208" s="7">
        <f t="shared" si="33"/>
        <v>0</v>
      </c>
      <c r="H208" s="8"/>
      <c r="I208" s="16"/>
      <c r="J208" s="2"/>
      <c r="K208" s="87"/>
      <c r="L208" s="65"/>
      <c r="M208" s="44"/>
      <c r="N208" s="2"/>
      <c r="O208" s="2"/>
      <c r="P208" s="2"/>
      <c r="Q208" s="2"/>
      <c r="R208" s="2"/>
      <c r="S208" s="2"/>
      <c r="T208" s="2"/>
      <c r="U208" s="11"/>
      <c r="V208" s="16"/>
      <c r="W208" s="2"/>
      <c r="X208" s="2"/>
      <c r="Y208" s="2"/>
      <c r="Z208" s="2"/>
      <c r="AA208" s="2"/>
      <c r="AB208" s="2"/>
      <c r="AC208" s="40"/>
      <c r="AD208" s="41"/>
      <c r="AE208" s="2"/>
      <c r="AF208" s="2"/>
    </row>
    <row r="209" spans="2:32" x14ac:dyDescent="0.45">
      <c r="B209" s="98" t="s">
        <v>846</v>
      </c>
      <c r="C209" s="1" t="s">
        <v>847</v>
      </c>
      <c r="D209" s="57" t="s">
        <v>2</v>
      </c>
      <c r="E209" s="98" t="s">
        <v>3</v>
      </c>
      <c r="F209" s="7">
        <v>104</v>
      </c>
      <c r="G209" s="7">
        <f t="shared" si="33"/>
        <v>103</v>
      </c>
      <c r="H209" s="7">
        <v>98</v>
      </c>
      <c r="I209" s="16">
        <f t="shared" si="28"/>
        <v>0.95145631067961167</v>
      </c>
      <c r="J209" s="1">
        <v>91</v>
      </c>
      <c r="K209" s="87">
        <f t="shared" si="29"/>
        <v>0.88349514563106801</v>
      </c>
      <c r="L209" s="65">
        <v>7</v>
      </c>
      <c r="M209" s="44">
        <f t="shared" si="30"/>
        <v>6.7961165048543687E-2</v>
      </c>
      <c r="N209" s="2">
        <v>0</v>
      </c>
      <c r="O209" s="2">
        <v>0</v>
      </c>
      <c r="P209" s="11">
        <v>0</v>
      </c>
      <c r="Q209" s="2">
        <v>0</v>
      </c>
      <c r="R209" s="2">
        <v>6</v>
      </c>
      <c r="S209" s="2">
        <v>5</v>
      </c>
      <c r="T209" s="2">
        <v>1</v>
      </c>
      <c r="U209" s="11">
        <v>1</v>
      </c>
      <c r="V209" s="16">
        <f t="shared" si="31"/>
        <v>9.7087378640776691E-3</v>
      </c>
      <c r="W209" s="1">
        <v>1</v>
      </c>
      <c r="X209" s="1">
        <v>0</v>
      </c>
      <c r="Y209" s="1">
        <v>1</v>
      </c>
      <c r="Z209" s="1">
        <v>10</v>
      </c>
      <c r="AA209" s="1">
        <v>45</v>
      </c>
      <c r="AB209" s="1">
        <v>42</v>
      </c>
      <c r="AC209" s="19">
        <f t="shared" si="32"/>
        <v>2.693877551020408</v>
      </c>
      <c r="AD209" s="10">
        <v>1</v>
      </c>
      <c r="AE209" s="11"/>
      <c r="AF209" s="11"/>
    </row>
    <row r="210" spans="2:32" x14ac:dyDescent="0.45">
      <c r="B210" s="98" t="s">
        <v>846</v>
      </c>
      <c r="C210" s="1" t="s">
        <v>847</v>
      </c>
      <c r="D210" s="57" t="s">
        <v>2</v>
      </c>
      <c r="E210" s="98" t="s">
        <v>4</v>
      </c>
      <c r="F210" s="7">
        <v>84</v>
      </c>
      <c r="G210" s="7">
        <f t="shared" si="33"/>
        <v>81</v>
      </c>
      <c r="H210" s="7">
        <v>70</v>
      </c>
      <c r="I210" s="16">
        <f t="shared" si="28"/>
        <v>0.86419753086419748</v>
      </c>
      <c r="J210" s="1">
        <v>68</v>
      </c>
      <c r="K210" s="87">
        <f t="shared" si="29"/>
        <v>0.83950617283950613</v>
      </c>
      <c r="L210" s="65">
        <v>2</v>
      </c>
      <c r="M210" s="44">
        <f t="shared" si="30"/>
        <v>2.4691358024691357E-2</v>
      </c>
      <c r="N210" s="2">
        <v>0</v>
      </c>
      <c r="O210" s="2">
        <v>0</v>
      </c>
      <c r="P210" s="11">
        <v>2</v>
      </c>
      <c r="Q210" s="2">
        <v>0</v>
      </c>
      <c r="R210" s="2">
        <v>12</v>
      </c>
      <c r="S210" s="2">
        <v>9</v>
      </c>
      <c r="T210" s="2">
        <v>3</v>
      </c>
      <c r="U210" s="11">
        <v>1</v>
      </c>
      <c r="V210" s="16">
        <f t="shared" si="31"/>
        <v>1.2345679012345678E-2</v>
      </c>
      <c r="W210" s="1">
        <v>0</v>
      </c>
      <c r="X210" s="1">
        <v>1</v>
      </c>
      <c r="Y210" s="1">
        <v>0</v>
      </c>
      <c r="Z210" s="1">
        <v>12</v>
      </c>
      <c r="AA210" s="1">
        <v>40</v>
      </c>
      <c r="AB210" s="1">
        <v>18</v>
      </c>
      <c r="AC210" s="19">
        <f t="shared" si="32"/>
        <v>2.9142857142857141</v>
      </c>
      <c r="AD210" s="10"/>
      <c r="AE210" s="11"/>
      <c r="AF210" s="11"/>
    </row>
    <row r="211" spans="2:32" x14ac:dyDescent="0.45">
      <c r="B211" s="98" t="s">
        <v>846</v>
      </c>
      <c r="C211" s="1" t="s">
        <v>847</v>
      </c>
      <c r="D211" s="57" t="s">
        <v>2</v>
      </c>
      <c r="E211" s="98" t="s">
        <v>5</v>
      </c>
      <c r="F211" s="7">
        <v>103</v>
      </c>
      <c r="G211" s="7">
        <f t="shared" si="33"/>
        <v>103</v>
      </c>
      <c r="H211" s="7">
        <v>97</v>
      </c>
      <c r="I211" s="16">
        <f t="shared" si="28"/>
        <v>0.94174757281553401</v>
      </c>
      <c r="J211" s="1">
        <v>92</v>
      </c>
      <c r="K211" s="87">
        <f t="shared" si="29"/>
        <v>0.89320388349514568</v>
      </c>
      <c r="L211" s="65">
        <v>5</v>
      </c>
      <c r="M211" s="44">
        <f t="shared" si="30"/>
        <v>4.8543689320388349E-2</v>
      </c>
      <c r="N211" s="2">
        <v>3</v>
      </c>
      <c r="O211" s="2">
        <v>0</v>
      </c>
      <c r="P211" s="11">
        <v>0</v>
      </c>
      <c r="Q211" s="2">
        <v>0</v>
      </c>
      <c r="R211" s="2">
        <v>6</v>
      </c>
      <c r="S211" s="2">
        <v>6</v>
      </c>
      <c r="T211" s="2">
        <v>0</v>
      </c>
      <c r="U211" s="11">
        <v>0</v>
      </c>
      <c r="V211" s="16">
        <f t="shared" si="31"/>
        <v>0</v>
      </c>
      <c r="W211" s="1">
        <v>0</v>
      </c>
      <c r="X211" s="1">
        <v>0</v>
      </c>
      <c r="Y211" s="1">
        <v>7</v>
      </c>
      <c r="Z211" s="1">
        <v>22</v>
      </c>
      <c r="AA211" s="1">
        <v>39</v>
      </c>
      <c r="AB211" s="1">
        <v>26</v>
      </c>
      <c r="AC211" s="19">
        <f t="shared" si="32"/>
        <v>3.0103092783505154</v>
      </c>
      <c r="AD211" s="10"/>
      <c r="AE211" s="11"/>
      <c r="AF211" s="11"/>
    </row>
    <row r="212" spans="2:32" x14ac:dyDescent="0.45">
      <c r="B212" s="98" t="s">
        <v>846</v>
      </c>
      <c r="C212" s="1" t="s">
        <v>847</v>
      </c>
      <c r="D212" s="57" t="s">
        <v>2</v>
      </c>
      <c r="E212" s="98" t="s">
        <v>6</v>
      </c>
      <c r="F212" s="7">
        <v>117</v>
      </c>
      <c r="G212" s="7">
        <f t="shared" si="33"/>
        <v>114</v>
      </c>
      <c r="H212" s="7">
        <v>110</v>
      </c>
      <c r="I212" s="16">
        <f t="shared" si="28"/>
        <v>0.96491228070175439</v>
      </c>
      <c r="J212" s="1">
        <v>107</v>
      </c>
      <c r="K212" s="87">
        <f t="shared" si="29"/>
        <v>0.93859649122807021</v>
      </c>
      <c r="L212" s="65">
        <v>3</v>
      </c>
      <c r="M212" s="44">
        <f t="shared" si="30"/>
        <v>2.6315789473684209E-2</v>
      </c>
      <c r="N212" s="2">
        <v>1</v>
      </c>
      <c r="O212" s="2">
        <v>0</v>
      </c>
      <c r="P212" s="11">
        <v>3</v>
      </c>
      <c r="Q212" s="2">
        <v>0</v>
      </c>
      <c r="R212" s="2">
        <v>4</v>
      </c>
      <c r="S212" s="2">
        <v>2</v>
      </c>
      <c r="T212" s="2">
        <v>2</v>
      </c>
      <c r="U212" s="11">
        <v>0</v>
      </c>
      <c r="V212" s="16">
        <f t="shared" si="31"/>
        <v>0</v>
      </c>
      <c r="W212" s="1">
        <v>0</v>
      </c>
      <c r="X212" s="1">
        <v>0</v>
      </c>
      <c r="Y212" s="1">
        <v>15</v>
      </c>
      <c r="Z212" s="1">
        <v>50</v>
      </c>
      <c r="AA212" s="1">
        <v>27</v>
      </c>
      <c r="AB212" s="1">
        <v>17</v>
      </c>
      <c r="AC212" s="19">
        <f t="shared" si="32"/>
        <v>3.5454545454545454</v>
      </c>
      <c r="AD212" s="10"/>
      <c r="AE212" s="11"/>
      <c r="AF212" s="11"/>
    </row>
    <row r="213" spans="2:32" x14ac:dyDescent="0.45">
      <c r="B213" s="98" t="s">
        <v>846</v>
      </c>
      <c r="C213" s="1" t="s">
        <v>847</v>
      </c>
      <c r="D213" s="57" t="s">
        <v>2</v>
      </c>
      <c r="E213" s="98" t="s">
        <v>7</v>
      </c>
      <c r="F213" s="7">
        <v>113</v>
      </c>
      <c r="G213" s="7">
        <f t="shared" si="33"/>
        <v>109</v>
      </c>
      <c r="H213" s="7">
        <v>105</v>
      </c>
      <c r="I213" s="16">
        <f t="shared" si="28"/>
        <v>0.96330275229357798</v>
      </c>
      <c r="J213" s="1">
        <v>104</v>
      </c>
      <c r="K213" s="87">
        <f t="shared" si="29"/>
        <v>0.95412844036697253</v>
      </c>
      <c r="L213" s="65">
        <v>1</v>
      </c>
      <c r="M213" s="44">
        <f t="shared" si="30"/>
        <v>9.1743119266055051E-3</v>
      </c>
      <c r="N213" s="2">
        <v>1</v>
      </c>
      <c r="O213" s="2">
        <v>0</v>
      </c>
      <c r="P213" s="11">
        <v>3</v>
      </c>
      <c r="Q213" s="2">
        <v>0</v>
      </c>
      <c r="R213" s="2">
        <v>5</v>
      </c>
      <c r="S213" s="2">
        <v>5</v>
      </c>
      <c r="T213" s="2">
        <v>0</v>
      </c>
      <c r="U213" s="11">
        <v>1</v>
      </c>
      <c r="V213" s="16">
        <f t="shared" si="31"/>
        <v>9.1743119266055051E-3</v>
      </c>
      <c r="W213" s="1">
        <v>1</v>
      </c>
      <c r="X213" s="1">
        <v>0</v>
      </c>
      <c r="Y213" s="1">
        <v>15</v>
      </c>
      <c r="Z213" s="1">
        <v>44</v>
      </c>
      <c r="AA213" s="1">
        <v>34</v>
      </c>
      <c r="AB213" s="1">
        <v>11</v>
      </c>
      <c r="AC213" s="19">
        <f t="shared" si="32"/>
        <v>3.5714285714285716</v>
      </c>
      <c r="AD213" s="10"/>
      <c r="AE213" s="11"/>
      <c r="AF213" s="11"/>
    </row>
    <row r="214" spans="2:32" x14ac:dyDescent="0.45">
      <c r="B214" s="98" t="s">
        <v>846</v>
      </c>
      <c r="C214" s="1" t="s">
        <v>847</v>
      </c>
      <c r="D214" s="57" t="s">
        <v>2</v>
      </c>
      <c r="E214" s="98" t="s">
        <v>8</v>
      </c>
      <c r="F214" s="7">
        <v>137</v>
      </c>
      <c r="G214" s="7">
        <f t="shared" si="33"/>
        <v>135</v>
      </c>
      <c r="H214" s="7">
        <v>130</v>
      </c>
      <c r="I214" s="16">
        <f t="shared" si="28"/>
        <v>0.96296296296296291</v>
      </c>
      <c r="J214" s="1">
        <v>129</v>
      </c>
      <c r="K214" s="87">
        <f t="shared" si="29"/>
        <v>0.9555555555555556</v>
      </c>
      <c r="L214" s="65">
        <v>1</v>
      </c>
      <c r="M214" s="44">
        <f t="shared" si="30"/>
        <v>7.4074074074074077E-3</v>
      </c>
      <c r="N214" s="2">
        <v>5</v>
      </c>
      <c r="O214" s="2">
        <v>0</v>
      </c>
      <c r="P214" s="11">
        <v>1</v>
      </c>
      <c r="Q214" s="2">
        <v>0</v>
      </c>
      <c r="R214" s="2">
        <v>6</v>
      </c>
      <c r="S214" s="2">
        <v>6</v>
      </c>
      <c r="T214" s="2">
        <v>0</v>
      </c>
      <c r="U214" s="11">
        <v>1</v>
      </c>
      <c r="V214" s="16">
        <f t="shared" si="31"/>
        <v>7.4074074074074077E-3</v>
      </c>
      <c r="W214" s="1">
        <v>1</v>
      </c>
      <c r="X214" s="1">
        <v>0</v>
      </c>
      <c r="Y214" s="1">
        <v>18</v>
      </c>
      <c r="Z214" s="1">
        <v>38</v>
      </c>
      <c r="AA214" s="1">
        <v>54</v>
      </c>
      <c r="AB214" s="1">
        <v>15</v>
      </c>
      <c r="AC214" s="19">
        <f t="shared" si="32"/>
        <v>3.3384615384615386</v>
      </c>
      <c r="AD214" s="10"/>
      <c r="AE214" s="11"/>
      <c r="AF214" s="11"/>
    </row>
    <row r="215" spans="2:32" s="5" customFormat="1" x14ac:dyDescent="0.45">
      <c r="B215" s="99"/>
      <c r="C215" s="2"/>
      <c r="D215" s="58"/>
      <c r="E215" s="99"/>
      <c r="F215" s="8"/>
      <c r="G215" s="7">
        <f t="shared" si="33"/>
        <v>0</v>
      </c>
      <c r="H215" s="8"/>
      <c r="I215" s="16"/>
      <c r="J215" s="2"/>
      <c r="K215" s="87"/>
      <c r="L215" s="65"/>
      <c r="M215" s="44"/>
      <c r="N215" s="2"/>
      <c r="O215" s="2"/>
      <c r="P215" s="2"/>
      <c r="Q215" s="2"/>
      <c r="R215" s="2"/>
      <c r="S215" s="2"/>
      <c r="T215" s="2"/>
      <c r="U215" s="11"/>
      <c r="V215" s="16"/>
      <c r="W215" s="2"/>
      <c r="X215" s="2"/>
      <c r="Y215" s="2"/>
      <c r="Z215" s="2"/>
      <c r="AA215" s="2"/>
      <c r="AB215" s="2"/>
      <c r="AC215" s="40"/>
      <c r="AD215" s="41"/>
      <c r="AE215" s="2"/>
      <c r="AF215" s="2"/>
    </row>
    <row r="216" spans="2:32" x14ac:dyDescent="0.45">
      <c r="B216" s="98" t="s">
        <v>846</v>
      </c>
      <c r="C216" s="1" t="s">
        <v>847</v>
      </c>
      <c r="D216" s="57" t="s">
        <v>13</v>
      </c>
      <c r="E216" s="98" t="s">
        <v>3</v>
      </c>
      <c r="F216" s="7">
        <v>17</v>
      </c>
      <c r="G216" s="7">
        <f t="shared" si="33"/>
        <v>17</v>
      </c>
      <c r="H216" s="7">
        <v>17</v>
      </c>
      <c r="I216" s="16">
        <f>H216/G216</f>
        <v>1</v>
      </c>
      <c r="J216" s="1">
        <v>17</v>
      </c>
      <c r="K216" s="87">
        <f>J216/G216</f>
        <v>1</v>
      </c>
      <c r="L216" s="65">
        <v>0</v>
      </c>
      <c r="M216" s="44">
        <f>L216/G216</f>
        <v>0</v>
      </c>
      <c r="N216" s="2">
        <v>0</v>
      </c>
      <c r="O216" s="2">
        <v>0</v>
      </c>
      <c r="P216" s="11">
        <v>0</v>
      </c>
      <c r="Q216" s="2">
        <v>0</v>
      </c>
      <c r="R216" s="2">
        <v>0</v>
      </c>
      <c r="S216" s="2">
        <v>0</v>
      </c>
      <c r="T216" s="2">
        <v>0</v>
      </c>
      <c r="U216" s="11">
        <v>0</v>
      </c>
      <c r="V216" s="16">
        <f>U216/G216</f>
        <v>0</v>
      </c>
      <c r="W216" s="1">
        <v>0</v>
      </c>
      <c r="X216" s="1">
        <v>0</v>
      </c>
      <c r="Y216" s="1">
        <v>9</v>
      </c>
      <c r="Z216" s="1">
        <v>6</v>
      </c>
      <c r="AA216" s="1">
        <v>2</v>
      </c>
      <c r="AB216" s="1">
        <v>0</v>
      </c>
      <c r="AC216" s="19">
        <f>((Y216*5)+(Z216*4)+(AA216*3)+(AB216*2))/H216</f>
        <v>4.4117647058823533</v>
      </c>
      <c r="AD216" s="10">
        <v>1</v>
      </c>
      <c r="AE216" s="11"/>
      <c r="AF216" s="11"/>
    </row>
    <row r="217" spans="2:32" x14ac:dyDescent="0.45">
      <c r="B217" s="98" t="s">
        <v>846</v>
      </c>
      <c r="C217" s="1" t="s">
        <v>847</v>
      </c>
      <c r="D217" s="57" t="s">
        <v>13</v>
      </c>
      <c r="E217" s="98" t="s">
        <v>5</v>
      </c>
      <c r="F217" s="7">
        <v>7</v>
      </c>
      <c r="G217" s="7">
        <f t="shared" si="33"/>
        <v>6</v>
      </c>
      <c r="H217" s="7">
        <v>4</v>
      </c>
      <c r="I217" s="16">
        <f>H217/G217</f>
        <v>0.66666666666666663</v>
      </c>
      <c r="J217" s="1">
        <v>4</v>
      </c>
      <c r="K217" s="87">
        <f>J217/G217</f>
        <v>0.66666666666666663</v>
      </c>
      <c r="L217" s="65">
        <v>0</v>
      </c>
      <c r="M217" s="44">
        <f>L217/G217</f>
        <v>0</v>
      </c>
      <c r="N217" s="2">
        <v>0</v>
      </c>
      <c r="O217" s="2">
        <v>0</v>
      </c>
      <c r="P217" s="11">
        <v>1</v>
      </c>
      <c r="Q217" s="2">
        <v>0</v>
      </c>
      <c r="R217" s="2">
        <v>2</v>
      </c>
      <c r="S217" s="2">
        <v>2</v>
      </c>
      <c r="T217" s="2">
        <v>0</v>
      </c>
      <c r="U217" s="11">
        <v>0</v>
      </c>
      <c r="V217" s="16">
        <f>U217/G217</f>
        <v>0</v>
      </c>
      <c r="W217" s="1">
        <v>0</v>
      </c>
      <c r="X217" s="1">
        <v>0</v>
      </c>
      <c r="Y217" s="1">
        <v>2</v>
      </c>
      <c r="Z217" s="1">
        <v>1</v>
      </c>
      <c r="AA217" s="1">
        <v>0</v>
      </c>
      <c r="AB217" s="1">
        <v>1</v>
      </c>
      <c r="AC217" s="19">
        <f>((Y217*5)+(Z217*4)+(AA217*3)+(AB217*2))/H217</f>
        <v>4</v>
      </c>
      <c r="AD217" s="10"/>
      <c r="AE217" s="11"/>
      <c r="AF217" s="11"/>
    </row>
    <row r="218" spans="2:32" x14ac:dyDescent="0.45">
      <c r="B218" s="98" t="s">
        <v>846</v>
      </c>
      <c r="C218" s="1" t="s">
        <v>847</v>
      </c>
      <c r="D218" s="57" t="s">
        <v>13</v>
      </c>
      <c r="E218" s="98" t="s">
        <v>6</v>
      </c>
      <c r="F218" s="7">
        <v>8</v>
      </c>
      <c r="G218" s="7">
        <f t="shared" si="33"/>
        <v>8</v>
      </c>
      <c r="H218" s="7">
        <v>7</v>
      </c>
      <c r="I218" s="16">
        <f>H218/G218</f>
        <v>0.875</v>
      </c>
      <c r="J218" s="1">
        <v>7</v>
      </c>
      <c r="K218" s="87">
        <f>J218/G218</f>
        <v>0.875</v>
      </c>
      <c r="L218" s="65">
        <v>0</v>
      </c>
      <c r="M218" s="44">
        <f>L218/G218</f>
        <v>0</v>
      </c>
      <c r="N218" s="2">
        <v>0</v>
      </c>
      <c r="O218" s="2">
        <v>0</v>
      </c>
      <c r="P218" s="11">
        <v>0</v>
      </c>
      <c r="Q218" s="2">
        <v>0</v>
      </c>
      <c r="R218" s="2">
        <v>1</v>
      </c>
      <c r="S218" s="2">
        <v>1</v>
      </c>
      <c r="T218" s="2">
        <v>0</v>
      </c>
      <c r="U218" s="11">
        <v>0</v>
      </c>
      <c r="V218" s="16">
        <f>U218/G218</f>
        <v>0</v>
      </c>
      <c r="W218" s="1">
        <v>0</v>
      </c>
      <c r="X218" s="1">
        <v>0</v>
      </c>
      <c r="Y218" s="1">
        <v>1</v>
      </c>
      <c r="Z218" s="1">
        <v>4</v>
      </c>
      <c r="AA218" s="1">
        <v>2</v>
      </c>
      <c r="AB218" s="1">
        <v>0</v>
      </c>
      <c r="AC218" s="19">
        <f>((Y218*5)+(Z218*4)+(AA218*3)+(AB218*2))/H218</f>
        <v>3.8571428571428572</v>
      </c>
      <c r="AD218" s="10"/>
      <c r="AE218" s="11"/>
      <c r="AF218" s="11"/>
    </row>
    <row r="219" spans="2:32" x14ac:dyDescent="0.45">
      <c r="B219" s="98" t="s">
        <v>846</v>
      </c>
      <c r="C219" s="1" t="s">
        <v>847</v>
      </c>
      <c r="D219" s="57" t="s">
        <v>13</v>
      </c>
      <c r="E219" s="98" t="s">
        <v>7</v>
      </c>
      <c r="F219" s="7">
        <v>24</v>
      </c>
      <c r="G219" s="7">
        <f t="shared" si="33"/>
        <v>24</v>
      </c>
      <c r="H219" s="7">
        <v>23</v>
      </c>
      <c r="I219" s="16">
        <f>H219/G219</f>
        <v>0.95833333333333337</v>
      </c>
      <c r="J219" s="1">
        <v>23</v>
      </c>
      <c r="K219" s="87">
        <f>J219/G219</f>
        <v>0.95833333333333337</v>
      </c>
      <c r="L219" s="65">
        <v>0</v>
      </c>
      <c r="M219" s="44">
        <f>L219/G219</f>
        <v>0</v>
      </c>
      <c r="N219" s="2">
        <v>0</v>
      </c>
      <c r="O219" s="2">
        <v>0</v>
      </c>
      <c r="P219" s="11">
        <v>0</v>
      </c>
      <c r="Q219" s="2">
        <v>0</v>
      </c>
      <c r="R219" s="2">
        <v>1</v>
      </c>
      <c r="S219" s="2">
        <v>1</v>
      </c>
      <c r="T219" s="2">
        <v>0</v>
      </c>
      <c r="U219" s="11">
        <v>0</v>
      </c>
      <c r="V219" s="16">
        <f>U219/G219</f>
        <v>0</v>
      </c>
      <c r="W219" s="1">
        <v>0</v>
      </c>
      <c r="X219" s="1">
        <v>0</v>
      </c>
      <c r="Y219" s="1">
        <v>3</v>
      </c>
      <c r="Z219" s="1">
        <v>8</v>
      </c>
      <c r="AA219" s="1">
        <v>8</v>
      </c>
      <c r="AB219" s="1">
        <v>4</v>
      </c>
      <c r="AC219" s="19">
        <f>((Y219*5)+(Z219*4)+(AA219*3)+(AB219*2))/H219</f>
        <v>3.4347826086956523</v>
      </c>
      <c r="AD219" s="10"/>
      <c r="AE219" s="11"/>
      <c r="AF219" s="11"/>
    </row>
    <row r="220" spans="2:32" x14ac:dyDescent="0.45">
      <c r="B220" s="98" t="s">
        <v>846</v>
      </c>
      <c r="C220" s="1" t="s">
        <v>847</v>
      </c>
      <c r="D220" s="57" t="s">
        <v>13</v>
      </c>
      <c r="E220" s="98" t="s">
        <v>8</v>
      </c>
      <c r="F220" s="7">
        <v>15</v>
      </c>
      <c r="G220" s="7">
        <f t="shared" si="33"/>
        <v>15</v>
      </c>
      <c r="H220" s="7">
        <v>13</v>
      </c>
      <c r="I220" s="16">
        <f>H220/G220</f>
        <v>0.8666666666666667</v>
      </c>
      <c r="J220" s="1">
        <v>13</v>
      </c>
      <c r="K220" s="87">
        <f>J220/G220</f>
        <v>0.8666666666666667</v>
      </c>
      <c r="L220" s="65">
        <v>0</v>
      </c>
      <c r="M220" s="44">
        <f>L220/G220</f>
        <v>0</v>
      </c>
      <c r="N220" s="2">
        <v>0</v>
      </c>
      <c r="O220" s="2">
        <v>0</v>
      </c>
      <c r="P220" s="11">
        <v>0</v>
      </c>
      <c r="Q220" s="2">
        <v>0</v>
      </c>
      <c r="R220" s="2">
        <v>2</v>
      </c>
      <c r="S220" s="2">
        <v>2</v>
      </c>
      <c r="T220" s="2">
        <v>0</v>
      </c>
      <c r="U220" s="11">
        <v>0</v>
      </c>
      <c r="V220" s="16">
        <f>U220/G220</f>
        <v>0</v>
      </c>
      <c r="W220" s="1">
        <v>0</v>
      </c>
      <c r="X220" s="1">
        <v>0</v>
      </c>
      <c r="Y220" s="1">
        <v>5</v>
      </c>
      <c r="Z220" s="1">
        <v>5</v>
      </c>
      <c r="AA220" s="1">
        <v>1</v>
      </c>
      <c r="AB220" s="1">
        <v>2</v>
      </c>
      <c r="AC220" s="19">
        <f>((Y220*5)+(Z220*4)+(AA220*3)+(AB220*2))/H220</f>
        <v>4</v>
      </c>
      <c r="AD220" s="10"/>
      <c r="AE220" s="11"/>
      <c r="AF220" s="11"/>
    </row>
    <row r="221" spans="2:32" s="5" customFormat="1" x14ac:dyDescent="0.45">
      <c r="B221" s="99"/>
      <c r="C221" s="2"/>
      <c r="D221" s="58"/>
      <c r="E221" s="99"/>
      <c r="F221" s="8"/>
      <c r="G221" s="7">
        <f t="shared" si="33"/>
        <v>0</v>
      </c>
      <c r="H221" s="8"/>
      <c r="I221" s="16"/>
      <c r="J221" s="2"/>
      <c r="K221" s="87"/>
      <c r="L221" s="65"/>
      <c r="M221" s="44"/>
      <c r="N221" s="2"/>
      <c r="O221" s="2"/>
      <c r="P221" s="2"/>
      <c r="Q221" s="2"/>
      <c r="R221" s="2"/>
      <c r="S221" s="2"/>
      <c r="T221" s="2"/>
      <c r="U221" s="11"/>
      <c r="V221" s="16"/>
      <c r="W221" s="2"/>
      <c r="X221" s="2"/>
      <c r="Y221" s="2"/>
      <c r="Z221" s="2"/>
      <c r="AA221" s="2"/>
      <c r="AB221" s="2"/>
      <c r="AC221" s="40"/>
      <c r="AD221" s="41"/>
      <c r="AE221" s="2"/>
      <c r="AF221" s="2"/>
    </row>
    <row r="222" spans="2:32" x14ac:dyDescent="0.45">
      <c r="B222" s="98" t="s">
        <v>848</v>
      </c>
      <c r="C222" s="1" t="s">
        <v>849</v>
      </c>
      <c r="D222" s="57" t="s">
        <v>2</v>
      </c>
      <c r="E222" s="98" t="s">
        <v>3</v>
      </c>
      <c r="F222" s="7">
        <v>216</v>
      </c>
      <c r="G222" s="7">
        <f t="shared" si="33"/>
        <v>214</v>
      </c>
      <c r="H222" s="7">
        <v>160</v>
      </c>
      <c r="I222" s="16">
        <f t="shared" si="28"/>
        <v>0.74766355140186913</v>
      </c>
      <c r="J222" s="1">
        <v>116</v>
      </c>
      <c r="K222" s="87">
        <f t="shared" si="29"/>
        <v>0.54205607476635509</v>
      </c>
      <c r="L222" s="65">
        <v>44</v>
      </c>
      <c r="M222" s="44">
        <f t="shared" si="30"/>
        <v>0.20560747663551401</v>
      </c>
      <c r="N222" s="2">
        <v>0</v>
      </c>
      <c r="O222" s="2">
        <v>0</v>
      </c>
      <c r="P222" s="11">
        <v>0</v>
      </c>
      <c r="Q222" s="2">
        <v>0</v>
      </c>
      <c r="R222" s="2">
        <v>56</v>
      </c>
      <c r="S222" s="2">
        <v>55</v>
      </c>
      <c r="T222" s="2">
        <v>1</v>
      </c>
      <c r="U222" s="11">
        <v>2</v>
      </c>
      <c r="V222" s="16">
        <f t="shared" si="31"/>
        <v>9.3457943925233638E-3</v>
      </c>
      <c r="W222" s="1">
        <v>2</v>
      </c>
      <c r="X222" s="1">
        <v>0</v>
      </c>
      <c r="Y222" s="1">
        <v>23</v>
      </c>
      <c r="Z222" s="1">
        <v>49</v>
      </c>
      <c r="AA222" s="1">
        <v>85</v>
      </c>
      <c r="AB222" s="1">
        <v>3</v>
      </c>
      <c r="AC222" s="19">
        <f t="shared" si="32"/>
        <v>3.5750000000000002</v>
      </c>
      <c r="AD222" s="10">
        <v>1</v>
      </c>
      <c r="AE222" s="11"/>
      <c r="AF222" s="11"/>
    </row>
    <row r="223" spans="2:32" x14ac:dyDescent="0.45">
      <c r="B223" s="98" t="s">
        <v>848</v>
      </c>
      <c r="C223" s="1" t="s">
        <v>849</v>
      </c>
      <c r="D223" s="57" t="s">
        <v>2</v>
      </c>
      <c r="E223" s="98" t="s">
        <v>4</v>
      </c>
      <c r="F223" s="7">
        <v>181</v>
      </c>
      <c r="G223" s="7">
        <f t="shared" si="33"/>
        <v>179</v>
      </c>
      <c r="H223" s="7">
        <v>130</v>
      </c>
      <c r="I223" s="16">
        <f t="shared" si="28"/>
        <v>0.72625698324022347</v>
      </c>
      <c r="J223" s="1">
        <v>113</v>
      </c>
      <c r="K223" s="87">
        <f t="shared" si="29"/>
        <v>0.63128491620111726</v>
      </c>
      <c r="L223" s="65">
        <v>17</v>
      </c>
      <c r="M223" s="44">
        <f t="shared" si="30"/>
        <v>9.4972067039106142E-2</v>
      </c>
      <c r="N223" s="2">
        <v>0</v>
      </c>
      <c r="O223" s="2">
        <v>0</v>
      </c>
      <c r="P223" s="11">
        <v>0</v>
      </c>
      <c r="Q223" s="2">
        <v>0</v>
      </c>
      <c r="R223" s="2">
        <v>51</v>
      </c>
      <c r="S223" s="2">
        <v>50</v>
      </c>
      <c r="T223" s="2">
        <v>1</v>
      </c>
      <c r="U223" s="11">
        <v>2</v>
      </c>
      <c r="V223" s="16">
        <f t="shared" si="31"/>
        <v>1.11731843575419E-2</v>
      </c>
      <c r="W223" s="1">
        <v>2</v>
      </c>
      <c r="X223" s="1">
        <v>0</v>
      </c>
      <c r="Y223" s="1">
        <v>16</v>
      </c>
      <c r="Z223" s="1">
        <v>35</v>
      </c>
      <c r="AA223" s="1">
        <v>58</v>
      </c>
      <c r="AB223" s="1">
        <v>21</v>
      </c>
      <c r="AC223" s="19">
        <f t="shared" si="32"/>
        <v>3.3538461538461539</v>
      </c>
      <c r="AD223" s="10"/>
      <c r="AE223" s="11"/>
      <c r="AF223" s="11"/>
    </row>
    <row r="224" spans="2:32" x14ac:dyDescent="0.45">
      <c r="B224" s="98" t="s">
        <v>848</v>
      </c>
      <c r="C224" s="1" t="s">
        <v>849</v>
      </c>
      <c r="D224" s="57" t="s">
        <v>2</v>
      </c>
      <c r="E224" s="98" t="s">
        <v>5</v>
      </c>
      <c r="F224" s="7">
        <v>207</v>
      </c>
      <c r="G224" s="7">
        <f t="shared" si="33"/>
        <v>206</v>
      </c>
      <c r="H224" s="7">
        <v>164</v>
      </c>
      <c r="I224" s="16">
        <f t="shared" si="28"/>
        <v>0.79611650485436891</v>
      </c>
      <c r="J224" s="1">
        <v>136</v>
      </c>
      <c r="K224" s="87">
        <f t="shared" si="29"/>
        <v>0.66019417475728159</v>
      </c>
      <c r="L224" s="65">
        <v>28</v>
      </c>
      <c r="M224" s="44">
        <f t="shared" si="30"/>
        <v>0.13592233009708737</v>
      </c>
      <c r="N224" s="2">
        <v>0</v>
      </c>
      <c r="O224" s="2">
        <v>0</v>
      </c>
      <c r="P224" s="11">
        <v>0</v>
      </c>
      <c r="Q224" s="2">
        <v>2</v>
      </c>
      <c r="R224" s="2">
        <v>41</v>
      </c>
      <c r="S224" s="2">
        <v>41</v>
      </c>
      <c r="T224" s="2">
        <v>0</v>
      </c>
      <c r="U224" s="11">
        <v>1</v>
      </c>
      <c r="V224" s="16">
        <f t="shared" si="31"/>
        <v>4.8543689320388345E-3</v>
      </c>
      <c r="W224" s="1">
        <v>1</v>
      </c>
      <c r="X224" s="1">
        <v>0</v>
      </c>
      <c r="Y224" s="1">
        <v>26</v>
      </c>
      <c r="Z224" s="1">
        <v>42</v>
      </c>
      <c r="AA224" s="1">
        <v>81</v>
      </c>
      <c r="AB224" s="1">
        <v>15</v>
      </c>
      <c r="AC224" s="19">
        <f t="shared" si="32"/>
        <v>3.4817073170731709</v>
      </c>
      <c r="AD224" s="10"/>
      <c r="AE224" s="11"/>
      <c r="AF224" s="11"/>
    </row>
    <row r="225" spans="2:32" x14ac:dyDescent="0.45">
      <c r="B225" s="98" t="s">
        <v>848</v>
      </c>
      <c r="C225" s="1" t="s">
        <v>849</v>
      </c>
      <c r="D225" s="57" t="s">
        <v>2</v>
      </c>
      <c r="E225" s="98" t="s">
        <v>6</v>
      </c>
      <c r="F225" s="7">
        <v>196</v>
      </c>
      <c r="G225" s="7">
        <f t="shared" si="33"/>
        <v>192</v>
      </c>
      <c r="H225" s="7">
        <v>103</v>
      </c>
      <c r="I225" s="16">
        <f t="shared" si="28"/>
        <v>0.53645833333333337</v>
      </c>
      <c r="J225" s="1">
        <v>82</v>
      </c>
      <c r="K225" s="87">
        <f t="shared" si="29"/>
        <v>0.42708333333333331</v>
      </c>
      <c r="L225" s="65">
        <v>21</v>
      </c>
      <c r="M225" s="44">
        <f t="shared" si="30"/>
        <v>0.109375</v>
      </c>
      <c r="N225" s="2">
        <v>0</v>
      </c>
      <c r="O225" s="2">
        <v>0</v>
      </c>
      <c r="P225" s="11">
        <v>0</v>
      </c>
      <c r="Q225" s="2">
        <v>3</v>
      </c>
      <c r="R225" s="2">
        <v>90</v>
      </c>
      <c r="S225" s="2">
        <v>90</v>
      </c>
      <c r="T225" s="2">
        <v>0</v>
      </c>
      <c r="U225" s="11">
        <v>4</v>
      </c>
      <c r="V225" s="16">
        <f t="shared" si="31"/>
        <v>2.0833333333333332E-2</v>
      </c>
      <c r="W225" s="1">
        <v>4</v>
      </c>
      <c r="X225" s="1">
        <v>0</v>
      </c>
      <c r="Y225" s="1">
        <v>9</v>
      </c>
      <c r="Z225" s="1">
        <v>27</v>
      </c>
      <c r="AA225" s="1">
        <v>45</v>
      </c>
      <c r="AB225" s="1">
        <v>22</v>
      </c>
      <c r="AC225" s="19">
        <f t="shared" si="32"/>
        <v>3.2233009708737863</v>
      </c>
      <c r="AD225" s="10"/>
      <c r="AE225" s="11"/>
      <c r="AF225" s="11"/>
    </row>
    <row r="226" spans="2:32" x14ac:dyDescent="0.45">
      <c r="B226" s="98" t="s">
        <v>848</v>
      </c>
      <c r="C226" s="1" t="s">
        <v>849</v>
      </c>
      <c r="D226" s="57" t="s">
        <v>2</v>
      </c>
      <c r="E226" s="98" t="s">
        <v>7</v>
      </c>
      <c r="F226" s="7">
        <v>242</v>
      </c>
      <c r="G226" s="7">
        <f t="shared" si="33"/>
        <v>241</v>
      </c>
      <c r="H226" s="7">
        <v>150</v>
      </c>
      <c r="I226" s="16">
        <f t="shared" si="28"/>
        <v>0.62240663900414939</v>
      </c>
      <c r="J226" s="1">
        <v>106</v>
      </c>
      <c r="K226" s="87">
        <f t="shared" si="29"/>
        <v>0.43983402489626555</v>
      </c>
      <c r="L226" s="65">
        <v>44</v>
      </c>
      <c r="M226" s="44">
        <f t="shared" si="30"/>
        <v>0.18257261410788381</v>
      </c>
      <c r="N226" s="2">
        <v>0</v>
      </c>
      <c r="O226" s="2">
        <v>0</v>
      </c>
      <c r="P226" s="11">
        <v>0</v>
      </c>
      <c r="Q226" s="2">
        <v>0</v>
      </c>
      <c r="R226" s="2">
        <v>92</v>
      </c>
      <c r="S226" s="2">
        <v>92</v>
      </c>
      <c r="T226" s="2">
        <v>0</v>
      </c>
      <c r="U226" s="11">
        <v>1</v>
      </c>
      <c r="V226" s="16">
        <f t="shared" si="31"/>
        <v>4.1493775933609959E-3</v>
      </c>
      <c r="W226" s="1">
        <v>1</v>
      </c>
      <c r="X226" s="1">
        <v>0</v>
      </c>
      <c r="Y226" s="1">
        <v>24</v>
      </c>
      <c r="Z226" s="1">
        <v>58</v>
      </c>
      <c r="AA226" s="1">
        <v>59</v>
      </c>
      <c r="AB226" s="1">
        <v>9</v>
      </c>
      <c r="AC226" s="19">
        <f t="shared" si="32"/>
        <v>3.6466666666666665</v>
      </c>
      <c r="AD226" s="10"/>
      <c r="AE226" s="11"/>
      <c r="AF226" s="11"/>
    </row>
    <row r="227" spans="2:32" x14ac:dyDescent="0.45">
      <c r="B227" s="98" t="s">
        <v>848</v>
      </c>
      <c r="C227" s="1" t="s">
        <v>849</v>
      </c>
      <c r="D227" s="57" t="s">
        <v>2</v>
      </c>
      <c r="E227" s="98" t="s">
        <v>8</v>
      </c>
      <c r="F227" s="7">
        <v>218</v>
      </c>
      <c r="G227" s="7">
        <f t="shared" si="33"/>
        <v>216</v>
      </c>
      <c r="H227" s="7">
        <v>125</v>
      </c>
      <c r="I227" s="16">
        <f t="shared" si="28"/>
        <v>0.57870370370370372</v>
      </c>
      <c r="J227" s="1">
        <v>89</v>
      </c>
      <c r="K227" s="87">
        <f t="shared" si="29"/>
        <v>0.41203703703703703</v>
      </c>
      <c r="L227" s="65">
        <v>36</v>
      </c>
      <c r="M227" s="44">
        <f t="shared" si="30"/>
        <v>0.16666666666666666</v>
      </c>
      <c r="N227" s="2">
        <v>2</v>
      </c>
      <c r="O227" s="2">
        <v>0</v>
      </c>
      <c r="P227" s="11">
        <v>0</v>
      </c>
      <c r="Q227" s="2">
        <v>0</v>
      </c>
      <c r="R227" s="2">
        <v>93</v>
      </c>
      <c r="S227" s="2">
        <v>93</v>
      </c>
      <c r="T227" s="2">
        <v>0</v>
      </c>
      <c r="U227" s="11">
        <v>2</v>
      </c>
      <c r="V227" s="16">
        <f t="shared" si="31"/>
        <v>9.2592592592592587E-3</v>
      </c>
      <c r="W227" s="1">
        <v>2</v>
      </c>
      <c r="X227" s="1">
        <v>0</v>
      </c>
      <c r="Y227" s="1">
        <v>19</v>
      </c>
      <c r="Z227" s="1">
        <v>39</v>
      </c>
      <c r="AA227" s="1">
        <v>57</v>
      </c>
      <c r="AB227" s="1">
        <v>8</v>
      </c>
      <c r="AC227" s="19">
        <f t="shared" si="32"/>
        <v>3.504</v>
      </c>
      <c r="AD227" s="10"/>
      <c r="AE227" s="11"/>
      <c r="AF227" s="11"/>
    </row>
    <row r="228" spans="2:32" s="5" customFormat="1" x14ac:dyDescent="0.45">
      <c r="B228" s="99"/>
      <c r="C228" s="2"/>
      <c r="D228" s="58"/>
      <c r="E228" s="99"/>
      <c r="F228" s="8"/>
      <c r="G228" s="7">
        <f t="shared" si="33"/>
        <v>0</v>
      </c>
      <c r="H228" s="8"/>
      <c r="I228" s="16"/>
      <c r="J228" s="2"/>
      <c r="K228" s="87"/>
      <c r="L228" s="65"/>
      <c r="M228" s="44"/>
      <c r="N228" s="2"/>
      <c r="O228" s="2"/>
      <c r="P228" s="2"/>
      <c r="Q228" s="2"/>
      <c r="R228" s="2"/>
      <c r="S228" s="2"/>
      <c r="T228" s="2"/>
      <c r="U228" s="11"/>
      <c r="V228" s="16"/>
      <c r="W228" s="2"/>
      <c r="X228" s="2"/>
      <c r="Y228" s="2"/>
      <c r="Z228" s="2"/>
      <c r="AA228" s="2"/>
      <c r="AB228" s="2"/>
      <c r="AC228" s="40"/>
      <c r="AD228" s="41"/>
      <c r="AE228" s="2"/>
      <c r="AF228" s="2"/>
    </row>
    <row r="229" spans="2:32" x14ac:dyDescent="0.45">
      <c r="B229" s="98" t="s">
        <v>850</v>
      </c>
      <c r="C229" s="1" t="s">
        <v>851</v>
      </c>
      <c r="D229" s="57" t="s">
        <v>2</v>
      </c>
      <c r="E229" s="98" t="s">
        <v>3</v>
      </c>
      <c r="F229" s="7">
        <v>10</v>
      </c>
      <c r="G229" s="7">
        <f t="shared" si="33"/>
        <v>10</v>
      </c>
      <c r="H229" s="7">
        <v>8</v>
      </c>
      <c r="I229" s="16">
        <f t="shared" si="28"/>
        <v>0.8</v>
      </c>
      <c r="J229" s="1">
        <v>8</v>
      </c>
      <c r="K229" s="87">
        <f t="shared" si="29"/>
        <v>0.8</v>
      </c>
      <c r="L229" s="65">
        <v>0</v>
      </c>
      <c r="M229" s="44">
        <f t="shared" si="30"/>
        <v>0</v>
      </c>
      <c r="N229" s="2">
        <v>0</v>
      </c>
      <c r="O229" s="2">
        <v>0</v>
      </c>
      <c r="P229" s="11">
        <v>0</v>
      </c>
      <c r="Q229" s="2">
        <v>0</v>
      </c>
      <c r="R229" s="2">
        <v>2</v>
      </c>
      <c r="S229" s="2">
        <v>2</v>
      </c>
      <c r="T229" s="2">
        <v>0</v>
      </c>
      <c r="U229" s="11">
        <v>0</v>
      </c>
      <c r="V229" s="16">
        <f t="shared" si="31"/>
        <v>0</v>
      </c>
      <c r="W229" s="1">
        <v>0</v>
      </c>
      <c r="X229" s="1">
        <v>0</v>
      </c>
      <c r="Y229" s="1">
        <v>3</v>
      </c>
      <c r="Z229" s="1">
        <v>2</v>
      </c>
      <c r="AA229" s="1">
        <v>2</v>
      </c>
      <c r="AB229" s="1">
        <v>1</v>
      </c>
      <c r="AC229" s="19">
        <f t="shared" si="32"/>
        <v>3.875</v>
      </c>
      <c r="AD229" s="10">
        <v>2</v>
      </c>
      <c r="AE229" s="11"/>
      <c r="AF229" s="11"/>
    </row>
    <row r="230" spans="2:32" x14ac:dyDescent="0.45">
      <c r="B230" s="98" t="s">
        <v>850</v>
      </c>
      <c r="C230" s="1" t="s">
        <v>851</v>
      </c>
      <c r="D230" s="57" t="s">
        <v>2</v>
      </c>
      <c r="E230" s="98" t="s">
        <v>4</v>
      </c>
      <c r="F230" s="7">
        <v>20</v>
      </c>
      <c r="G230" s="7">
        <f t="shared" si="33"/>
        <v>19</v>
      </c>
      <c r="H230" s="7">
        <v>18</v>
      </c>
      <c r="I230" s="16">
        <f t="shared" si="28"/>
        <v>0.94736842105263153</v>
      </c>
      <c r="J230" s="1">
        <v>17</v>
      </c>
      <c r="K230" s="87">
        <f t="shared" si="29"/>
        <v>0.89473684210526316</v>
      </c>
      <c r="L230" s="65">
        <v>1</v>
      </c>
      <c r="M230" s="44">
        <f t="shared" si="30"/>
        <v>5.2631578947368418E-2</v>
      </c>
      <c r="N230" s="2">
        <v>0</v>
      </c>
      <c r="O230" s="2">
        <v>0</v>
      </c>
      <c r="P230" s="11">
        <v>0</v>
      </c>
      <c r="Q230" s="2">
        <v>0</v>
      </c>
      <c r="R230" s="2">
        <v>2</v>
      </c>
      <c r="S230" s="2">
        <v>1</v>
      </c>
      <c r="T230" s="2">
        <v>1</v>
      </c>
      <c r="U230" s="11">
        <v>1</v>
      </c>
      <c r="V230" s="16">
        <f t="shared" si="31"/>
        <v>5.2631578947368418E-2</v>
      </c>
      <c r="W230" s="1">
        <v>0</v>
      </c>
      <c r="X230" s="1">
        <v>1</v>
      </c>
      <c r="Y230" s="1">
        <v>5</v>
      </c>
      <c r="Z230" s="1">
        <v>8</v>
      </c>
      <c r="AA230" s="1">
        <v>5</v>
      </c>
      <c r="AB230" s="1">
        <v>0</v>
      </c>
      <c r="AC230" s="19">
        <f t="shared" si="32"/>
        <v>4</v>
      </c>
      <c r="AD230" s="10"/>
      <c r="AE230" s="11"/>
      <c r="AF230" s="11"/>
    </row>
    <row r="231" spans="2:32" x14ac:dyDescent="0.45">
      <c r="B231" s="98" t="s">
        <v>850</v>
      </c>
      <c r="C231" s="1" t="s">
        <v>851</v>
      </c>
      <c r="D231" s="57" t="s">
        <v>2</v>
      </c>
      <c r="E231" s="98" t="s">
        <v>5</v>
      </c>
      <c r="F231" s="7">
        <v>21</v>
      </c>
      <c r="G231" s="7">
        <f t="shared" si="33"/>
        <v>20</v>
      </c>
      <c r="H231" s="7">
        <v>17</v>
      </c>
      <c r="I231" s="16">
        <f t="shared" si="28"/>
        <v>0.85</v>
      </c>
      <c r="J231" s="1">
        <v>17</v>
      </c>
      <c r="K231" s="87">
        <f t="shared" si="29"/>
        <v>0.85</v>
      </c>
      <c r="L231" s="65">
        <v>0</v>
      </c>
      <c r="M231" s="44">
        <f t="shared" si="30"/>
        <v>0</v>
      </c>
      <c r="N231" s="2">
        <v>1</v>
      </c>
      <c r="O231" s="2">
        <v>0</v>
      </c>
      <c r="P231" s="11">
        <v>1</v>
      </c>
      <c r="Q231" s="2">
        <v>0</v>
      </c>
      <c r="R231" s="2">
        <v>3</v>
      </c>
      <c r="S231" s="2">
        <v>2</v>
      </c>
      <c r="T231" s="2">
        <v>1</v>
      </c>
      <c r="U231" s="11">
        <v>0</v>
      </c>
      <c r="V231" s="16">
        <f t="shared" si="31"/>
        <v>0</v>
      </c>
      <c r="W231" s="1">
        <v>0</v>
      </c>
      <c r="X231" s="1">
        <v>0</v>
      </c>
      <c r="Y231" s="1">
        <v>9</v>
      </c>
      <c r="Z231" s="1">
        <v>4</v>
      </c>
      <c r="AA231" s="1">
        <v>1</v>
      </c>
      <c r="AB231" s="1">
        <v>2</v>
      </c>
      <c r="AC231" s="19">
        <f t="shared" si="32"/>
        <v>4</v>
      </c>
      <c r="AD231" s="10"/>
      <c r="AE231" s="11"/>
      <c r="AF231" s="11"/>
    </row>
    <row r="232" spans="2:32" x14ac:dyDescent="0.45">
      <c r="B232" s="98" t="s">
        <v>850</v>
      </c>
      <c r="C232" s="1" t="s">
        <v>851</v>
      </c>
      <c r="D232" s="57" t="s">
        <v>2</v>
      </c>
      <c r="E232" s="98" t="s">
        <v>6</v>
      </c>
      <c r="F232" s="7">
        <v>21</v>
      </c>
      <c r="G232" s="7">
        <f t="shared" si="33"/>
        <v>21</v>
      </c>
      <c r="H232" s="7">
        <v>15</v>
      </c>
      <c r="I232" s="16">
        <f t="shared" si="28"/>
        <v>0.7142857142857143</v>
      </c>
      <c r="J232" s="1">
        <v>13</v>
      </c>
      <c r="K232" s="87">
        <f t="shared" si="29"/>
        <v>0.61904761904761907</v>
      </c>
      <c r="L232" s="65">
        <v>2</v>
      </c>
      <c r="M232" s="44">
        <f t="shared" si="30"/>
        <v>9.5238095238095233E-2</v>
      </c>
      <c r="N232" s="2">
        <v>0</v>
      </c>
      <c r="O232" s="2">
        <v>0</v>
      </c>
      <c r="P232" s="11">
        <v>0</v>
      </c>
      <c r="Q232" s="2">
        <v>0</v>
      </c>
      <c r="R232" s="2">
        <v>6</v>
      </c>
      <c r="S232" s="2">
        <v>6</v>
      </c>
      <c r="T232" s="2">
        <v>0</v>
      </c>
      <c r="U232" s="11">
        <v>0</v>
      </c>
      <c r="V232" s="16">
        <f t="shared" ref="V232:V283" si="34">U232/G232</f>
        <v>0</v>
      </c>
      <c r="W232" s="1">
        <v>0</v>
      </c>
      <c r="X232" s="1">
        <v>0</v>
      </c>
      <c r="Y232" s="1">
        <v>8</v>
      </c>
      <c r="Z232" s="1">
        <v>2</v>
      </c>
      <c r="AA232" s="1">
        <v>1</v>
      </c>
      <c r="AB232" s="1">
        <v>4</v>
      </c>
      <c r="AC232" s="19">
        <f t="shared" ref="AC232:AC283" si="35">((Y232*5)+(Z232*4)+(AA232*3)+(AB232*2))/H232</f>
        <v>3.9333333333333331</v>
      </c>
      <c r="AD232" s="10"/>
      <c r="AE232" s="11"/>
      <c r="AF232" s="11"/>
    </row>
    <row r="233" spans="2:32" x14ac:dyDescent="0.45">
      <c r="B233" s="98" t="s">
        <v>850</v>
      </c>
      <c r="C233" s="1" t="s">
        <v>851</v>
      </c>
      <c r="D233" s="57" t="s">
        <v>2</v>
      </c>
      <c r="E233" s="98" t="s">
        <v>7</v>
      </c>
      <c r="F233" s="7">
        <v>15</v>
      </c>
      <c r="G233" s="7">
        <f t="shared" si="33"/>
        <v>15</v>
      </c>
      <c r="H233" s="7">
        <v>13</v>
      </c>
      <c r="I233" s="16">
        <f t="shared" ref="I233:I283" si="36">H233/G233</f>
        <v>0.8666666666666667</v>
      </c>
      <c r="J233" s="1">
        <v>8</v>
      </c>
      <c r="K233" s="87">
        <f t="shared" ref="K233:K283" si="37">J233/G233</f>
        <v>0.53333333333333333</v>
      </c>
      <c r="L233" s="65">
        <v>5</v>
      </c>
      <c r="M233" s="44">
        <f t="shared" ref="M233:M283" si="38">L233/G233</f>
        <v>0.33333333333333331</v>
      </c>
      <c r="N233" s="2">
        <v>0</v>
      </c>
      <c r="O233" s="2">
        <v>0</v>
      </c>
      <c r="P233" s="11">
        <v>0</v>
      </c>
      <c r="Q233" s="2">
        <v>0</v>
      </c>
      <c r="R233" s="2">
        <v>2</v>
      </c>
      <c r="S233" s="2">
        <v>1</v>
      </c>
      <c r="T233" s="2">
        <v>1</v>
      </c>
      <c r="U233" s="11">
        <v>0</v>
      </c>
      <c r="V233" s="16">
        <f t="shared" si="34"/>
        <v>0</v>
      </c>
      <c r="W233" s="1">
        <v>0</v>
      </c>
      <c r="X233" s="1">
        <v>0</v>
      </c>
      <c r="Y233" s="1">
        <v>2</v>
      </c>
      <c r="Z233" s="1">
        <v>0</v>
      </c>
      <c r="AA233" s="1">
        <v>6</v>
      </c>
      <c r="AB233" s="1">
        <v>5</v>
      </c>
      <c r="AC233" s="19">
        <f t="shared" si="35"/>
        <v>2.9230769230769229</v>
      </c>
      <c r="AD233" s="10"/>
      <c r="AE233" s="11"/>
      <c r="AF233" s="11"/>
    </row>
    <row r="234" spans="2:32" x14ac:dyDescent="0.45">
      <c r="B234" s="98" t="s">
        <v>850</v>
      </c>
      <c r="C234" s="1" t="s">
        <v>851</v>
      </c>
      <c r="D234" s="57" t="s">
        <v>2</v>
      </c>
      <c r="E234" s="98" t="s">
        <v>8</v>
      </c>
      <c r="F234" s="7">
        <v>8</v>
      </c>
      <c r="G234" s="7">
        <f t="shared" si="33"/>
        <v>8</v>
      </c>
      <c r="H234" s="7">
        <v>7</v>
      </c>
      <c r="I234" s="16">
        <f t="shared" si="36"/>
        <v>0.875</v>
      </c>
      <c r="J234" s="1">
        <v>7</v>
      </c>
      <c r="K234" s="87">
        <f t="shared" si="37"/>
        <v>0.875</v>
      </c>
      <c r="L234" s="65">
        <v>0</v>
      </c>
      <c r="M234" s="44">
        <f t="shared" si="38"/>
        <v>0</v>
      </c>
      <c r="N234" s="2">
        <v>1</v>
      </c>
      <c r="O234" s="2">
        <v>0</v>
      </c>
      <c r="P234" s="11">
        <v>0</v>
      </c>
      <c r="Q234" s="2">
        <v>0</v>
      </c>
      <c r="R234" s="2">
        <v>1</v>
      </c>
      <c r="S234" s="2">
        <v>0</v>
      </c>
      <c r="T234" s="2">
        <v>1</v>
      </c>
      <c r="U234" s="11">
        <v>0</v>
      </c>
      <c r="V234" s="16">
        <f t="shared" si="34"/>
        <v>0</v>
      </c>
      <c r="W234" s="1">
        <v>0</v>
      </c>
      <c r="X234" s="1">
        <v>0</v>
      </c>
      <c r="Y234" s="1">
        <v>3</v>
      </c>
      <c r="Z234" s="1">
        <v>0</v>
      </c>
      <c r="AA234" s="1">
        <v>1</v>
      </c>
      <c r="AB234" s="1">
        <v>2</v>
      </c>
      <c r="AC234" s="19">
        <f t="shared" si="35"/>
        <v>3.1428571428571428</v>
      </c>
      <c r="AD234" s="10"/>
      <c r="AE234" s="11"/>
      <c r="AF234" s="11"/>
    </row>
    <row r="235" spans="2:32" s="5" customFormat="1" x14ac:dyDescent="0.45">
      <c r="B235" s="99"/>
      <c r="C235" s="2"/>
      <c r="D235" s="58"/>
      <c r="E235" s="99"/>
      <c r="F235" s="8"/>
      <c r="G235" s="7">
        <f t="shared" si="33"/>
        <v>0</v>
      </c>
      <c r="H235" s="8"/>
      <c r="I235" s="16"/>
      <c r="J235" s="2"/>
      <c r="K235" s="87"/>
      <c r="L235" s="65"/>
      <c r="M235" s="44"/>
      <c r="N235" s="2"/>
      <c r="O235" s="2"/>
      <c r="P235" s="2"/>
      <c r="Q235" s="2"/>
      <c r="R235" s="2"/>
      <c r="S235" s="2"/>
      <c r="T235" s="2"/>
      <c r="U235" s="11"/>
      <c r="V235" s="16"/>
      <c r="W235" s="2"/>
      <c r="X235" s="2"/>
      <c r="Y235" s="2"/>
      <c r="Z235" s="2"/>
      <c r="AA235" s="2"/>
      <c r="AB235" s="2"/>
      <c r="AC235" s="40"/>
      <c r="AD235" s="41"/>
      <c r="AE235" s="2"/>
      <c r="AF235" s="2"/>
    </row>
    <row r="236" spans="2:32" x14ac:dyDescent="0.45">
      <c r="B236" s="98" t="s">
        <v>855</v>
      </c>
      <c r="C236" s="1" t="s">
        <v>856</v>
      </c>
      <c r="D236" s="57" t="s">
        <v>2</v>
      </c>
      <c r="E236" s="98" t="s">
        <v>3</v>
      </c>
      <c r="F236" s="7">
        <v>38</v>
      </c>
      <c r="G236" s="7">
        <f t="shared" si="33"/>
        <v>37</v>
      </c>
      <c r="H236" s="7">
        <v>17</v>
      </c>
      <c r="I236" s="16">
        <f t="shared" si="36"/>
        <v>0.45945945945945948</v>
      </c>
      <c r="J236" s="1">
        <v>11</v>
      </c>
      <c r="K236" s="87">
        <f t="shared" si="37"/>
        <v>0.29729729729729731</v>
      </c>
      <c r="L236" s="65">
        <v>6</v>
      </c>
      <c r="M236" s="44">
        <f t="shared" si="38"/>
        <v>0.16216216216216217</v>
      </c>
      <c r="N236" s="2">
        <v>0</v>
      </c>
      <c r="O236" s="2">
        <v>0</v>
      </c>
      <c r="P236" s="11">
        <v>0</v>
      </c>
      <c r="Q236" s="2">
        <v>0</v>
      </c>
      <c r="R236" s="2">
        <v>21</v>
      </c>
      <c r="S236" s="2">
        <v>16</v>
      </c>
      <c r="T236" s="2">
        <v>5</v>
      </c>
      <c r="U236" s="11">
        <v>1</v>
      </c>
      <c r="V236" s="16">
        <f t="shared" si="34"/>
        <v>2.7027027027027029E-2</v>
      </c>
      <c r="W236" s="1">
        <v>0</v>
      </c>
      <c r="X236" s="1">
        <v>1</v>
      </c>
      <c r="Y236" s="1">
        <v>0</v>
      </c>
      <c r="Z236" s="1">
        <v>3</v>
      </c>
      <c r="AA236" s="1">
        <v>3</v>
      </c>
      <c r="AB236" s="1">
        <v>11</v>
      </c>
      <c r="AC236" s="19">
        <f t="shared" si="35"/>
        <v>2.5294117647058822</v>
      </c>
      <c r="AD236" s="10">
        <v>2</v>
      </c>
      <c r="AE236" s="11"/>
      <c r="AF236" s="11"/>
    </row>
    <row r="237" spans="2:32" x14ac:dyDescent="0.45">
      <c r="B237" s="98" t="s">
        <v>855</v>
      </c>
      <c r="C237" s="1" t="s">
        <v>856</v>
      </c>
      <c r="D237" s="57" t="s">
        <v>2</v>
      </c>
      <c r="E237" s="98" t="s">
        <v>4</v>
      </c>
      <c r="F237" s="7">
        <v>50</v>
      </c>
      <c r="G237" s="7">
        <f t="shared" si="33"/>
        <v>50</v>
      </c>
      <c r="H237" s="7">
        <v>27</v>
      </c>
      <c r="I237" s="16">
        <f t="shared" si="36"/>
        <v>0.54</v>
      </c>
      <c r="J237" s="1">
        <v>14</v>
      </c>
      <c r="K237" s="87">
        <f t="shared" si="37"/>
        <v>0.28000000000000003</v>
      </c>
      <c r="L237" s="65">
        <v>13</v>
      </c>
      <c r="M237" s="44">
        <f t="shared" si="38"/>
        <v>0.26</v>
      </c>
      <c r="N237" s="2">
        <v>0</v>
      </c>
      <c r="O237" s="2">
        <v>0</v>
      </c>
      <c r="P237" s="11">
        <v>0</v>
      </c>
      <c r="Q237" s="2">
        <v>0</v>
      </c>
      <c r="R237" s="2">
        <v>23</v>
      </c>
      <c r="S237" s="2">
        <v>17</v>
      </c>
      <c r="T237" s="2">
        <v>6</v>
      </c>
      <c r="U237" s="11">
        <v>0</v>
      </c>
      <c r="V237" s="16">
        <f t="shared" si="34"/>
        <v>0</v>
      </c>
      <c r="W237" s="1">
        <v>0</v>
      </c>
      <c r="X237" s="1">
        <v>0</v>
      </c>
      <c r="Y237" s="1">
        <v>0</v>
      </c>
      <c r="Z237" s="1">
        <v>5</v>
      </c>
      <c r="AA237" s="1">
        <v>7</v>
      </c>
      <c r="AB237" s="1">
        <v>15</v>
      </c>
      <c r="AC237" s="19">
        <f t="shared" si="35"/>
        <v>2.6296296296296298</v>
      </c>
      <c r="AD237" s="10"/>
      <c r="AE237" s="11"/>
      <c r="AF237" s="11"/>
    </row>
    <row r="238" spans="2:32" x14ac:dyDescent="0.45">
      <c r="B238" s="98" t="s">
        <v>855</v>
      </c>
      <c r="C238" s="1" t="s">
        <v>856</v>
      </c>
      <c r="D238" s="57" t="s">
        <v>2</v>
      </c>
      <c r="E238" s="98" t="s">
        <v>5</v>
      </c>
      <c r="F238" s="7">
        <v>50</v>
      </c>
      <c r="G238" s="7">
        <f t="shared" si="33"/>
        <v>50</v>
      </c>
      <c r="H238" s="7">
        <v>36</v>
      </c>
      <c r="I238" s="16">
        <f t="shared" si="36"/>
        <v>0.72</v>
      </c>
      <c r="J238" s="1">
        <v>24</v>
      </c>
      <c r="K238" s="87">
        <f t="shared" si="37"/>
        <v>0.48</v>
      </c>
      <c r="L238" s="65">
        <v>12</v>
      </c>
      <c r="M238" s="44">
        <f t="shared" si="38"/>
        <v>0.24</v>
      </c>
      <c r="N238" s="2">
        <v>0</v>
      </c>
      <c r="O238" s="2">
        <v>0</v>
      </c>
      <c r="P238" s="11">
        <v>0</v>
      </c>
      <c r="Q238" s="2">
        <v>1</v>
      </c>
      <c r="R238" s="2">
        <v>13</v>
      </c>
      <c r="S238" s="2">
        <v>7</v>
      </c>
      <c r="T238" s="2">
        <v>6</v>
      </c>
      <c r="U238" s="11">
        <v>0</v>
      </c>
      <c r="V238" s="16">
        <f t="shared" si="34"/>
        <v>0</v>
      </c>
      <c r="W238" s="1">
        <v>0</v>
      </c>
      <c r="X238" s="1">
        <v>0</v>
      </c>
      <c r="Y238" s="1">
        <v>1</v>
      </c>
      <c r="Z238" s="1">
        <v>5</v>
      </c>
      <c r="AA238" s="1">
        <v>13</v>
      </c>
      <c r="AB238" s="1">
        <v>17</v>
      </c>
      <c r="AC238" s="19">
        <f t="shared" si="35"/>
        <v>2.7222222222222223</v>
      </c>
      <c r="AD238" s="10"/>
      <c r="AE238" s="11"/>
      <c r="AF238" s="11"/>
    </row>
    <row r="239" spans="2:32" x14ac:dyDescent="0.45">
      <c r="B239" s="98" t="s">
        <v>855</v>
      </c>
      <c r="C239" s="1" t="s">
        <v>856</v>
      </c>
      <c r="D239" s="57" t="s">
        <v>2</v>
      </c>
      <c r="E239" s="98" t="s">
        <v>6</v>
      </c>
      <c r="F239" s="7">
        <v>32</v>
      </c>
      <c r="G239" s="7">
        <f t="shared" si="33"/>
        <v>30</v>
      </c>
      <c r="H239" s="7">
        <v>15</v>
      </c>
      <c r="I239" s="16">
        <f t="shared" si="36"/>
        <v>0.5</v>
      </c>
      <c r="J239" s="1">
        <v>13</v>
      </c>
      <c r="K239" s="87">
        <f t="shared" si="37"/>
        <v>0.43333333333333335</v>
      </c>
      <c r="L239" s="65">
        <v>2</v>
      </c>
      <c r="M239" s="44">
        <f t="shared" si="38"/>
        <v>6.6666666666666666E-2</v>
      </c>
      <c r="N239" s="2">
        <v>0</v>
      </c>
      <c r="O239" s="2">
        <v>0</v>
      </c>
      <c r="P239" s="11">
        <v>1</v>
      </c>
      <c r="Q239" s="2">
        <v>0</v>
      </c>
      <c r="R239" s="2">
        <v>16</v>
      </c>
      <c r="S239" s="2">
        <v>16</v>
      </c>
      <c r="T239" s="2">
        <v>0</v>
      </c>
      <c r="U239" s="11">
        <v>1</v>
      </c>
      <c r="V239" s="16">
        <f t="shared" si="34"/>
        <v>3.3333333333333333E-2</v>
      </c>
      <c r="W239" s="1">
        <v>1</v>
      </c>
      <c r="X239" s="1">
        <v>0</v>
      </c>
      <c r="Y239" s="1">
        <v>1</v>
      </c>
      <c r="Z239" s="1">
        <v>0</v>
      </c>
      <c r="AA239" s="1">
        <v>3</v>
      </c>
      <c r="AB239" s="1">
        <v>11</v>
      </c>
      <c r="AC239" s="19">
        <f t="shared" si="35"/>
        <v>2.4</v>
      </c>
      <c r="AD239" s="10"/>
      <c r="AE239" s="11"/>
      <c r="AF239" s="11"/>
    </row>
    <row r="240" spans="2:32" x14ac:dyDescent="0.45">
      <c r="B240" s="98" t="s">
        <v>855</v>
      </c>
      <c r="C240" s="1" t="s">
        <v>856</v>
      </c>
      <c r="D240" s="57" t="s">
        <v>2</v>
      </c>
      <c r="E240" s="98" t="s">
        <v>7</v>
      </c>
      <c r="F240" s="7">
        <v>45</v>
      </c>
      <c r="G240" s="7">
        <f t="shared" si="33"/>
        <v>45</v>
      </c>
      <c r="H240" s="7">
        <v>22</v>
      </c>
      <c r="I240" s="16">
        <f t="shared" si="36"/>
        <v>0.48888888888888887</v>
      </c>
      <c r="J240" s="1">
        <v>17</v>
      </c>
      <c r="K240" s="87">
        <f t="shared" si="37"/>
        <v>0.37777777777777777</v>
      </c>
      <c r="L240" s="65">
        <v>5</v>
      </c>
      <c r="M240" s="44">
        <f t="shared" si="38"/>
        <v>0.1111111111111111</v>
      </c>
      <c r="N240" s="2">
        <v>0</v>
      </c>
      <c r="O240" s="2">
        <v>0</v>
      </c>
      <c r="P240" s="11">
        <v>0</v>
      </c>
      <c r="Q240" s="2">
        <v>0</v>
      </c>
      <c r="R240" s="2">
        <v>23</v>
      </c>
      <c r="S240" s="2">
        <v>17</v>
      </c>
      <c r="T240" s="2">
        <v>6</v>
      </c>
      <c r="U240" s="11">
        <v>0</v>
      </c>
      <c r="V240" s="16">
        <f t="shared" si="34"/>
        <v>0</v>
      </c>
      <c r="W240" s="1">
        <v>0</v>
      </c>
      <c r="X240" s="1">
        <v>0</v>
      </c>
      <c r="Y240" s="1">
        <v>0</v>
      </c>
      <c r="Z240" s="1">
        <v>1</v>
      </c>
      <c r="AA240" s="1">
        <v>3</v>
      </c>
      <c r="AB240" s="1">
        <v>18</v>
      </c>
      <c r="AC240" s="19">
        <f t="shared" si="35"/>
        <v>2.2272727272727271</v>
      </c>
      <c r="AD240" s="10"/>
      <c r="AE240" s="11"/>
      <c r="AF240" s="11"/>
    </row>
    <row r="241" spans="2:32" x14ac:dyDescent="0.45">
      <c r="B241" s="98" t="s">
        <v>855</v>
      </c>
      <c r="C241" s="1" t="s">
        <v>856</v>
      </c>
      <c r="D241" s="57" t="s">
        <v>2</v>
      </c>
      <c r="E241" s="98" t="s">
        <v>8</v>
      </c>
      <c r="F241" s="7">
        <v>43</v>
      </c>
      <c r="G241" s="7">
        <f t="shared" si="33"/>
        <v>43</v>
      </c>
      <c r="H241" s="7">
        <v>24</v>
      </c>
      <c r="I241" s="16">
        <f t="shared" si="36"/>
        <v>0.55813953488372092</v>
      </c>
      <c r="J241" s="1">
        <v>12</v>
      </c>
      <c r="K241" s="87">
        <f t="shared" si="37"/>
        <v>0.27906976744186046</v>
      </c>
      <c r="L241" s="65">
        <v>12</v>
      </c>
      <c r="M241" s="44">
        <f t="shared" si="38"/>
        <v>0.27906976744186046</v>
      </c>
      <c r="N241" s="2">
        <v>0</v>
      </c>
      <c r="O241" s="2">
        <v>0</v>
      </c>
      <c r="P241" s="11">
        <v>0</v>
      </c>
      <c r="Q241" s="2">
        <v>0</v>
      </c>
      <c r="R241" s="2">
        <v>19</v>
      </c>
      <c r="S241" s="2">
        <v>13</v>
      </c>
      <c r="T241" s="2">
        <v>6</v>
      </c>
      <c r="U241" s="11">
        <v>0</v>
      </c>
      <c r="V241" s="16">
        <f t="shared" si="34"/>
        <v>0</v>
      </c>
      <c r="W241" s="1">
        <v>0</v>
      </c>
      <c r="X241" s="1">
        <v>0</v>
      </c>
      <c r="Y241" s="1">
        <v>0</v>
      </c>
      <c r="Z241" s="1">
        <v>1</v>
      </c>
      <c r="AA241" s="1">
        <v>8</v>
      </c>
      <c r="AB241" s="1">
        <v>15</v>
      </c>
      <c r="AC241" s="19">
        <f t="shared" si="35"/>
        <v>2.4166666666666665</v>
      </c>
      <c r="AD241" s="10"/>
      <c r="AE241" s="11"/>
      <c r="AF241" s="11"/>
    </row>
    <row r="242" spans="2:32" s="5" customFormat="1" x14ac:dyDescent="0.45">
      <c r="B242" s="99"/>
      <c r="C242" s="2"/>
      <c r="D242" s="58"/>
      <c r="E242" s="99"/>
      <c r="F242" s="8"/>
      <c r="G242" s="7">
        <f t="shared" si="33"/>
        <v>0</v>
      </c>
      <c r="H242" s="8"/>
      <c r="I242" s="16"/>
      <c r="J242" s="2"/>
      <c r="K242" s="87"/>
      <c r="L242" s="65"/>
      <c r="M242" s="44"/>
      <c r="N242" s="2"/>
      <c r="O242" s="2"/>
      <c r="P242" s="2"/>
      <c r="Q242" s="2"/>
      <c r="R242" s="2"/>
      <c r="S242" s="2"/>
      <c r="T242" s="2"/>
      <c r="U242" s="11"/>
      <c r="V242" s="16"/>
      <c r="W242" s="2"/>
      <c r="X242" s="2"/>
      <c r="Y242" s="2"/>
      <c r="Z242" s="2"/>
      <c r="AA242" s="2"/>
      <c r="AB242" s="2"/>
      <c r="AC242" s="40"/>
      <c r="AD242" s="41"/>
      <c r="AE242" s="2"/>
      <c r="AF242" s="2"/>
    </row>
    <row r="243" spans="2:32" x14ac:dyDescent="0.45">
      <c r="B243" s="98" t="s">
        <v>859</v>
      </c>
      <c r="C243" s="1" t="s">
        <v>860</v>
      </c>
      <c r="D243" s="57" t="s">
        <v>2</v>
      </c>
      <c r="E243" s="98" t="s">
        <v>5</v>
      </c>
      <c r="F243" s="7">
        <v>28</v>
      </c>
      <c r="G243" s="7">
        <f t="shared" si="33"/>
        <v>28</v>
      </c>
      <c r="H243" s="7">
        <v>20</v>
      </c>
      <c r="I243" s="16">
        <f t="shared" si="36"/>
        <v>0.7142857142857143</v>
      </c>
      <c r="J243" s="1">
        <v>20</v>
      </c>
      <c r="K243" s="87">
        <f t="shared" si="37"/>
        <v>0.7142857142857143</v>
      </c>
      <c r="L243" s="65">
        <v>0</v>
      </c>
      <c r="M243" s="44">
        <f t="shared" si="38"/>
        <v>0</v>
      </c>
      <c r="N243" s="2">
        <v>0</v>
      </c>
      <c r="O243" s="2">
        <v>0</v>
      </c>
      <c r="P243" s="11">
        <v>0</v>
      </c>
      <c r="Q243" s="2">
        <v>0</v>
      </c>
      <c r="R243" s="2">
        <v>8</v>
      </c>
      <c r="S243" s="2">
        <v>3</v>
      </c>
      <c r="T243" s="2">
        <v>5</v>
      </c>
      <c r="U243" s="11">
        <v>0</v>
      </c>
      <c r="V243" s="16">
        <f t="shared" si="34"/>
        <v>0</v>
      </c>
      <c r="W243" s="1">
        <v>0</v>
      </c>
      <c r="X243" s="1">
        <v>0</v>
      </c>
      <c r="Y243" s="1">
        <v>5</v>
      </c>
      <c r="Z243" s="1">
        <v>13</v>
      </c>
      <c r="AA243" s="1">
        <v>2</v>
      </c>
      <c r="AB243" s="1">
        <v>0</v>
      </c>
      <c r="AC243" s="19">
        <f t="shared" si="35"/>
        <v>4.1500000000000004</v>
      </c>
      <c r="AD243" s="10">
        <v>2</v>
      </c>
      <c r="AE243" s="11"/>
      <c r="AF243" s="11"/>
    </row>
    <row r="244" spans="2:32" x14ac:dyDescent="0.45">
      <c r="B244" s="98" t="s">
        <v>859</v>
      </c>
      <c r="C244" s="1" t="s">
        <v>861</v>
      </c>
      <c r="D244" s="57" t="s">
        <v>2</v>
      </c>
      <c r="E244" s="98" t="s">
        <v>3</v>
      </c>
      <c r="F244" s="7">
        <v>11</v>
      </c>
      <c r="G244" s="7">
        <f t="shared" si="33"/>
        <v>11</v>
      </c>
      <c r="H244" s="7">
        <v>10</v>
      </c>
      <c r="I244" s="16">
        <f t="shared" si="36"/>
        <v>0.90909090909090906</v>
      </c>
      <c r="J244" s="1">
        <v>10</v>
      </c>
      <c r="K244" s="87">
        <f t="shared" si="37"/>
        <v>0.90909090909090906</v>
      </c>
      <c r="L244" s="65">
        <v>0</v>
      </c>
      <c r="M244" s="44">
        <f t="shared" si="38"/>
        <v>0</v>
      </c>
      <c r="N244" s="2">
        <v>0</v>
      </c>
      <c r="O244" s="2">
        <v>0</v>
      </c>
      <c r="P244" s="11">
        <v>0</v>
      </c>
      <c r="Q244" s="2">
        <v>0</v>
      </c>
      <c r="R244" s="2">
        <v>1</v>
      </c>
      <c r="S244" s="2">
        <v>0</v>
      </c>
      <c r="T244" s="2">
        <v>1</v>
      </c>
      <c r="U244" s="11">
        <v>0</v>
      </c>
      <c r="V244" s="16">
        <f t="shared" si="34"/>
        <v>0</v>
      </c>
      <c r="W244" s="1">
        <v>0</v>
      </c>
      <c r="X244" s="1">
        <v>0</v>
      </c>
      <c r="Y244" s="1">
        <v>5</v>
      </c>
      <c r="Z244" s="1">
        <v>1</v>
      </c>
      <c r="AA244" s="1">
        <v>4</v>
      </c>
      <c r="AB244" s="1">
        <v>0</v>
      </c>
      <c r="AC244" s="19">
        <f t="shared" si="35"/>
        <v>4.0999999999999996</v>
      </c>
      <c r="AD244" s="10"/>
      <c r="AE244" s="11"/>
      <c r="AF244" s="11"/>
    </row>
    <row r="245" spans="2:32" x14ac:dyDescent="0.45">
      <c r="B245" s="98" t="s">
        <v>859</v>
      </c>
      <c r="C245" s="1" t="s">
        <v>861</v>
      </c>
      <c r="D245" s="57" t="s">
        <v>2</v>
      </c>
      <c r="E245" s="98" t="s">
        <v>4</v>
      </c>
      <c r="F245" s="7">
        <v>16</v>
      </c>
      <c r="G245" s="7">
        <f t="shared" si="33"/>
        <v>16</v>
      </c>
      <c r="H245" s="7">
        <v>12</v>
      </c>
      <c r="I245" s="16">
        <f t="shared" si="36"/>
        <v>0.75</v>
      </c>
      <c r="J245" s="1">
        <v>12</v>
      </c>
      <c r="K245" s="87">
        <f t="shared" si="37"/>
        <v>0.75</v>
      </c>
      <c r="L245" s="65">
        <v>0</v>
      </c>
      <c r="M245" s="44">
        <f t="shared" si="38"/>
        <v>0</v>
      </c>
      <c r="N245" s="2">
        <v>0</v>
      </c>
      <c r="O245" s="2">
        <v>0</v>
      </c>
      <c r="P245" s="11">
        <v>0</v>
      </c>
      <c r="Q245" s="2">
        <v>0</v>
      </c>
      <c r="R245" s="2">
        <v>4</v>
      </c>
      <c r="S245" s="2">
        <v>2</v>
      </c>
      <c r="T245" s="2">
        <v>2</v>
      </c>
      <c r="U245" s="11">
        <v>0</v>
      </c>
      <c r="V245" s="16">
        <f t="shared" si="34"/>
        <v>0</v>
      </c>
      <c r="W245" s="1">
        <v>0</v>
      </c>
      <c r="X245" s="1">
        <v>0</v>
      </c>
      <c r="Y245" s="1">
        <v>3</v>
      </c>
      <c r="Z245" s="1">
        <v>4</v>
      </c>
      <c r="AA245" s="1">
        <v>4</v>
      </c>
      <c r="AB245" s="1">
        <v>1</v>
      </c>
      <c r="AC245" s="19">
        <f t="shared" si="35"/>
        <v>3.75</v>
      </c>
      <c r="AD245" s="10"/>
      <c r="AE245" s="11"/>
      <c r="AF245" s="11"/>
    </row>
    <row r="246" spans="2:32" x14ac:dyDescent="0.45">
      <c r="B246" s="98" t="s">
        <v>859</v>
      </c>
      <c r="C246" s="1" t="s">
        <v>861</v>
      </c>
      <c r="D246" s="57" t="s">
        <v>2</v>
      </c>
      <c r="E246" s="98" t="s">
        <v>5</v>
      </c>
      <c r="F246" s="7">
        <v>1</v>
      </c>
      <c r="G246" s="7">
        <f t="shared" si="33"/>
        <v>1</v>
      </c>
      <c r="H246" s="7">
        <v>0</v>
      </c>
      <c r="I246" s="16">
        <f t="shared" si="36"/>
        <v>0</v>
      </c>
      <c r="J246" s="1">
        <v>0</v>
      </c>
      <c r="K246" s="87">
        <f t="shared" si="37"/>
        <v>0</v>
      </c>
      <c r="L246" s="65">
        <v>0</v>
      </c>
      <c r="M246" s="44">
        <f t="shared" si="38"/>
        <v>0</v>
      </c>
      <c r="N246" s="2">
        <v>0</v>
      </c>
      <c r="O246" s="2">
        <v>0</v>
      </c>
      <c r="P246" s="11">
        <v>0</v>
      </c>
      <c r="Q246" s="2">
        <v>0</v>
      </c>
      <c r="R246" s="2">
        <v>1</v>
      </c>
      <c r="S246" s="2">
        <v>1</v>
      </c>
      <c r="T246" s="2">
        <v>0</v>
      </c>
      <c r="U246" s="11">
        <v>0</v>
      </c>
      <c r="V246" s="16">
        <f t="shared" si="34"/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9" t="e">
        <f t="shared" si="35"/>
        <v>#DIV/0!</v>
      </c>
      <c r="AD246" s="10"/>
      <c r="AE246" s="11"/>
      <c r="AF246" s="11"/>
    </row>
    <row r="247" spans="2:32" x14ac:dyDescent="0.45">
      <c r="B247" s="98" t="s">
        <v>859</v>
      </c>
      <c r="C247" s="1" t="s">
        <v>861</v>
      </c>
      <c r="D247" s="57" t="s">
        <v>2</v>
      </c>
      <c r="E247" s="98" t="s">
        <v>6</v>
      </c>
      <c r="F247" s="7">
        <v>39</v>
      </c>
      <c r="G247" s="7">
        <f t="shared" si="33"/>
        <v>39</v>
      </c>
      <c r="H247" s="7">
        <v>29</v>
      </c>
      <c r="I247" s="16">
        <f t="shared" si="36"/>
        <v>0.74358974358974361</v>
      </c>
      <c r="J247" s="1">
        <v>26</v>
      </c>
      <c r="K247" s="87">
        <f t="shared" si="37"/>
        <v>0.66666666666666663</v>
      </c>
      <c r="L247" s="65">
        <v>3</v>
      </c>
      <c r="M247" s="44">
        <f t="shared" si="38"/>
        <v>7.6923076923076927E-2</v>
      </c>
      <c r="N247" s="2">
        <v>0</v>
      </c>
      <c r="O247" s="2">
        <v>0</v>
      </c>
      <c r="P247" s="11">
        <v>0</v>
      </c>
      <c r="Q247" s="2">
        <v>1</v>
      </c>
      <c r="R247" s="2">
        <v>9</v>
      </c>
      <c r="S247" s="2">
        <v>1</v>
      </c>
      <c r="T247" s="2">
        <v>8</v>
      </c>
      <c r="U247" s="11">
        <v>0</v>
      </c>
      <c r="V247" s="16">
        <f t="shared" si="34"/>
        <v>0</v>
      </c>
      <c r="W247" s="1">
        <v>0</v>
      </c>
      <c r="X247" s="1">
        <v>0</v>
      </c>
      <c r="Y247" s="1">
        <v>5</v>
      </c>
      <c r="Z247" s="1">
        <v>9</v>
      </c>
      <c r="AA247" s="1">
        <v>8</v>
      </c>
      <c r="AB247" s="1">
        <v>7</v>
      </c>
      <c r="AC247" s="19">
        <f t="shared" si="35"/>
        <v>3.4137931034482758</v>
      </c>
      <c r="AD247" s="10"/>
      <c r="AE247" s="11"/>
      <c r="AF247" s="11"/>
    </row>
    <row r="248" spans="2:32" x14ac:dyDescent="0.45">
      <c r="B248" s="98" t="s">
        <v>859</v>
      </c>
      <c r="C248" s="1" t="s">
        <v>861</v>
      </c>
      <c r="D248" s="57" t="s">
        <v>2</v>
      </c>
      <c r="E248" s="98" t="s">
        <v>7</v>
      </c>
      <c r="F248" s="7">
        <v>33</v>
      </c>
      <c r="G248" s="7">
        <f t="shared" si="33"/>
        <v>33</v>
      </c>
      <c r="H248" s="7">
        <v>27</v>
      </c>
      <c r="I248" s="16">
        <f t="shared" si="36"/>
        <v>0.81818181818181823</v>
      </c>
      <c r="J248" s="1">
        <v>25</v>
      </c>
      <c r="K248" s="87">
        <f t="shared" si="37"/>
        <v>0.75757575757575757</v>
      </c>
      <c r="L248" s="65">
        <v>2</v>
      </c>
      <c r="M248" s="44">
        <f t="shared" si="38"/>
        <v>6.0606060606060608E-2</v>
      </c>
      <c r="N248" s="2">
        <v>0</v>
      </c>
      <c r="O248" s="2">
        <v>0</v>
      </c>
      <c r="P248" s="11">
        <v>0</v>
      </c>
      <c r="Q248" s="2">
        <v>0</v>
      </c>
      <c r="R248" s="2">
        <v>6</v>
      </c>
      <c r="S248" s="2">
        <v>2</v>
      </c>
      <c r="T248" s="2">
        <v>4</v>
      </c>
      <c r="U248" s="11">
        <v>0</v>
      </c>
      <c r="V248" s="16">
        <f t="shared" si="34"/>
        <v>0</v>
      </c>
      <c r="W248" s="1">
        <v>0</v>
      </c>
      <c r="X248" s="1">
        <v>0</v>
      </c>
      <c r="Y248" s="1">
        <v>7</v>
      </c>
      <c r="Z248" s="1">
        <v>8</v>
      </c>
      <c r="AA248" s="1">
        <v>9</v>
      </c>
      <c r="AB248" s="1">
        <v>3</v>
      </c>
      <c r="AC248" s="19">
        <f t="shared" si="35"/>
        <v>3.7037037037037037</v>
      </c>
      <c r="AD248" s="10"/>
      <c r="AE248" s="11"/>
      <c r="AF248" s="11"/>
    </row>
    <row r="249" spans="2:32" x14ac:dyDescent="0.45">
      <c r="B249" s="98" t="s">
        <v>859</v>
      </c>
      <c r="C249" s="1" t="s">
        <v>861</v>
      </c>
      <c r="D249" s="57" t="s">
        <v>2</v>
      </c>
      <c r="E249" s="98" t="s">
        <v>8</v>
      </c>
      <c r="F249" s="7">
        <v>34</v>
      </c>
      <c r="G249" s="7">
        <f t="shared" si="33"/>
        <v>34</v>
      </c>
      <c r="H249" s="7">
        <v>28</v>
      </c>
      <c r="I249" s="16">
        <f t="shared" si="36"/>
        <v>0.82352941176470584</v>
      </c>
      <c r="J249" s="1">
        <v>27</v>
      </c>
      <c r="K249" s="87">
        <f t="shared" si="37"/>
        <v>0.79411764705882348</v>
      </c>
      <c r="L249" s="65">
        <v>1</v>
      </c>
      <c r="M249" s="44">
        <f t="shared" si="38"/>
        <v>2.9411764705882353E-2</v>
      </c>
      <c r="N249" s="2">
        <v>2</v>
      </c>
      <c r="O249" s="2">
        <v>0</v>
      </c>
      <c r="P249" s="11">
        <v>0</v>
      </c>
      <c r="Q249" s="2">
        <v>0</v>
      </c>
      <c r="R249" s="2">
        <v>6</v>
      </c>
      <c r="S249" s="2">
        <v>5</v>
      </c>
      <c r="T249" s="2">
        <v>1</v>
      </c>
      <c r="U249" s="11">
        <v>0</v>
      </c>
      <c r="V249" s="16">
        <f t="shared" si="34"/>
        <v>0</v>
      </c>
      <c r="W249" s="1">
        <v>0</v>
      </c>
      <c r="X249" s="1">
        <v>0</v>
      </c>
      <c r="Y249" s="1">
        <v>9</v>
      </c>
      <c r="Z249" s="1">
        <v>7</v>
      </c>
      <c r="AA249" s="1">
        <v>8</v>
      </c>
      <c r="AB249" s="1">
        <v>2</v>
      </c>
      <c r="AC249" s="19">
        <f t="shared" si="35"/>
        <v>3.6071428571428572</v>
      </c>
      <c r="AD249" s="10"/>
      <c r="AE249" s="11"/>
      <c r="AF249" s="11"/>
    </row>
    <row r="250" spans="2:32" s="5" customFormat="1" x14ac:dyDescent="0.45">
      <c r="B250" s="99"/>
      <c r="C250" s="2"/>
      <c r="D250" s="58"/>
      <c r="E250" s="99"/>
      <c r="F250" s="8"/>
      <c r="G250" s="7">
        <f t="shared" si="33"/>
        <v>0</v>
      </c>
      <c r="H250" s="8"/>
      <c r="I250" s="16"/>
      <c r="J250" s="2"/>
      <c r="K250" s="87"/>
      <c r="L250" s="65"/>
      <c r="M250" s="44"/>
      <c r="N250" s="2"/>
      <c r="O250" s="2"/>
      <c r="P250" s="2"/>
      <c r="Q250" s="2"/>
      <c r="R250" s="2"/>
      <c r="S250" s="2"/>
      <c r="T250" s="2"/>
      <c r="U250" s="11"/>
      <c r="V250" s="16"/>
      <c r="W250" s="2"/>
      <c r="X250" s="2"/>
      <c r="Y250" s="2"/>
      <c r="Z250" s="2"/>
      <c r="AA250" s="2"/>
      <c r="AB250" s="2"/>
      <c r="AC250" s="40"/>
      <c r="AD250" s="41"/>
      <c r="AE250" s="2"/>
      <c r="AF250" s="2"/>
    </row>
    <row r="251" spans="2:32" x14ac:dyDescent="0.45">
      <c r="B251" s="98" t="s">
        <v>862</v>
      </c>
      <c r="C251" s="1" t="s">
        <v>863</v>
      </c>
      <c r="D251" s="57" t="s">
        <v>13</v>
      </c>
      <c r="E251" s="98" t="s">
        <v>3</v>
      </c>
      <c r="F251" s="7">
        <v>8</v>
      </c>
      <c r="G251" s="7">
        <f t="shared" si="33"/>
        <v>8</v>
      </c>
      <c r="H251" s="7">
        <v>8</v>
      </c>
      <c r="I251" s="16">
        <f t="shared" si="36"/>
        <v>1</v>
      </c>
      <c r="J251" s="1">
        <v>8</v>
      </c>
      <c r="K251" s="87">
        <f t="shared" si="37"/>
        <v>1</v>
      </c>
      <c r="L251" s="65">
        <v>0</v>
      </c>
      <c r="M251" s="44">
        <f t="shared" si="38"/>
        <v>0</v>
      </c>
      <c r="N251" s="2">
        <v>0</v>
      </c>
      <c r="O251" s="2">
        <v>0</v>
      </c>
      <c r="P251" s="11">
        <v>0</v>
      </c>
      <c r="Q251" s="2">
        <v>0</v>
      </c>
      <c r="R251" s="2">
        <v>0</v>
      </c>
      <c r="S251" s="2">
        <v>0</v>
      </c>
      <c r="T251" s="2">
        <v>0</v>
      </c>
      <c r="U251" s="11">
        <v>0</v>
      </c>
      <c r="V251" s="16">
        <f t="shared" si="34"/>
        <v>0</v>
      </c>
      <c r="W251" s="1">
        <v>0</v>
      </c>
      <c r="X251" s="1">
        <v>0</v>
      </c>
      <c r="Y251" s="1">
        <v>2</v>
      </c>
      <c r="Z251" s="1">
        <v>5</v>
      </c>
      <c r="AA251" s="1">
        <v>1</v>
      </c>
      <c r="AB251" s="1">
        <v>0</v>
      </c>
      <c r="AC251" s="19">
        <f t="shared" si="35"/>
        <v>4.125</v>
      </c>
      <c r="AD251" s="10">
        <v>2</v>
      </c>
      <c r="AE251" s="11"/>
      <c r="AF251" s="11"/>
    </row>
    <row r="252" spans="2:32" x14ac:dyDescent="0.45">
      <c r="B252" s="98" t="s">
        <v>862</v>
      </c>
      <c r="C252" s="1" t="s">
        <v>863</v>
      </c>
      <c r="D252" s="57" t="s">
        <v>2</v>
      </c>
      <c r="E252" s="98" t="s">
        <v>3</v>
      </c>
      <c r="F252" s="7">
        <v>9</v>
      </c>
      <c r="G252" s="7">
        <f t="shared" si="33"/>
        <v>9</v>
      </c>
      <c r="H252" s="7">
        <v>9</v>
      </c>
      <c r="I252" s="16">
        <f t="shared" si="36"/>
        <v>1</v>
      </c>
      <c r="J252" s="1">
        <v>9</v>
      </c>
      <c r="K252" s="87">
        <f t="shared" si="37"/>
        <v>1</v>
      </c>
      <c r="L252" s="65">
        <v>0</v>
      </c>
      <c r="M252" s="44">
        <f t="shared" si="38"/>
        <v>0</v>
      </c>
      <c r="N252" s="2">
        <v>0</v>
      </c>
      <c r="O252" s="2">
        <v>0</v>
      </c>
      <c r="P252" s="11">
        <v>0</v>
      </c>
      <c r="Q252" s="2">
        <v>0</v>
      </c>
      <c r="R252" s="2">
        <v>0</v>
      </c>
      <c r="S252" s="2">
        <v>0</v>
      </c>
      <c r="T252" s="2">
        <v>0</v>
      </c>
      <c r="U252" s="11">
        <v>0</v>
      </c>
      <c r="V252" s="16">
        <f t="shared" si="34"/>
        <v>0</v>
      </c>
      <c r="W252" s="1">
        <v>0</v>
      </c>
      <c r="X252" s="1">
        <v>0</v>
      </c>
      <c r="Y252" s="1">
        <v>3</v>
      </c>
      <c r="Z252" s="1">
        <v>4</v>
      </c>
      <c r="AA252" s="1">
        <v>2</v>
      </c>
      <c r="AB252" s="1">
        <v>0</v>
      </c>
      <c r="AC252" s="19">
        <f t="shared" si="35"/>
        <v>4.1111111111111107</v>
      </c>
      <c r="AD252" s="10"/>
      <c r="AE252" s="11"/>
      <c r="AF252" s="11"/>
    </row>
    <row r="253" spans="2:32" x14ac:dyDescent="0.45">
      <c r="B253" s="98" t="s">
        <v>862</v>
      </c>
      <c r="C253" s="1" t="s">
        <v>863</v>
      </c>
      <c r="D253" s="57" t="s">
        <v>2</v>
      </c>
      <c r="E253" s="98" t="s">
        <v>5</v>
      </c>
      <c r="F253" s="7">
        <v>19</v>
      </c>
      <c r="G253" s="7">
        <f t="shared" si="33"/>
        <v>17</v>
      </c>
      <c r="H253" s="7">
        <v>16</v>
      </c>
      <c r="I253" s="16">
        <f t="shared" si="36"/>
        <v>0.94117647058823528</v>
      </c>
      <c r="J253" s="1">
        <v>16</v>
      </c>
      <c r="K253" s="87">
        <f t="shared" si="37"/>
        <v>0.94117647058823528</v>
      </c>
      <c r="L253" s="65">
        <v>0</v>
      </c>
      <c r="M253" s="44">
        <f t="shared" si="38"/>
        <v>0</v>
      </c>
      <c r="N253" s="2">
        <v>1</v>
      </c>
      <c r="O253" s="2">
        <v>0</v>
      </c>
      <c r="P253" s="11">
        <v>2</v>
      </c>
      <c r="Q253" s="2">
        <v>0</v>
      </c>
      <c r="R253" s="2">
        <v>1</v>
      </c>
      <c r="S253" s="2">
        <v>1</v>
      </c>
      <c r="T253" s="2">
        <v>0</v>
      </c>
      <c r="U253" s="11">
        <v>0</v>
      </c>
      <c r="V253" s="16">
        <f t="shared" si="34"/>
        <v>0</v>
      </c>
      <c r="W253" s="1">
        <v>0</v>
      </c>
      <c r="X253" s="1">
        <v>0</v>
      </c>
      <c r="Y253" s="1">
        <v>2</v>
      </c>
      <c r="Z253" s="1">
        <v>7</v>
      </c>
      <c r="AA253" s="1">
        <v>5</v>
      </c>
      <c r="AB253" s="1">
        <v>1</v>
      </c>
      <c r="AC253" s="19">
        <f t="shared" si="35"/>
        <v>3.4375</v>
      </c>
      <c r="AD253" s="10"/>
      <c r="AE253" s="11"/>
      <c r="AF253" s="11"/>
    </row>
    <row r="254" spans="2:32" x14ac:dyDescent="0.45">
      <c r="B254" s="98" t="s">
        <v>862</v>
      </c>
      <c r="C254" s="1" t="s">
        <v>863</v>
      </c>
      <c r="D254" s="57" t="s">
        <v>2</v>
      </c>
      <c r="E254" s="98" t="s">
        <v>6</v>
      </c>
      <c r="F254" s="7">
        <v>12</v>
      </c>
      <c r="G254" s="7">
        <f t="shared" si="33"/>
        <v>12</v>
      </c>
      <c r="H254" s="7">
        <v>9</v>
      </c>
      <c r="I254" s="16">
        <f t="shared" si="36"/>
        <v>0.75</v>
      </c>
      <c r="J254" s="1">
        <v>9</v>
      </c>
      <c r="K254" s="87">
        <f t="shared" si="37"/>
        <v>0.75</v>
      </c>
      <c r="L254" s="65">
        <v>0</v>
      </c>
      <c r="M254" s="44">
        <f t="shared" si="38"/>
        <v>0</v>
      </c>
      <c r="N254" s="2">
        <v>0</v>
      </c>
      <c r="O254" s="2">
        <v>0</v>
      </c>
      <c r="P254" s="11">
        <v>0</v>
      </c>
      <c r="Q254" s="2">
        <v>0</v>
      </c>
      <c r="R254" s="2">
        <v>3</v>
      </c>
      <c r="S254" s="2">
        <v>0</v>
      </c>
      <c r="T254" s="2">
        <v>3</v>
      </c>
      <c r="U254" s="11">
        <v>0</v>
      </c>
      <c r="V254" s="16">
        <f t="shared" si="34"/>
        <v>0</v>
      </c>
      <c r="W254" s="1">
        <v>0</v>
      </c>
      <c r="X254" s="1">
        <v>0</v>
      </c>
      <c r="Y254" s="1">
        <v>5</v>
      </c>
      <c r="Z254" s="1">
        <v>3</v>
      </c>
      <c r="AA254" s="1">
        <v>1</v>
      </c>
      <c r="AB254" s="1">
        <v>0</v>
      </c>
      <c r="AC254" s="19">
        <f t="shared" si="35"/>
        <v>4.4444444444444446</v>
      </c>
      <c r="AD254" s="10"/>
      <c r="AE254" s="11"/>
      <c r="AF254" s="11"/>
    </row>
    <row r="255" spans="2:32" x14ac:dyDescent="0.45">
      <c r="B255" s="98" t="s">
        <v>862</v>
      </c>
      <c r="C255" s="1" t="s">
        <v>863</v>
      </c>
      <c r="D255" s="57" t="s">
        <v>2</v>
      </c>
      <c r="E255" s="98" t="s">
        <v>7</v>
      </c>
      <c r="F255" s="7">
        <v>1</v>
      </c>
      <c r="G255" s="7">
        <f t="shared" si="33"/>
        <v>1</v>
      </c>
      <c r="H255" s="7">
        <v>0</v>
      </c>
      <c r="I255" s="16">
        <f t="shared" si="36"/>
        <v>0</v>
      </c>
      <c r="J255" s="1">
        <v>0</v>
      </c>
      <c r="K255" s="87">
        <f t="shared" si="37"/>
        <v>0</v>
      </c>
      <c r="L255" s="65">
        <v>0</v>
      </c>
      <c r="M255" s="44">
        <f t="shared" si="38"/>
        <v>0</v>
      </c>
      <c r="N255" s="2">
        <v>0</v>
      </c>
      <c r="O255" s="2">
        <v>0</v>
      </c>
      <c r="P255" s="11">
        <v>0</v>
      </c>
      <c r="Q255" s="2">
        <v>0</v>
      </c>
      <c r="R255" s="2">
        <v>1</v>
      </c>
      <c r="S255" s="2">
        <v>0</v>
      </c>
      <c r="T255" s="2">
        <v>1</v>
      </c>
      <c r="U255" s="11">
        <v>0</v>
      </c>
      <c r="V255" s="16">
        <f t="shared" si="34"/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9" t="e">
        <f t="shared" si="35"/>
        <v>#DIV/0!</v>
      </c>
      <c r="AD255" s="10"/>
      <c r="AE255" s="11"/>
      <c r="AF255" s="11"/>
    </row>
    <row r="256" spans="2:32" s="5" customFormat="1" x14ac:dyDescent="0.45">
      <c r="B256" s="99"/>
      <c r="C256" s="2"/>
      <c r="D256" s="58"/>
      <c r="E256" s="99"/>
      <c r="F256" s="8"/>
      <c r="G256" s="7">
        <f t="shared" si="33"/>
        <v>0</v>
      </c>
      <c r="H256" s="8"/>
      <c r="I256" s="16"/>
      <c r="J256" s="2"/>
      <c r="K256" s="87"/>
      <c r="L256" s="65"/>
      <c r="M256" s="44"/>
      <c r="N256" s="2"/>
      <c r="O256" s="2"/>
      <c r="P256" s="2"/>
      <c r="Q256" s="2"/>
      <c r="R256" s="2"/>
      <c r="S256" s="2"/>
      <c r="T256" s="2"/>
      <c r="U256" s="11"/>
      <c r="V256" s="16"/>
      <c r="W256" s="2"/>
      <c r="X256" s="2"/>
      <c r="Y256" s="2"/>
      <c r="Z256" s="2"/>
      <c r="AA256" s="2"/>
      <c r="AB256" s="2"/>
      <c r="AC256" s="40"/>
      <c r="AD256" s="41"/>
      <c r="AE256" s="2"/>
      <c r="AF256" s="2"/>
    </row>
    <row r="257" spans="2:32" x14ac:dyDescent="0.45">
      <c r="B257" s="98" t="s">
        <v>864</v>
      </c>
      <c r="C257" s="1" t="s">
        <v>865</v>
      </c>
      <c r="D257" s="57" t="s">
        <v>2</v>
      </c>
      <c r="E257" s="98" t="s">
        <v>3</v>
      </c>
      <c r="F257" s="7">
        <v>17</v>
      </c>
      <c r="G257" s="7">
        <f t="shared" si="33"/>
        <v>17</v>
      </c>
      <c r="H257" s="7">
        <v>15</v>
      </c>
      <c r="I257" s="16">
        <f t="shared" si="36"/>
        <v>0.88235294117647056</v>
      </c>
      <c r="J257" s="1">
        <v>14</v>
      </c>
      <c r="K257" s="87">
        <f t="shared" si="37"/>
        <v>0.82352941176470584</v>
      </c>
      <c r="L257" s="65">
        <v>1</v>
      </c>
      <c r="M257" s="44">
        <f t="shared" si="38"/>
        <v>5.8823529411764705E-2</v>
      </c>
      <c r="N257" s="2">
        <v>0</v>
      </c>
      <c r="O257" s="2">
        <v>0</v>
      </c>
      <c r="P257" s="11">
        <v>0</v>
      </c>
      <c r="Q257" s="2">
        <v>0</v>
      </c>
      <c r="R257" s="2">
        <v>2</v>
      </c>
      <c r="S257" s="2">
        <v>2</v>
      </c>
      <c r="T257" s="2">
        <v>0</v>
      </c>
      <c r="U257" s="11">
        <v>0</v>
      </c>
      <c r="V257" s="16">
        <f t="shared" si="34"/>
        <v>0</v>
      </c>
      <c r="W257" s="1">
        <v>0</v>
      </c>
      <c r="X257" s="1">
        <v>0</v>
      </c>
      <c r="Y257" s="1">
        <v>0</v>
      </c>
      <c r="Z257" s="1">
        <v>4</v>
      </c>
      <c r="AA257" s="1">
        <v>7</v>
      </c>
      <c r="AB257" s="1">
        <v>4</v>
      </c>
      <c r="AC257" s="19">
        <f t="shared" si="35"/>
        <v>3</v>
      </c>
      <c r="AD257" s="10">
        <v>1</v>
      </c>
      <c r="AE257" s="11"/>
      <c r="AF257" s="11"/>
    </row>
    <row r="258" spans="2:32" x14ac:dyDescent="0.45">
      <c r="B258" s="98" t="s">
        <v>864</v>
      </c>
      <c r="C258" s="1" t="s">
        <v>865</v>
      </c>
      <c r="D258" s="57" t="s">
        <v>2</v>
      </c>
      <c r="E258" s="98" t="s">
        <v>4</v>
      </c>
      <c r="F258" s="7">
        <v>23</v>
      </c>
      <c r="G258" s="7">
        <f t="shared" si="33"/>
        <v>21</v>
      </c>
      <c r="H258" s="7">
        <v>19</v>
      </c>
      <c r="I258" s="16">
        <f t="shared" si="36"/>
        <v>0.90476190476190477</v>
      </c>
      <c r="J258" s="1">
        <v>18</v>
      </c>
      <c r="K258" s="87">
        <f t="shared" si="37"/>
        <v>0.8571428571428571</v>
      </c>
      <c r="L258" s="65">
        <v>1</v>
      </c>
      <c r="M258" s="44">
        <f t="shared" si="38"/>
        <v>4.7619047619047616E-2</v>
      </c>
      <c r="N258" s="2">
        <v>0</v>
      </c>
      <c r="O258" s="2">
        <v>0</v>
      </c>
      <c r="P258" s="11">
        <v>1</v>
      </c>
      <c r="Q258" s="2">
        <v>0</v>
      </c>
      <c r="R258" s="2">
        <v>3</v>
      </c>
      <c r="S258" s="2">
        <v>3</v>
      </c>
      <c r="T258" s="2">
        <v>0</v>
      </c>
      <c r="U258" s="11">
        <v>1</v>
      </c>
      <c r="V258" s="16">
        <f t="shared" si="34"/>
        <v>4.7619047619047616E-2</v>
      </c>
      <c r="W258" s="1">
        <v>1</v>
      </c>
      <c r="X258" s="1">
        <v>0</v>
      </c>
      <c r="Y258" s="1">
        <v>1</v>
      </c>
      <c r="Z258" s="1">
        <v>3</v>
      </c>
      <c r="AA258" s="1">
        <v>7</v>
      </c>
      <c r="AB258" s="1">
        <v>8</v>
      </c>
      <c r="AC258" s="19">
        <f t="shared" si="35"/>
        <v>2.8421052631578947</v>
      </c>
      <c r="AD258" s="10"/>
      <c r="AE258" s="11"/>
      <c r="AF258" s="11"/>
    </row>
    <row r="259" spans="2:32" x14ac:dyDescent="0.45">
      <c r="B259" s="98" t="s">
        <v>864</v>
      </c>
      <c r="C259" s="1" t="s">
        <v>865</v>
      </c>
      <c r="D259" s="57" t="s">
        <v>2</v>
      </c>
      <c r="E259" s="98" t="s">
        <v>5</v>
      </c>
      <c r="F259" s="7">
        <v>23</v>
      </c>
      <c r="G259" s="7">
        <f t="shared" si="33"/>
        <v>22</v>
      </c>
      <c r="H259" s="7">
        <v>19</v>
      </c>
      <c r="I259" s="16">
        <f t="shared" si="36"/>
        <v>0.86363636363636365</v>
      </c>
      <c r="J259" s="1">
        <v>18</v>
      </c>
      <c r="K259" s="87">
        <f t="shared" si="37"/>
        <v>0.81818181818181823</v>
      </c>
      <c r="L259" s="65">
        <v>1</v>
      </c>
      <c r="M259" s="44">
        <f t="shared" si="38"/>
        <v>4.5454545454545456E-2</v>
      </c>
      <c r="N259" s="2">
        <v>1</v>
      </c>
      <c r="O259" s="2">
        <v>0</v>
      </c>
      <c r="P259" s="11">
        <v>1</v>
      </c>
      <c r="Q259" s="2">
        <v>0</v>
      </c>
      <c r="R259" s="2">
        <v>3</v>
      </c>
      <c r="S259" s="2">
        <v>3</v>
      </c>
      <c r="T259" s="2">
        <v>0</v>
      </c>
      <c r="U259" s="11">
        <v>0</v>
      </c>
      <c r="V259" s="16">
        <f t="shared" si="34"/>
        <v>0</v>
      </c>
      <c r="W259" s="1">
        <v>0</v>
      </c>
      <c r="X259" s="1">
        <v>0</v>
      </c>
      <c r="Y259" s="1">
        <v>3</v>
      </c>
      <c r="Z259" s="1">
        <v>7</v>
      </c>
      <c r="AA259" s="1">
        <v>7</v>
      </c>
      <c r="AB259" s="1">
        <v>1</v>
      </c>
      <c r="AC259" s="19">
        <f t="shared" si="35"/>
        <v>3.4736842105263159</v>
      </c>
      <c r="AD259" s="10"/>
      <c r="AE259" s="11"/>
      <c r="AF259" s="11"/>
    </row>
    <row r="260" spans="2:32" x14ac:dyDescent="0.45">
      <c r="B260" s="98" t="s">
        <v>864</v>
      </c>
      <c r="C260" s="1" t="s">
        <v>865</v>
      </c>
      <c r="D260" s="57" t="s">
        <v>2</v>
      </c>
      <c r="E260" s="98" t="s">
        <v>6</v>
      </c>
      <c r="F260" s="7">
        <v>36</v>
      </c>
      <c r="G260" s="7">
        <f t="shared" ref="G260:G323" si="39">F260-P260-U260</f>
        <v>36</v>
      </c>
      <c r="H260" s="7">
        <v>32</v>
      </c>
      <c r="I260" s="16">
        <f t="shared" si="36"/>
        <v>0.88888888888888884</v>
      </c>
      <c r="J260" s="1">
        <v>31</v>
      </c>
      <c r="K260" s="87">
        <f t="shared" si="37"/>
        <v>0.86111111111111116</v>
      </c>
      <c r="L260" s="65">
        <v>1</v>
      </c>
      <c r="M260" s="44">
        <f t="shared" si="38"/>
        <v>2.7777777777777776E-2</v>
      </c>
      <c r="N260" s="2">
        <v>0</v>
      </c>
      <c r="O260" s="2">
        <v>0</v>
      </c>
      <c r="P260" s="11">
        <v>0</v>
      </c>
      <c r="Q260" s="2">
        <v>0</v>
      </c>
      <c r="R260" s="2">
        <v>4</v>
      </c>
      <c r="S260" s="2">
        <v>4</v>
      </c>
      <c r="T260" s="2">
        <v>0</v>
      </c>
      <c r="U260" s="11">
        <v>0</v>
      </c>
      <c r="V260" s="16">
        <f t="shared" si="34"/>
        <v>0</v>
      </c>
      <c r="W260" s="1">
        <v>0</v>
      </c>
      <c r="X260" s="1">
        <v>0</v>
      </c>
      <c r="Y260" s="1">
        <v>3</v>
      </c>
      <c r="Z260" s="1">
        <v>2</v>
      </c>
      <c r="AA260" s="1">
        <v>10</v>
      </c>
      <c r="AB260" s="1">
        <v>17</v>
      </c>
      <c r="AC260" s="19">
        <f t="shared" si="35"/>
        <v>2.71875</v>
      </c>
      <c r="AD260" s="10"/>
      <c r="AE260" s="11"/>
      <c r="AF260" s="11"/>
    </row>
    <row r="261" spans="2:32" x14ac:dyDescent="0.45">
      <c r="B261" s="98" t="s">
        <v>864</v>
      </c>
      <c r="C261" s="1" t="s">
        <v>865</v>
      </c>
      <c r="D261" s="57" t="s">
        <v>2</v>
      </c>
      <c r="E261" s="98" t="s">
        <v>7</v>
      </c>
      <c r="F261" s="7">
        <v>16</v>
      </c>
      <c r="G261" s="7">
        <f t="shared" si="39"/>
        <v>16</v>
      </c>
      <c r="H261" s="7">
        <v>13</v>
      </c>
      <c r="I261" s="16">
        <f t="shared" si="36"/>
        <v>0.8125</v>
      </c>
      <c r="J261" s="1">
        <v>12</v>
      </c>
      <c r="K261" s="87">
        <f t="shared" si="37"/>
        <v>0.75</v>
      </c>
      <c r="L261" s="65">
        <v>1</v>
      </c>
      <c r="M261" s="44">
        <f t="shared" si="38"/>
        <v>6.25E-2</v>
      </c>
      <c r="N261" s="2">
        <v>0</v>
      </c>
      <c r="O261" s="2">
        <v>0</v>
      </c>
      <c r="P261" s="11">
        <v>0</v>
      </c>
      <c r="Q261" s="2">
        <v>0</v>
      </c>
      <c r="R261" s="2">
        <v>3</v>
      </c>
      <c r="S261" s="2">
        <v>2</v>
      </c>
      <c r="T261" s="2">
        <v>1</v>
      </c>
      <c r="U261" s="11">
        <v>0</v>
      </c>
      <c r="V261" s="16">
        <f t="shared" si="34"/>
        <v>0</v>
      </c>
      <c r="W261" s="1">
        <v>0</v>
      </c>
      <c r="X261" s="1">
        <v>0</v>
      </c>
      <c r="Y261" s="1">
        <v>3</v>
      </c>
      <c r="Z261" s="1">
        <v>3</v>
      </c>
      <c r="AA261" s="1">
        <v>4</v>
      </c>
      <c r="AB261" s="1">
        <v>3</v>
      </c>
      <c r="AC261" s="19">
        <f t="shared" si="35"/>
        <v>3.4615384615384617</v>
      </c>
      <c r="AD261" s="10"/>
      <c r="AE261" s="11"/>
      <c r="AF261" s="11"/>
    </row>
    <row r="262" spans="2:32" x14ac:dyDescent="0.45">
      <c r="B262" s="98" t="s">
        <v>864</v>
      </c>
      <c r="C262" s="1" t="s">
        <v>865</v>
      </c>
      <c r="D262" s="57" t="s">
        <v>2</v>
      </c>
      <c r="E262" s="98" t="s">
        <v>8</v>
      </c>
      <c r="F262" s="7">
        <v>8</v>
      </c>
      <c r="G262" s="7">
        <f t="shared" si="39"/>
        <v>8</v>
      </c>
      <c r="H262" s="7">
        <v>8</v>
      </c>
      <c r="I262" s="16">
        <f t="shared" si="36"/>
        <v>1</v>
      </c>
      <c r="J262" s="1">
        <v>8</v>
      </c>
      <c r="K262" s="87">
        <f t="shared" si="37"/>
        <v>1</v>
      </c>
      <c r="L262" s="65">
        <v>0</v>
      </c>
      <c r="M262" s="44">
        <f t="shared" si="38"/>
        <v>0</v>
      </c>
      <c r="N262" s="2">
        <v>1</v>
      </c>
      <c r="O262" s="2">
        <v>0</v>
      </c>
      <c r="P262" s="11">
        <v>0</v>
      </c>
      <c r="Q262" s="2">
        <v>0</v>
      </c>
      <c r="R262" s="2">
        <v>0</v>
      </c>
      <c r="S262" s="2">
        <v>0</v>
      </c>
      <c r="T262" s="2">
        <v>0</v>
      </c>
      <c r="U262" s="11">
        <v>0</v>
      </c>
      <c r="V262" s="16">
        <f t="shared" si="34"/>
        <v>0</v>
      </c>
      <c r="W262" s="1">
        <v>0</v>
      </c>
      <c r="X262" s="1">
        <v>0</v>
      </c>
      <c r="Y262" s="1">
        <v>1</v>
      </c>
      <c r="Z262" s="1">
        <v>1</v>
      </c>
      <c r="AA262" s="1">
        <v>1</v>
      </c>
      <c r="AB262" s="1">
        <v>4</v>
      </c>
      <c r="AC262" s="19">
        <f t="shared" si="35"/>
        <v>2.5</v>
      </c>
      <c r="AD262" s="10"/>
      <c r="AE262" s="11"/>
      <c r="AF262" s="11"/>
    </row>
    <row r="263" spans="2:32" s="5" customFormat="1" x14ac:dyDescent="0.45">
      <c r="B263" s="99"/>
      <c r="C263" s="2"/>
      <c r="D263" s="58"/>
      <c r="E263" s="99"/>
      <c r="F263" s="8"/>
      <c r="G263" s="7">
        <f t="shared" si="39"/>
        <v>0</v>
      </c>
      <c r="H263" s="8"/>
      <c r="I263" s="16"/>
      <c r="J263" s="2"/>
      <c r="K263" s="87"/>
      <c r="L263" s="65"/>
      <c r="M263" s="44"/>
      <c r="N263" s="2"/>
      <c r="O263" s="2"/>
      <c r="P263" s="2"/>
      <c r="Q263" s="2"/>
      <c r="R263" s="2"/>
      <c r="S263" s="2"/>
      <c r="T263" s="2"/>
      <c r="U263" s="11"/>
      <c r="V263" s="16"/>
      <c r="W263" s="2"/>
      <c r="X263" s="2"/>
      <c r="Y263" s="2"/>
      <c r="Z263" s="2"/>
      <c r="AA263" s="2"/>
      <c r="AB263" s="2"/>
      <c r="AC263" s="40"/>
      <c r="AD263" s="41"/>
      <c r="AE263" s="2"/>
      <c r="AF263" s="2"/>
    </row>
    <row r="264" spans="2:32" x14ac:dyDescent="0.45">
      <c r="B264" s="98" t="s">
        <v>864</v>
      </c>
      <c r="C264" s="1" t="s">
        <v>865</v>
      </c>
      <c r="D264" s="57" t="s">
        <v>13</v>
      </c>
      <c r="E264" s="98" t="s">
        <v>3</v>
      </c>
      <c r="F264" s="7">
        <v>11</v>
      </c>
      <c r="G264" s="7">
        <f t="shared" si="39"/>
        <v>11</v>
      </c>
      <c r="H264" s="7">
        <v>11</v>
      </c>
      <c r="I264" s="16">
        <f t="shared" ref="I264:I269" si="40">H264/G264</f>
        <v>1</v>
      </c>
      <c r="J264" s="1">
        <v>11</v>
      </c>
      <c r="K264" s="87">
        <f t="shared" ref="K264:K269" si="41">J264/G264</f>
        <v>1</v>
      </c>
      <c r="L264" s="65">
        <v>0</v>
      </c>
      <c r="M264" s="44">
        <f t="shared" ref="M264:M269" si="42">L264/G264</f>
        <v>0</v>
      </c>
      <c r="N264" s="2">
        <v>0</v>
      </c>
      <c r="O264" s="2">
        <v>0</v>
      </c>
      <c r="P264" s="11">
        <v>0</v>
      </c>
      <c r="Q264" s="2">
        <v>0</v>
      </c>
      <c r="R264" s="2">
        <v>0</v>
      </c>
      <c r="S264" s="2">
        <v>0</v>
      </c>
      <c r="T264" s="2">
        <v>0</v>
      </c>
      <c r="U264" s="11">
        <v>0</v>
      </c>
      <c r="V264" s="16">
        <f t="shared" ref="V264:V269" si="43">U264/G264</f>
        <v>0</v>
      </c>
      <c r="W264" s="1">
        <v>0</v>
      </c>
      <c r="X264" s="1">
        <v>0</v>
      </c>
      <c r="Y264" s="1">
        <v>2</v>
      </c>
      <c r="Z264" s="1">
        <v>3</v>
      </c>
      <c r="AA264" s="1">
        <v>3</v>
      </c>
      <c r="AB264" s="1">
        <v>3</v>
      </c>
      <c r="AC264" s="19">
        <f t="shared" ref="AC264:AC269" si="44">((Y264*5)+(Z264*4)+(AA264*3)+(AB264*2))/H264</f>
        <v>3.3636363636363638</v>
      </c>
      <c r="AD264" s="10">
        <v>1</v>
      </c>
      <c r="AE264" s="11"/>
      <c r="AF264" s="11"/>
    </row>
    <row r="265" spans="2:32" x14ac:dyDescent="0.45">
      <c r="B265" s="98" t="s">
        <v>864</v>
      </c>
      <c r="C265" s="1" t="s">
        <v>865</v>
      </c>
      <c r="D265" s="57" t="s">
        <v>13</v>
      </c>
      <c r="E265" s="98" t="s">
        <v>4</v>
      </c>
      <c r="F265" s="7">
        <v>18</v>
      </c>
      <c r="G265" s="7">
        <f t="shared" si="39"/>
        <v>18</v>
      </c>
      <c r="H265" s="7">
        <v>17</v>
      </c>
      <c r="I265" s="16">
        <f t="shared" si="40"/>
        <v>0.94444444444444442</v>
      </c>
      <c r="J265" s="1">
        <v>17</v>
      </c>
      <c r="K265" s="87">
        <f t="shared" si="41"/>
        <v>0.94444444444444442</v>
      </c>
      <c r="L265" s="65">
        <v>0</v>
      </c>
      <c r="M265" s="44">
        <f t="shared" si="42"/>
        <v>0</v>
      </c>
      <c r="N265" s="2">
        <v>0</v>
      </c>
      <c r="O265" s="2">
        <v>0</v>
      </c>
      <c r="P265" s="11">
        <v>0</v>
      </c>
      <c r="Q265" s="2">
        <v>0</v>
      </c>
      <c r="R265" s="2">
        <v>1</v>
      </c>
      <c r="S265" s="2">
        <v>1</v>
      </c>
      <c r="T265" s="2">
        <v>0</v>
      </c>
      <c r="U265" s="11">
        <v>0</v>
      </c>
      <c r="V265" s="16">
        <f t="shared" si="43"/>
        <v>0</v>
      </c>
      <c r="W265" s="1">
        <v>0</v>
      </c>
      <c r="X265" s="1">
        <v>0</v>
      </c>
      <c r="Y265" s="1">
        <v>3</v>
      </c>
      <c r="Z265" s="1">
        <v>3</v>
      </c>
      <c r="AA265" s="1">
        <v>11</v>
      </c>
      <c r="AB265" s="1">
        <v>0</v>
      </c>
      <c r="AC265" s="19">
        <f t="shared" si="44"/>
        <v>3.5294117647058822</v>
      </c>
      <c r="AD265" s="10"/>
      <c r="AE265" s="11"/>
      <c r="AF265" s="11"/>
    </row>
    <row r="266" spans="2:32" x14ac:dyDescent="0.45">
      <c r="B266" s="98" t="s">
        <v>864</v>
      </c>
      <c r="C266" s="1" t="s">
        <v>865</v>
      </c>
      <c r="D266" s="57" t="s">
        <v>13</v>
      </c>
      <c r="E266" s="98" t="s">
        <v>5</v>
      </c>
      <c r="F266" s="7">
        <v>15</v>
      </c>
      <c r="G266" s="7">
        <f t="shared" si="39"/>
        <v>15</v>
      </c>
      <c r="H266" s="7">
        <v>14</v>
      </c>
      <c r="I266" s="16">
        <f t="shared" si="40"/>
        <v>0.93333333333333335</v>
      </c>
      <c r="J266" s="1">
        <v>14</v>
      </c>
      <c r="K266" s="87">
        <f t="shared" si="41"/>
        <v>0.93333333333333335</v>
      </c>
      <c r="L266" s="65">
        <v>0</v>
      </c>
      <c r="M266" s="44">
        <f t="shared" si="42"/>
        <v>0</v>
      </c>
      <c r="N266" s="2">
        <v>0</v>
      </c>
      <c r="O266" s="2">
        <v>0</v>
      </c>
      <c r="P266" s="11">
        <v>0</v>
      </c>
      <c r="Q266" s="2">
        <v>0</v>
      </c>
      <c r="R266" s="2">
        <v>1</v>
      </c>
      <c r="S266" s="2">
        <v>1</v>
      </c>
      <c r="T266" s="2">
        <v>0</v>
      </c>
      <c r="U266" s="11">
        <v>0</v>
      </c>
      <c r="V266" s="16">
        <f t="shared" si="43"/>
        <v>0</v>
      </c>
      <c r="W266" s="1">
        <v>0</v>
      </c>
      <c r="X266" s="1">
        <v>0</v>
      </c>
      <c r="Y266" s="1">
        <v>5</v>
      </c>
      <c r="Z266" s="1">
        <v>4</v>
      </c>
      <c r="AA266" s="1">
        <v>3</v>
      </c>
      <c r="AB266" s="1">
        <v>2</v>
      </c>
      <c r="AC266" s="19">
        <f t="shared" si="44"/>
        <v>3.8571428571428572</v>
      </c>
      <c r="AD266" s="10"/>
      <c r="AE266" s="11"/>
      <c r="AF266" s="11"/>
    </row>
    <row r="267" spans="2:32" x14ac:dyDescent="0.45">
      <c r="B267" s="98" t="s">
        <v>864</v>
      </c>
      <c r="C267" s="1" t="s">
        <v>865</v>
      </c>
      <c r="D267" s="57" t="s">
        <v>13</v>
      </c>
      <c r="E267" s="98" t="s">
        <v>6</v>
      </c>
      <c r="F267" s="7">
        <v>6</v>
      </c>
      <c r="G267" s="7">
        <f t="shared" si="39"/>
        <v>6</v>
      </c>
      <c r="H267" s="7">
        <v>5</v>
      </c>
      <c r="I267" s="16">
        <f t="shared" si="40"/>
        <v>0.83333333333333337</v>
      </c>
      <c r="J267" s="1">
        <v>5</v>
      </c>
      <c r="K267" s="87">
        <f t="shared" si="41"/>
        <v>0.83333333333333337</v>
      </c>
      <c r="L267" s="65">
        <v>0</v>
      </c>
      <c r="M267" s="44">
        <f t="shared" si="42"/>
        <v>0</v>
      </c>
      <c r="N267" s="2">
        <v>0</v>
      </c>
      <c r="O267" s="2">
        <v>0</v>
      </c>
      <c r="P267" s="11">
        <v>0</v>
      </c>
      <c r="Q267" s="2">
        <v>0</v>
      </c>
      <c r="R267" s="2">
        <v>1</v>
      </c>
      <c r="S267" s="2">
        <v>1</v>
      </c>
      <c r="T267" s="2">
        <v>0</v>
      </c>
      <c r="U267" s="11">
        <v>0</v>
      </c>
      <c r="V267" s="16">
        <f t="shared" si="43"/>
        <v>0</v>
      </c>
      <c r="W267" s="1">
        <v>0</v>
      </c>
      <c r="X267" s="1">
        <v>0</v>
      </c>
      <c r="Y267" s="1">
        <v>1</v>
      </c>
      <c r="Z267" s="1">
        <v>3</v>
      </c>
      <c r="AA267" s="1">
        <v>1</v>
      </c>
      <c r="AB267" s="1">
        <v>0</v>
      </c>
      <c r="AC267" s="19">
        <f t="shared" si="44"/>
        <v>4</v>
      </c>
      <c r="AD267" s="10"/>
      <c r="AE267" s="11"/>
      <c r="AF267" s="11"/>
    </row>
    <row r="268" spans="2:32" x14ac:dyDescent="0.45">
      <c r="B268" s="98" t="s">
        <v>864</v>
      </c>
      <c r="C268" s="1" t="s">
        <v>865</v>
      </c>
      <c r="D268" s="57" t="s">
        <v>13</v>
      </c>
      <c r="E268" s="98" t="s">
        <v>7</v>
      </c>
      <c r="F268" s="7">
        <v>16</v>
      </c>
      <c r="G268" s="7">
        <f t="shared" si="39"/>
        <v>16</v>
      </c>
      <c r="H268" s="7">
        <v>16</v>
      </c>
      <c r="I268" s="16">
        <f t="shared" si="40"/>
        <v>1</v>
      </c>
      <c r="J268" s="1">
        <v>16</v>
      </c>
      <c r="K268" s="87">
        <f t="shared" si="41"/>
        <v>1</v>
      </c>
      <c r="L268" s="65">
        <v>0</v>
      </c>
      <c r="M268" s="44">
        <f t="shared" si="42"/>
        <v>0</v>
      </c>
      <c r="N268" s="2">
        <v>0</v>
      </c>
      <c r="O268" s="2">
        <v>0</v>
      </c>
      <c r="P268" s="11">
        <v>0</v>
      </c>
      <c r="Q268" s="2">
        <v>0</v>
      </c>
      <c r="R268" s="2">
        <v>0</v>
      </c>
      <c r="S268" s="2">
        <v>0</v>
      </c>
      <c r="T268" s="2">
        <v>0</v>
      </c>
      <c r="U268" s="11">
        <v>0</v>
      </c>
      <c r="V268" s="16">
        <f t="shared" si="43"/>
        <v>0</v>
      </c>
      <c r="W268" s="1">
        <v>0</v>
      </c>
      <c r="X268" s="1">
        <v>0</v>
      </c>
      <c r="Y268" s="1">
        <v>1</v>
      </c>
      <c r="Z268" s="1">
        <v>5</v>
      </c>
      <c r="AA268" s="1">
        <v>6</v>
      </c>
      <c r="AB268" s="1">
        <v>4</v>
      </c>
      <c r="AC268" s="19">
        <f t="shared" si="44"/>
        <v>3.1875</v>
      </c>
      <c r="AD268" s="10"/>
      <c r="AE268" s="11"/>
      <c r="AF268" s="11"/>
    </row>
    <row r="269" spans="2:32" x14ac:dyDescent="0.45">
      <c r="B269" s="98" t="s">
        <v>864</v>
      </c>
      <c r="C269" s="1" t="s">
        <v>865</v>
      </c>
      <c r="D269" s="57" t="s">
        <v>13</v>
      </c>
      <c r="E269" s="98" t="s">
        <v>8</v>
      </c>
      <c r="F269" s="7">
        <v>18</v>
      </c>
      <c r="G269" s="7">
        <f t="shared" si="39"/>
        <v>18</v>
      </c>
      <c r="H269" s="7">
        <v>15</v>
      </c>
      <c r="I269" s="16">
        <f t="shared" si="40"/>
        <v>0.83333333333333337</v>
      </c>
      <c r="J269" s="1">
        <v>15</v>
      </c>
      <c r="K269" s="87">
        <f t="shared" si="41"/>
        <v>0.83333333333333337</v>
      </c>
      <c r="L269" s="65">
        <v>0</v>
      </c>
      <c r="M269" s="44">
        <f t="shared" si="42"/>
        <v>0</v>
      </c>
      <c r="N269" s="2">
        <v>0</v>
      </c>
      <c r="O269" s="2">
        <v>0</v>
      </c>
      <c r="P269" s="11">
        <v>0</v>
      </c>
      <c r="Q269" s="2">
        <v>0</v>
      </c>
      <c r="R269" s="2">
        <v>3</v>
      </c>
      <c r="S269" s="2">
        <v>3</v>
      </c>
      <c r="T269" s="2">
        <v>0</v>
      </c>
      <c r="U269" s="11">
        <v>0</v>
      </c>
      <c r="V269" s="16">
        <f t="shared" si="43"/>
        <v>0</v>
      </c>
      <c r="W269" s="1">
        <v>0</v>
      </c>
      <c r="X269" s="1">
        <v>0</v>
      </c>
      <c r="Y269" s="1">
        <v>3</v>
      </c>
      <c r="Z269" s="1">
        <v>3</v>
      </c>
      <c r="AA269" s="1">
        <v>3</v>
      </c>
      <c r="AB269" s="1">
        <v>6</v>
      </c>
      <c r="AC269" s="19">
        <f t="shared" si="44"/>
        <v>3.2</v>
      </c>
      <c r="AD269" s="10"/>
      <c r="AE269" s="11"/>
      <c r="AF269" s="11"/>
    </row>
    <row r="270" spans="2:32" s="5" customFormat="1" x14ac:dyDescent="0.45">
      <c r="B270" s="99"/>
      <c r="C270" s="2"/>
      <c r="D270" s="58"/>
      <c r="E270" s="99"/>
      <c r="F270" s="8"/>
      <c r="G270" s="7">
        <f t="shared" si="39"/>
        <v>0</v>
      </c>
      <c r="H270" s="8"/>
      <c r="I270" s="16"/>
      <c r="J270" s="2"/>
      <c r="K270" s="87"/>
      <c r="L270" s="65"/>
      <c r="M270" s="44"/>
      <c r="N270" s="2"/>
      <c r="O270" s="2"/>
      <c r="P270" s="2"/>
      <c r="Q270" s="2"/>
      <c r="R270" s="2"/>
      <c r="S270" s="2"/>
      <c r="T270" s="2"/>
      <c r="U270" s="11"/>
      <c r="V270" s="16"/>
      <c r="W270" s="2"/>
      <c r="X270" s="2"/>
      <c r="Y270" s="2"/>
      <c r="Z270" s="2"/>
      <c r="AA270" s="2"/>
      <c r="AB270" s="2"/>
      <c r="AC270" s="40"/>
      <c r="AD270" s="41"/>
      <c r="AE270" s="2"/>
      <c r="AF270" s="2"/>
    </row>
    <row r="271" spans="2:32" x14ac:dyDescent="0.45">
      <c r="B271" s="98" t="s">
        <v>866</v>
      </c>
      <c r="C271" s="1" t="s">
        <v>867</v>
      </c>
      <c r="D271" s="57" t="s">
        <v>2</v>
      </c>
      <c r="E271" s="98" t="s">
        <v>3</v>
      </c>
      <c r="F271" s="7">
        <v>63</v>
      </c>
      <c r="G271" s="7">
        <f t="shared" si="39"/>
        <v>63</v>
      </c>
      <c r="H271" s="7">
        <v>46</v>
      </c>
      <c r="I271" s="16">
        <f t="shared" si="36"/>
        <v>0.73015873015873012</v>
      </c>
      <c r="J271" s="1">
        <v>36</v>
      </c>
      <c r="K271" s="87">
        <f t="shared" si="37"/>
        <v>0.5714285714285714</v>
      </c>
      <c r="L271" s="65">
        <v>10</v>
      </c>
      <c r="M271" s="44">
        <f t="shared" si="38"/>
        <v>0.15873015873015872</v>
      </c>
      <c r="N271" s="2">
        <v>0</v>
      </c>
      <c r="O271" s="2">
        <v>0</v>
      </c>
      <c r="P271" s="11">
        <v>0</v>
      </c>
      <c r="Q271" s="2">
        <v>0</v>
      </c>
      <c r="R271" s="2">
        <v>17</v>
      </c>
      <c r="S271" s="2">
        <v>17</v>
      </c>
      <c r="T271" s="2">
        <v>0</v>
      </c>
      <c r="U271" s="11">
        <v>0</v>
      </c>
      <c r="V271" s="16">
        <f t="shared" si="34"/>
        <v>0</v>
      </c>
      <c r="W271" s="1">
        <v>0</v>
      </c>
      <c r="X271" s="1">
        <v>0</v>
      </c>
      <c r="Y271" s="1">
        <v>3</v>
      </c>
      <c r="Z271" s="1">
        <v>10</v>
      </c>
      <c r="AA271" s="1">
        <v>18</v>
      </c>
      <c r="AB271" s="1">
        <v>15</v>
      </c>
      <c r="AC271" s="19">
        <f t="shared" si="35"/>
        <v>3.0217391304347827</v>
      </c>
      <c r="AD271" s="10">
        <v>2</v>
      </c>
      <c r="AE271" s="11"/>
      <c r="AF271" s="11"/>
    </row>
    <row r="272" spans="2:32" x14ac:dyDescent="0.45">
      <c r="B272" s="98" t="s">
        <v>866</v>
      </c>
      <c r="C272" s="1" t="s">
        <v>867</v>
      </c>
      <c r="D272" s="57" t="s">
        <v>2</v>
      </c>
      <c r="E272" s="98" t="s">
        <v>4</v>
      </c>
      <c r="F272" s="7">
        <v>48</v>
      </c>
      <c r="G272" s="7">
        <f t="shared" si="39"/>
        <v>48</v>
      </c>
      <c r="H272" s="7">
        <v>41</v>
      </c>
      <c r="I272" s="16">
        <f t="shared" si="36"/>
        <v>0.85416666666666663</v>
      </c>
      <c r="J272" s="1">
        <v>36</v>
      </c>
      <c r="K272" s="87">
        <f t="shared" si="37"/>
        <v>0.75</v>
      </c>
      <c r="L272" s="65">
        <v>5</v>
      </c>
      <c r="M272" s="44">
        <f t="shared" si="38"/>
        <v>0.10416666666666667</v>
      </c>
      <c r="N272" s="2">
        <v>0</v>
      </c>
      <c r="O272" s="2">
        <v>0</v>
      </c>
      <c r="P272" s="11">
        <v>0</v>
      </c>
      <c r="Q272" s="2">
        <v>0</v>
      </c>
      <c r="R272" s="2">
        <v>7</v>
      </c>
      <c r="S272" s="2">
        <v>7</v>
      </c>
      <c r="T272" s="2">
        <v>0</v>
      </c>
      <c r="U272" s="11">
        <v>0</v>
      </c>
      <c r="V272" s="16">
        <f t="shared" si="34"/>
        <v>0</v>
      </c>
      <c r="W272" s="1">
        <v>0</v>
      </c>
      <c r="X272" s="1">
        <v>0</v>
      </c>
      <c r="Y272" s="1">
        <v>7</v>
      </c>
      <c r="Z272" s="1">
        <v>6</v>
      </c>
      <c r="AA272" s="1">
        <v>17</v>
      </c>
      <c r="AB272" s="1">
        <v>11</v>
      </c>
      <c r="AC272" s="19">
        <f t="shared" si="35"/>
        <v>3.2195121951219514</v>
      </c>
      <c r="AD272" s="10"/>
      <c r="AE272" s="11"/>
      <c r="AF272" s="11"/>
    </row>
    <row r="273" spans="2:32" x14ac:dyDescent="0.45">
      <c r="B273" s="98" t="s">
        <v>866</v>
      </c>
      <c r="C273" s="1" t="s">
        <v>867</v>
      </c>
      <c r="D273" s="57" t="s">
        <v>2</v>
      </c>
      <c r="E273" s="98" t="s">
        <v>5</v>
      </c>
      <c r="F273" s="7">
        <v>53</v>
      </c>
      <c r="G273" s="7">
        <f t="shared" si="39"/>
        <v>53</v>
      </c>
      <c r="H273" s="7">
        <v>47</v>
      </c>
      <c r="I273" s="16">
        <f t="shared" si="36"/>
        <v>0.8867924528301887</v>
      </c>
      <c r="J273" s="1">
        <v>40</v>
      </c>
      <c r="K273" s="87">
        <f t="shared" si="37"/>
        <v>0.75471698113207553</v>
      </c>
      <c r="L273" s="65">
        <v>7</v>
      </c>
      <c r="M273" s="44">
        <f t="shared" si="38"/>
        <v>0.13207547169811321</v>
      </c>
      <c r="N273" s="2">
        <v>0</v>
      </c>
      <c r="O273" s="2">
        <v>0</v>
      </c>
      <c r="P273" s="11">
        <v>0</v>
      </c>
      <c r="Q273" s="2">
        <v>2</v>
      </c>
      <c r="R273" s="2">
        <v>4</v>
      </c>
      <c r="S273" s="2">
        <v>4</v>
      </c>
      <c r="T273" s="2">
        <v>0</v>
      </c>
      <c r="U273" s="11">
        <v>0</v>
      </c>
      <c r="V273" s="16">
        <f t="shared" si="34"/>
        <v>0</v>
      </c>
      <c r="W273" s="1">
        <v>0</v>
      </c>
      <c r="X273" s="1">
        <v>0</v>
      </c>
      <c r="Y273" s="1">
        <v>1</v>
      </c>
      <c r="Z273" s="1">
        <v>6</v>
      </c>
      <c r="AA273" s="1">
        <v>15</v>
      </c>
      <c r="AB273" s="1">
        <v>25</v>
      </c>
      <c r="AC273" s="19">
        <f t="shared" si="35"/>
        <v>2.6382978723404253</v>
      </c>
      <c r="AD273" s="10"/>
      <c r="AE273" s="11"/>
      <c r="AF273" s="11"/>
    </row>
    <row r="274" spans="2:32" x14ac:dyDescent="0.45">
      <c r="B274" s="98" t="s">
        <v>866</v>
      </c>
      <c r="C274" s="1" t="s">
        <v>867</v>
      </c>
      <c r="D274" s="57" t="s">
        <v>2</v>
      </c>
      <c r="E274" s="98" t="s">
        <v>6</v>
      </c>
      <c r="F274" s="7">
        <v>54</v>
      </c>
      <c r="G274" s="7">
        <f t="shared" si="39"/>
        <v>52</v>
      </c>
      <c r="H274" s="7">
        <v>43</v>
      </c>
      <c r="I274" s="16">
        <f t="shared" si="36"/>
        <v>0.82692307692307687</v>
      </c>
      <c r="J274" s="1">
        <v>41</v>
      </c>
      <c r="K274" s="87">
        <f t="shared" si="37"/>
        <v>0.78846153846153844</v>
      </c>
      <c r="L274" s="65">
        <v>2</v>
      </c>
      <c r="M274" s="44">
        <f t="shared" si="38"/>
        <v>3.8461538461538464E-2</v>
      </c>
      <c r="N274" s="2">
        <v>0</v>
      </c>
      <c r="O274" s="2">
        <v>0</v>
      </c>
      <c r="P274" s="11">
        <v>1</v>
      </c>
      <c r="Q274" s="2">
        <v>0</v>
      </c>
      <c r="R274" s="2">
        <v>10</v>
      </c>
      <c r="S274" s="2">
        <v>9</v>
      </c>
      <c r="T274" s="2">
        <v>1</v>
      </c>
      <c r="U274" s="11">
        <v>1</v>
      </c>
      <c r="V274" s="16">
        <f t="shared" si="34"/>
        <v>1.9230769230769232E-2</v>
      </c>
      <c r="W274" s="1">
        <v>0</v>
      </c>
      <c r="X274" s="1">
        <v>1</v>
      </c>
      <c r="Y274" s="1">
        <v>3</v>
      </c>
      <c r="Z274" s="1">
        <v>8</v>
      </c>
      <c r="AA274" s="1">
        <v>17</v>
      </c>
      <c r="AB274" s="1">
        <v>15</v>
      </c>
      <c r="AC274" s="19">
        <f t="shared" si="35"/>
        <v>2.9767441860465116</v>
      </c>
      <c r="AD274" s="10"/>
      <c r="AE274" s="11"/>
      <c r="AF274" s="11"/>
    </row>
    <row r="275" spans="2:32" x14ac:dyDescent="0.45">
      <c r="B275" s="98" t="s">
        <v>866</v>
      </c>
      <c r="C275" s="1" t="s">
        <v>867</v>
      </c>
      <c r="D275" s="57" t="s">
        <v>2</v>
      </c>
      <c r="E275" s="98" t="s">
        <v>7</v>
      </c>
      <c r="F275" s="7">
        <v>51</v>
      </c>
      <c r="G275" s="7">
        <f t="shared" si="39"/>
        <v>50</v>
      </c>
      <c r="H275" s="7">
        <v>44</v>
      </c>
      <c r="I275" s="16">
        <f t="shared" si="36"/>
        <v>0.88</v>
      </c>
      <c r="J275" s="1">
        <v>39</v>
      </c>
      <c r="K275" s="87">
        <f t="shared" si="37"/>
        <v>0.78</v>
      </c>
      <c r="L275" s="65">
        <v>5</v>
      </c>
      <c r="M275" s="44">
        <f t="shared" si="38"/>
        <v>0.1</v>
      </c>
      <c r="N275" s="2">
        <v>0</v>
      </c>
      <c r="O275" s="2">
        <v>0</v>
      </c>
      <c r="P275" s="11">
        <v>0</v>
      </c>
      <c r="Q275" s="2">
        <v>0</v>
      </c>
      <c r="R275" s="2">
        <v>7</v>
      </c>
      <c r="S275" s="2">
        <v>7</v>
      </c>
      <c r="T275" s="2">
        <v>0</v>
      </c>
      <c r="U275" s="11">
        <v>1</v>
      </c>
      <c r="V275" s="16">
        <f t="shared" si="34"/>
        <v>0.02</v>
      </c>
      <c r="W275" s="1">
        <v>1</v>
      </c>
      <c r="X275" s="1">
        <v>0</v>
      </c>
      <c r="Y275" s="1">
        <v>10</v>
      </c>
      <c r="Z275" s="1">
        <v>19</v>
      </c>
      <c r="AA275" s="1">
        <v>6</v>
      </c>
      <c r="AB275" s="1">
        <v>9</v>
      </c>
      <c r="AC275" s="19">
        <f t="shared" si="35"/>
        <v>3.6818181818181817</v>
      </c>
      <c r="AD275" s="10"/>
      <c r="AE275" s="11"/>
      <c r="AF275" s="11"/>
    </row>
    <row r="276" spans="2:32" x14ac:dyDescent="0.45">
      <c r="B276" s="98" t="s">
        <v>866</v>
      </c>
      <c r="C276" s="1" t="s">
        <v>867</v>
      </c>
      <c r="D276" s="57" t="s">
        <v>2</v>
      </c>
      <c r="E276" s="98" t="s">
        <v>8</v>
      </c>
      <c r="F276" s="7">
        <v>54</v>
      </c>
      <c r="G276" s="7">
        <f t="shared" si="39"/>
        <v>53</v>
      </c>
      <c r="H276" s="7">
        <v>50</v>
      </c>
      <c r="I276" s="16">
        <f t="shared" si="36"/>
        <v>0.94339622641509435</v>
      </c>
      <c r="J276" s="1">
        <v>49</v>
      </c>
      <c r="K276" s="87">
        <f t="shared" si="37"/>
        <v>0.92452830188679247</v>
      </c>
      <c r="L276" s="65">
        <v>1</v>
      </c>
      <c r="M276" s="44">
        <f t="shared" si="38"/>
        <v>1.8867924528301886E-2</v>
      </c>
      <c r="N276" s="2">
        <v>2</v>
      </c>
      <c r="O276" s="2">
        <v>0</v>
      </c>
      <c r="P276" s="11">
        <v>1</v>
      </c>
      <c r="Q276" s="2">
        <v>0</v>
      </c>
      <c r="R276" s="2">
        <v>3</v>
      </c>
      <c r="S276" s="2">
        <v>3</v>
      </c>
      <c r="T276" s="2">
        <v>0</v>
      </c>
      <c r="U276" s="11">
        <v>0</v>
      </c>
      <c r="V276" s="16">
        <f t="shared" si="34"/>
        <v>0</v>
      </c>
      <c r="W276" s="1">
        <v>0</v>
      </c>
      <c r="X276" s="1">
        <v>0</v>
      </c>
      <c r="Y276" s="1">
        <v>25</v>
      </c>
      <c r="Z276" s="1">
        <v>12</v>
      </c>
      <c r="AA276" s="1">
        <v>10</v>
      </c>
      <c r="AB276" s="1">
        <v>1</v>
      </c>
      <c r="AC276" s="19">
        <f t="shared" si="35"/>
        <v>4.0999999999999996</v>
      </c>
      <c r="AD276" s="10"/>
      <c r="AE276" s="11"/>
      <c r="AF276" s="11"/>
    </row>
    <row r="277" spans="2:32" s="5" customFormat="1" x14ac:dyDescent="0.45">
      <c r="B277" s="99"/>
      <c r="C277" s="2"/>
      <c r="D277" s="58"/>
      <c r="E277" s="99"/>
      <c r="F277" s="8"/>
      <c r="G277" s="7">
        <f t="shared" si="39"/>
        <v>0</v>
      </c>
      <c r="H277" s="8"/>
      <c r="I277" s="16"/>
      <c r="J277" s="2"/>
      <c r="K277" s="87"/>
      <c r="L277" s="65"/>
      <c r="M277" s="44"/>
      <c r="N277" s="2"/>
      <c r="O277" s="2"/>
      <c r="P277" s="2"/>
      <c r="Q277" s="2"/>
      <c r="R277" s="2"/>
      <c r="S277" s="2"/>
      <c r="T277" s="2"/>
      <c r="U277" s="11"/>
      <c r="V277" s="16"/>
      <c r="W277" s="2"/>
      <c r="X277" s="2"/>
      <c r="Y277" s="2"/>
      <c r="Z277" s="2"/>
      <c r="AA277" s="2"/>
      <c r="AB277" s="2"/>
      <c r="AC277" s="40"/>
      <c r="AD277" s="41"/>
      <c r="AE277" s="2"/>
      <c r="AF277" s="2"/>
    </row>
    <row r="278" spans="2:32" x14ac:dyDescent="0.45">
      <c r="B278" s="98" t="s">
        <v>870</v>
      </c>
      <c r="C278" s="1" t="s">
        <v>871</v>
      </c>
      <c r="D278" s="57" t="s">
        <v>2</v>
      </c>
      <c r="E278" s="98" t="s">
        <v>3</v>
      </c>
      <c r="F278" s="7">
        <v>14</v>
      </c>
      <c r="G278" s="7">
        <f t="shared" si="39"/>
        <v>14</v>
      </c>
      <c r="H278" s="7">
        <v>13</v>
      </c>
      <c r="I278" s="16">
        <f t="shared" si="36"/>
        <v>0.9285714285714286</v>
      </c>
      <c r="J278" s="1">
        <v>11</v>
      </c>
      <c r="K278" s="87">
        <f t="shared" si="37"/>
        <v>0.7857142857142857</v>
      </c>
      <c r="L278" s="65">
        <v>2</v>
      </c>
      <c r="M278" s="44">
        <f t="shared" si="38"/>
        <v>0.14285714285714285</v>
      </c>
      <c r="N278" s="2">
        <v>0</v>
      </c>
      <c r="O278" s="2">
        <v>0</v>
      </c>
      <c r="P278" s="11">
        <v>0</v>
      </c>
      <c r="Q278" s="2">
        <v>0</v>
      </c>
      <c r="R278" s="2">
        <v>1</v>
      </c>
      <c r="S278" s="2">
        <v>0</v>
      </c>
      <c r="T278" s="2">
        <v>1</v>
      </c>
      <c r="U278" s="11">
        <v>0</v>
      </c>
      <c r="V278" s="16">
        <f t="shared" si="34"/>
        <v>0</v>
      </c>
      <c r="W278" s="1">
        <v>0</v>
      </c>
      <c r="X278" s="1">
        <v>0</v>
      </c>
      <c r="Y278" s="1">
        <v>4</v>
      </c>
      <c r="Z278" s="1">
        <v>4</v>
      </c>
      <c r="AA278" s="1">
        <v>2</v>
      </c>
      <c r="AB278" s="1">
        <v>3</v>
      </c>
      <c r="AC278" s="19">
        <f t="shared" si="35"/>
        <v>3.6923076923076925</v>
      </c>
      <c r="AD278" s="10">
        <v>2</v>
      </c>
      <c r="AE278" s="11"/>
      <c r="AF278" s="11"/>
    </row>
    <row r="279" spans="2:32" x14ac:dyDescent="0.45">
      <c r="B279" s="98" t="s">
        <v>870</v>
      </c>
      <c r="C279" s="1" t="s">
        <v>871</v>
      </c>
      <c r="D279" s="57" t="s">
        <v>2</v>
      </c>
      <c r="E279" s="98" t="s">
        <v>4</v>
      </c>
      <c r="F279" s="7">
        <v>20</v>
      </c>
      <c r="G279" s="7">
        <f t="shared" si="39"/>
        <v>19</v>
      </c>
      <c r="H279" s="7">
        <v>12</v>
      </c>
      <c r="I279" s="16">
        <f t="shared" si="36"/>
        <v>0.63157894736842102</v>
      </c>
      <c r="J279" s="1">
        <v>12</v>
      </c>
      <c r="K279" s="87">
        <f t="shared" si="37"/>
        <v>0.63157894736842102</v>
      </c>
      <c r="L279" s="65">
        <v>0</v>
      </c>
      <c r="M279" s="44">
        <f t="shared" si="38"/>
        <v>0</v>
      </c>
      <c r="N279" s="2">
        <v>0</v>
      </c>
      <c r="O279" s="2">
        <v>0</v>
      </c>
      <c r="P279" s="11">
        <v>0</v>
      </c>
      <c r="Q279" s="2">
        <v>0</v>
      </c>
      <c r="R279" s="2">
        <v>8</v>
      </c>
      <c r="S279" s="2">
        <v>0</v>
      </c>
      <c r="T279" s="2">
        <v>8</v>
      </c>
      <c r="U279" s="11">
        <v>1</v>
      </c>
      <c r="V279" s="16">
        <f t="shared" si="34"/>
        <v>5.2631578947368418E-2</v>
      </c>
      <c r="W279" s="1">
        <v>0</v>
      </c>
      <c r="X279" s="1">
        <v>1</v>
      </c>
      <c r="Y279" s="1">
        <v>3</v>
      </c>
      <c r="Z279" s="1">
        <v>3</v>
      </c>
      <c r="AA279" s="1">
        <v>3</v>
      </c>
      <c r="AB279" s="1">
        <v>3</v>
      </c>
      <c r="AC279" s="19">
        <f t="shared" si="35"/>
        <v>3.5</v>
      </c>
      <c r="AD279" s="10"/>
      <c r="AE279" s="11"/>
      <c r="AF279" s="11"/>
    </row>
    <row r="280" spans="2:32" x14ac:dyDescent="0.45">
      <c r="B280" s="98" t="s">
        <v>870</v>
      </c>
      <c r="C280" s="1" t="s">
        <v>871</v>
      </c>
      <c r="D280" s="57" t="s">
        <v>2</v>
      </c>
      <c r="E280" s="98" t="s">
        <v>5</v>
      </c>
      <c r="F280" s="7">
        <v>30</v>
      </c>
      <c r="G280" s="7">
        <f t="shared" si="39"/>
        <v>29</v>
      </c>
      <c r="H280" s="7">
        <v>23</v>
      </c>
      <c r="I280" s="16">
        <f t="shared" si="36"/>
        <v>0.7931034482758621</v>
      </c>
      <c r="J280" s="1">
        <v>21</v>
      </c>
      <c r="K280" s="87">
        <f t="shared" si="37"/>
        <v>0.72413793103448276</v>
      </c>
      <c r="L280" s="65">
        <v>2</v>
      </c>
      <c r="M280" s="44">
        <f t="shared" si="38"/>
        <v>6.8965517241379309E-2</v>
      </c>
      <c r="N280" s="2">
        <v>0</v>
      </c>
      <c r="O280" s="2">
        <v>0</v>
      </c>
      <c r="P280" s="11">
        <v>1</v>
      </c>
      <c r="Q280" s="2">
        <v>0</v>
      </c>
      <c r="R280" s="2">
        <v>6</v>
      </c>
      <c r="S280" s="2">
        <v>2</v>
      </c>
      <c r="T280" s="2">
        <v>4</v>
      </c>
      <c r="U280" s="11">
        <v>0</v>
      </c>
      <c r="V280" s="16">
        <f t="shared" si="34"/>
        <v>0</v>
      </c>
      <c r="W280" s="1">
        <v>0</v>
      </c>
      <c r="X280" s="1">
        <v>0</v>
      </c>
      <c r="Y280" s="1">
        <v>10</v>
      </c>
      <c r="Z280" s="1">
        <v>7</v>
      </c>
      <c r="AA280" s="1">
        <v>1</v>
      </c>
      <c r="AB280" s="1">
        <v>5</v>
      </c>
      <c r="AC280" s="19">
        <f t="shared" si="35"/>
        <v>3.9565217391304346</v>
      </c>
      <c r="AD280" s="10"/>
      <c r="AE280" s="11"/>
      <c r="AF280" s="11"/>
    </row>
    <row r="281" spans="2:32" x14ac:dyDescent="0.45">
      <c r="B281" s="98" t="s">
        <v>870</v>
      </c>
      <c r="C281" s="1" t="s">
        <v>871</v>
      </c>
      <c r="D281" s="57" t="s">
        <v>2</v>
      </c>
      <c r="E281" s="98" t="s">
        <v>6</v>
      </c>
      <c r="F281" s="7">
        <v>41</v>
      </c>
      <c r="G281" s="7">
        <f t="shared" si="39"/>
        <v>41</v>
      </c>
      <c r="H281" s="7">
        <v>34</v>
      </c>
      <c r="I281" s="16">
        <f t="shared" si="36"/>
        <v>0.82926829268292679</v>
      </c>
      <c r="J281" s="1">
        <v>32</v>
      </c>
      <c r="K281" s="87">
        <f t="shared" si="37"/>
        <v>0.78048780487804881</v>
      </c>
      <c r="L281" s="65">
        <v>2</v>
      </c>
      <c r="M281" s="44">
        <f t="shared" si="38"/>
        <v>4.878048780487805E-2</v>
      </c>
      <c r="N281" s="2">
        <v>0</v>
      </c>
      <c r="O281" s="2">
        <v>0</v>
      </c>
      <c r="P281" s="11">
        <v>0</v>
      </c>
      <c r="Q281" s="2">
        <v>1</v>
      </c>
      <c r="R281" s="2">
        <v>6</v>
      </c>
      <c r="S281" s="2">
        <v>3</v>
      </c>
      <c r="T281" s="2">
        <v>3</v>
      </c>
      <c r="U281" s="11">
        <v>0</v>
      </c>
      <c r="V281" s="16">
        <f t="shared" si="34"/>
        <v>0</v>
      </c>
      <c r="W281" s="1">
        <v>0</v>
      </c>
      <c r="X281" s="1">
        <v>0</v>
      </c>
      <c r="Y281" s="1">
        <v>11</v>
      </c>
      <c r="Z281" s="1">
        <v>14</v>
      </c>
      <c r="AA281" s="1">
        <v>3</v>
      </c>
      <c r="AB281" s="1">
        <v>6</v>
      </c>
      <c r="AC281" s="19">
        <f t="shared" si="35"/>
        <v>3.8823529411764706</v>
      </c>
      <c r="AD281" s="10"/>
      <c r="AE281" s="11"/>
      <c r="AF281" s="11"/>
    </row>
    <row r="282" spans="2:32" x14ac:dyDescent="0.45">
      <c r="B282" s="98" t="s">
        <v>870</v>
      </c>
      <c r="C282" s="1" t="s">
        <v>871</v>
      </c>
      <c r="D282" s="57" t="s">
        <v>2</v>
      </c>
      <c r="E282" s="98" t="s">
        <v>7</v>
      </c>
      <c r="F282" s="7">
        <v>37</v>
      </c>
      <c r="G282" s="7">
        <f t="shared" si="39"/>
        <v>37</v>
      </c>
      <c r="H282" s="7">
        <v>31</v>
      </c>
      <c r="I282" s="16">
        <f t="shared" si="36"/>
        <v>0.83783783783783783</v>
      </c>
      <c r="J282" s="1">
        <v>29</v>
      </c>
      <c r="K282" s="87">
        <f t="shared" si="37"/>
        <v>0.78378378378378377</v>
      </c>
      <c r="L282" s="65">
        <v>2</v>
      </c>
      <c r="M282" s="44">
        <f t="shared" si="38"/>
        <v>5.4054054054054057E-2</v>
      </c>
      <c r="N282" s="2">
        <v>0</v>
      </c>
      <c r="O282" s="2">
        <v>0</v>
      </c>
      <c r="P282" s="11">
        <v>0</v>
      </c>
      <c r="Q282" s="2">
        <v>0</v>
      </c>
      <c r="R282" s="2">
        <v>6</v>
      </c>
      <c r="S282" s="2">
        <v>4</v>
      </c>
      <c r="T282" s="2">
        <v>2</v>
      </c>
      <c r="U282" s="11">
        <v>0</v>
      </c>
      <c r="V282" s="16">
        <f t="shared" si="34"/>
        <v>0</v>
      </c>
      <c r="W282" s="1">
        <v>0</v>
      </c>
      <c r="X282" s="1">
        <v>0</v>
      </c>
      <c r="Y282" s="1">
        <v>7</v>
      </c>
      <c r="Z282" s="1">
        <v>8</v>
      </c>
      <c r="AA282" s="1">
        <v>7</v>
      </c>
      <c r="AB282" s="1">
        <v>9</v>
      </c>
      <c r="AC282" s="19">
        <f t="shared" si="35"/>
        <v>3.4193548387096775</v>
      </c>
      <c r="AD282" s="10"/>
      <c r="AE282" s="11"/>
      <c r="AF282" s="11"/>
    </row>
    <row r="283" spans="2:32" x14ac:dyDescent="0.45">
      <c r="B283" s="98" t="s">
        <v>870</v>
      </c>
      <c r="C283" s="1" t="s">
        <v>871</v>
      </c>
      <c r="D283" s="57" t="s">
        <v>2</v>
      </c>
      <c r="E283" s="98" t="s">
        <v>8</v>
      </c>
      <c r="F283" s="7">
        <v>37</v>
      </c>
      <c r="G283" s="7">
        <f t="shared" si="39"/>
        <v>37</v>
      </c>
      <c r="H283" s="7">
        <v>31</v>
      </c>
      <c r="I283" s="16">
        <f t="shared" si="36"/>
        <v>0.83783783783783783</v>
      </c>
      <c r="J283" s="1">
        <v>29</v>
      </c>
      <c r="K283" s="87">
        <f t="shared" si="37"/>
        <v>0.78378378378378377</v>
      </c>
      <c r="L283" s="65">
        <v>2</v>
      </c>
      <c r="M283" s="44">
        <f t="shared" si="38"/>
        <v>5.4054054054054057E-2</v>
      </c>
      <c r="N283" s="2">
        <v>2</v>
      </c>
      <c r="O283" s="2">
        <v>0</v>
      </c>
      <c r="P283" s="11">
        <v>0</v>
      </c>
      <c r="Q283" s="2">
        <v>0</v>
      </c>
      <c r="R283" s="2">
        <v>6</v>
      </c>
      <c r="S283" s="2">
        <v>2</v>
      </c>
      <c r="T283" s="2">
        <v>4</v>
      </c>
      <c r="U283" s="11">
        <v>0</v>
      </c>
      <c r="V283" s="16">
        <f t="shared" si="34"/>
        <v>0</v>
      </c>
      <c r="W283" s="1">
        <v>0</v>
      </c>
      <c r="X283" s="1">
        <v>0</v>
      </c>
      <c r="Y283" s="1">
        <v>4</v>
      </c>
      <c r="Z283" s="1">
        <v>8</v>
      </c>
      <c r="AA283" s="1">
        <v>10</v>
      </c>
      <c r="AB283" s="1">
        <v>7</v>
      </c>
      <c r="AC283" s="19">
        <f t="shared" si="35"/>
        <v>3.096774193548387</v>
      </c>
      <c r="AD283" s="10"/>
      <c r="AE283" s="11"/>
      <c r="AF283" s="11"/>
    </row>
    <row r="284" spans="2:32" s="5" customFormat="1" x14ac:dyDescent="0.45">
      <c r="B284" s="99"/>
      <c r="C284" s="2"/>
      <c r="D284" s="58"/>
      <c r="E284" s="99"/>
      <c r="F284" s="8"/>
      <c r="G284" s="7">
        <f t="shared" si="39"/>
        <v>0</v>
      </c>
      <c r="H284" s="8"/>
      <c r="I284" s="16"/>
      <c r="J284" s="2"/>
      <c r="K284" s="87"/>
      <c r="L284" s="65"/>
      <c r="M284" s="44"/>
      <c r="N284" s="2"/>
      <c r="O284" s="2"/>
      <c r="P284" s="2"/>
      <c r="Q284" s="2"/>
      <c r="R284" s="2"/>
      <c r="S284" s="2"/>
      <c r="T284" s="2"/>
      <c r="U284" s="11"/>
      <c r="V284" s="16"/>
      <c r="W284" s="2"/>
      <c r="X284" s="2"/>
      <c r="Y284" s="2"/>
      <c r="Z284" s="2"/>
      <c r="AA284" s="2"/>
      <c r="AB284" s="2"/>
      <c r="AC284" s="40"/>
      <c r="AD284" s="41"/>
      <c r="AE284" s="2"/>
      <c r="AF284" s="2"/>
    </row>
    <row r="285" spans="2:32" x14ac:dyDescent="0.45">
      <c r="B285" s="98" t="s">
        <v>876</v>
      </c>
      <c r="C285" s="1" t="s">
        <v>877</v>
      </c>
      <c r="D285" s="57" t="s">
        <v>2</v>
      </c>
      <c r="E285" s="98" t="s">
        <v>6</v>
      </c>
      <c r="F285" s="7">
        <v>26</v>
      </c>
      <c r="G285" s="7">
        <f t="shared" si="39"/>
        <v>26</v>
      </c>
      <c r="H285" s="7">
        <v>26</v>
      </c>
      <c r="I285" s="16">
        <f t="shared" ref="I285:I287" si="45">H285/G285</f>
        <v>1</v>
      </c>
      <c r="J285" s="1">
        <v>26</v>
      </c>
      <c r="K285" s="87">
        <f t="shared" ref="K285:K287" si="46">J285/G285</f>
        <v>1</v>
      </c>
      <c r="L285" s="65">
        <v>0</v>
      </c>
      <c r="M285" s="44">
        <f t="shared" ref="M285:M287" si="47">L285/G285</f>
        <v>0</v>
      </c>
      <c r="N285" s="2">
        <v>0</v>
      </c>
      <c r="O285" s="2">
        <v>0</v>
      </c>
      <c r="P285" s="11">
        <v>0</v>
      </c>
      <c r="Q285" s="2">
        <v>0</v>
      </c>
      <c r="R285" s="2">
        <v>0</v>
      </c>
      <c r="S285" s="2">
        <v>0</v>
      </c>
      <c r="T285" s="2">
        <v>0</v>
      </c>
      <c r="U285" s="11">
        <v>0</v>
      </c>
      <c r="V285" s="16">
        <f t="shared" ref="V285:V287" si="48">U285/G285</f>
        <v>0</v>
      </c>
      <c r="W285" s="1">
        <v>0</v>
      </c>
      <c r="X285" s="1">
        <v>0</v>
      </c>
      <c r="Y285" s="1">
        <v>3</v>
      </c>
      <c r="Z285" s="1">
        <v>5</v>
      </c>
      <c r="AA285" s="1">
        <v>11</v>
      </c>
      <c r="AB285" s="1">
        <v>7</v>
      </c>
      <c r="AC285" s="19">
        <f t="shared" ref="AC285:AC287" si="49">((Y285*5)+(Z285*4)+(AA285*3)+(AB285*2))/H285</f>
        <v>3.1538461538461537</v>
      </c>
      <c r="AD285" s="10">
        <v>2</v>
      </c>
      <c r="AE285" s="11"/>
      <c r="AF285" s="11"/>
    </row>
    <row r="286" spans="2:32" x14ac:dyDescent="0.45">
      <c r="B286" s="98" t="s">
        <v>876</v>
      </c>
      <c r="C286" s="1" t="s">
        <v>877</v>
      </c>
      <c r="D286" s="57" t="s">
        <v>2</v>
      </c>
      <c r="E286" s="98" t="s">
        <v>7</v>
      </c>
      <c r="F286" s="7">
        <v>30</v>
      </c>
      <c r="G286" s="7">
        <f t="shared" si="39"/>
        <v>26</v>
      </c>
      <c r="H286" s="7">
        <v>22</v>
      </c>
      <c r="I286" s="16">
        <f t="shared" si="45"/>
        <v>0.84615384615384615</v>
      </c>
      <c r="J286" s="1">
        <v>22</v>
      </c>
      <c r="K286" s="87">
        <f t="shared" si="46"/>
        <v>0.84615384615384615</v>
      </c>
      <c r="L286" s="65">
        <v>0</v>
      </c>
      <c r="M286" s="44">
        <f t="shared" si="47"/>
        <v>0</v>
      </c>
      <c r="N286" s="2">
        <v>0</v>
      </c>
      <c r="O286" s="2">
        <v>0</v>
      </c>
      <c r="P286" s="11">
        <v>4</v>
      </c>
      <c r="Q286" s="2">
        <v>0</v>
      </c>
      <c r="R286" s="2">
        <v>4</v>
      </c>
      <c r="S286" s="2">
        <v>4</v>
      </c>
      <c r="T286" s="2">
        <v>0</v>
      </c>
      <c r="U286" s="11">
        <v>0</v>
      </c>
      <c r="V286" s="16">
        <f t="shared" si="48"/>
        <v>0</v>
      </c>
      <c r="W286" s="1">
        <v>0</v>
      </c>
      <c r="X286" s="1">
        <v>0</v>
      </c>
      <c r="Y286" s="1">
        <v>3</v>
      </c>
      <c r="Z286" s="1">
        <v>5</v>
      </c>
      <c r="AA286" s="1">
        <v>6</v>
      </c>
      <c r="AB286" s="1">
        <v>8</v>
      </c>
      <c r="AC286" s="19">
        <f t="shared" si="49"/>
        <v>3.1363636363636362</v>
      </c>
      <c r="AD286" s="10"/>
      <c r="AE286" s="11"/>
      <c r="AF286" s="11"/>
    </row>
    <row r="287" spans="2:32" x14ac:dyDescent="0.45">
      <c r="B287" s="98" t="s">
        <v>876</v>
      </c>
      <c r="C287" s="1" t="s">
        <v>877</v>
      </c>
      <c r="D287" s="57" t="s">
        <v>2</v>
      </c>
      <c r="E287" s="98" t="s">
        <v>8</v>
      </c>
      <c r="F287" s="7">
        <v>18</v>
      </c>
      <c r="G287" s="7">
        <f t="shared" si="39"/>
        <v>15</v>
      </c>
      <c r="H287" s="7">
        <v>13</v>
      </c>
      <c r="I287" s="16">
        <f t="shared" si="45"/>
        <v>0.8666666666666667</v>
      </c>
      <c r="J287" s="1">
        <v>12</v>
      </c>
      <c r="K287" s="87">
        <f t="shared" si="46"/>
        <v>0.8</v>
      </c>
      <c r="L287" s="65">
        <v>1</v>
      </c>
      <c r="M287" s="44">
        <f t="shared" si="47"/>
        <v>6.6666666666666666E-2</v>
      </c>
      <c r="N287" s="2">
        <v>0</v>
      </c>
      <c r="O287" s="2">
        <v>0</v>
      </c>
      <c r="P287" s="11">
        <v>2</v>
      </c>
      <c r="Q287" s="2">
        <v>0</v>
      </c>
      <c r="R287" s="2">
        <v>3</v>
      </c>
      <c r="S287" s="2">
        <v>3</v>
      </c>
      <c r="T287" s="2">
        <v>0</v>
      </c>
      <c r="U287" s="11">
        <v>1</v>
      </c>
      <c r="V287" s="16">
        <f t="shared" si="48"/>
        <v>6.6666666666666666E-2</v>
      </c>
      <c r="W287" s="1">
        <v>1</v>
      </c>
      <c r="X287" s="1">
        <v>0</v>
      </c>
      <c r="Y287" s="1">
        <v>3</v>
      </c>
      <c r="Z287" s="1">
        <v>2</v>
      </c>
      <c r="AA287" s="1">
        <v>3</v>
      </c>
      <c r="AB287" s="1">
        <v>5</v>
      </c>
      <c r="AC287" s="19">
        <f t="shared" si="49"/>
        <v>3.2307692307692308</v>
      </c>
      <c r="AD287" s="10"/>
      <c r="AE287" s="11"/>
      <c r="AF287" s="11"/>
    </row>
    <row r="288" spans="2:32" s="5" customFormat="1" x14ac:dyDescent="0.45">
      <c r="B288" s="99"/>
      <c r="C288" s="2"/>
      <c r="D288" s="58"/>
      <c r="E288" s="99"/>
      <c r="F288" s="8"/>
      <c r="G288" s="7">
        <f t="shared" si="39"/>
        <v>0</v>
      </c>
      <c r="H288" s="8"/>
      <c r="I288" s="16"/>
      <c r="J288" s="2"/>
      <c r="K288" s="87"/>
      <c r="L288" s="65"/>
      <c r="M288" s="44"/>
      <c r="N288" s="2"/>
      <c r="O288" s="2"/>
      <c r="P288" s="2"/>
      <c r="Q288" s="2"/>
      <c r="R288" s="2"/>
      <c r="S288" s="2"/>
      <c r="T288" s="2"/>
      <c r="U288" s="11"/>
      <c r="V288" s="16"/>
      <c r="W288" s="2"/>
      <c r="X288" s="2"/>
      <c r="Y288" s="2"/>
      <c r="Z288" s="2"/>
      <c r="AA288" s="2"/>
      <c r="AB288" s="2"/>
      <c r="AC288" s="40"/>
      <c r="AD288" s="41"/>
      <c r="AE288" s="2"/>
      <c r="AF288" s="2"/>
    </row>
    <row r="289" spans="2:32" x14ac:dyDescent="0.45">
      <c r="B289" s="98" t="s">
        <v>934</v>
      </c>
      <c r="C289" s="1" t="s">
        <v>935</v>
      </c>
      <c r="D289" s="57" t="s">
        <v>2</v>
      </c>
      <c r="E289" s="98" t="s">
        <v>3</v>
      </c>
      <c r="F289" s="7">
        <v>34</v>
      </c>
      <c r="G289" s="7">
        <f t="shared" si="39"/>
        <v>33</v>
      </c>
      <c r="H289" s="7">
        <v>28</v>
      </c>
      <c r="I289" s="16">
        <f t="shared" ref="I289:I294" si="50">H289/G289</f>
        <v>0.84848484848484851</v>
      </c>
      <c r="J289" s="1">
        <v>25</v>
      </c>
      <c r="K289" s="87">
        <f t="shared" ref="K289:K294" si="51">J289/G289</f>
        <v>0.75757575757575757</v>
      </c>
      <c r="L289" s="65">
        <v>3</v>
      </c>
      <c r="M289" s="44">
        <f t="shared" ref="M289:M294" si="52">L289/G289</f>
        <v>9.0909090909090912E-2</v>
      </c>
      <c r="N289" s="2">
        <v>0</v>
      </c>
      <c r="O289" s="2">
        <v>0</v>
      </c>
      <c r="P289" s="11">
        <v>0</v>
      </c>
      <c r="Q289" s="2">
        <v>0</v>
      </c>
      <c r="R289" s="2">
        <v>6</v>
      </c>
      <c r="S289" s="2">
        <v>2</v>
      </c>
      <c r="T289" s="2">
        <v>4</v>
      </c>
      <c r="U289" s="11">
        <v>1</v>
      </c>
      <c r="V289" s="16">
        <f t="shared" ref="V289:V294" si="53">U289/G289</f>
        <v>3.0303030303030304E-2</v>
      </c>
      <c r="W289" s="1">
        <v>0</v>
      </c>
      <c r="X289" s="1">
        <v>1</v>
      </c>
      <c r="Y289" s="1">
        <v>0</v>
      </c>
      <c r="Z289" s="1">
        <v>7</v>
      </c>
      <c r="AA289" s="1">
        <v>17</v>
      </c>
      <c r="AB289" s="1">
        <v>4</v>
      </c>
      <c r="AC289" s="19">
        <f t="shared" ref="AC289:AC294" si="54">((Y289*5)+(Z289*4)+(AA289*3)+(AB289*2))/H289</f>
        <v>3.1071428571428572</v>
      </c>
      <c r="AD289" s="10">
        <v>2</v>
      </c>
      <c r="AE289" s="11"/>
      <c r="AF289" s="11"/>
    </row>
    <row r="290" spans="2:32" x14ac:dyDescent="0.45">
      <c r="B290" s="98" t="s">
        <v>934</v>
      </c>
      <c r="C290" s="1" t="s">
        <v>935</v>
      </c>
      <c r="D290" s="57" t="s">
        <v>2</v>
      </c>
      <c r="E290" s="98" t="s">
        <v>4</v>
      </c>
      <c r="F290" s="7">
        <v>35</v>
      </c>
      <c r="G290" s="7">
        <f t="shared" si="39"/>
        <v>35</v>
      </c>
      <c r="H290" s="7">
        <v>22</v>
      </c>
      <c r="I290" s="16">
        <f t="shared" si="50"/>
        <v>0.62857142857142856</v>
      </c>
      <c r="J290" s="1">
        <v>21</v>
      </c>
      <c r="K290" s="87">
        <f t="shared" si="51"/>
        <v>0.6</v>
      </c>
      <c r="L290" s="65">
        <v>1</v>
      </c>
      <c r="M290" s="44">
        <f t="shared" si="52"/>
        <v>2.8571428571428571E-2</v>
      </c>
      <c r="N290" s="2">
        <v>0</v>
      </c>
      <c r="O290" s="2">
        <v>0</v>
      </c>
      <c r="P290" s="11">
        <v>0</v>
      </c>
      <c r="Q290" s="2">
        <v>0</v>
      </c>
      <c r="R290" s="2">
        <v>13</v>
      </c>
      <c r="S290" s="2">
        <v>9</v>
      </c>
      <c r="T290" s="2">
        <v>4</v>
      </c>
      <c r="U290" s="11">
        <v>0</v>
      </c>
      <c r="V290" s="16">
        <f t="shared" si="53"/>
        <v>0</v>
      </c>
      <c r="W290" s="1">
        <v>0</v>
      </c>
      <c r="X290" s="1">
        <v>0</v>
      </c>
      <c r="Y290" s="1">
        <v>1</v>
      </c>
      <c r="Z290" s="1">
        <v>6</v>
      </c>
      <c r="AA290" s="1">
        <v>12</v>
      </c>
      <c r="AB290" s="1">
        <v>3</v>
      </c>
      <c r="AC290" s="19">
        <f t="shared" si="54"/>
        <v>3.2272727272727271</v>
      </c>
      <c r="AD290" s="10"/>
      <c r="AE290" s="11"/>
      <c r="AF290" s="11"/>
    </row>
    <row r="291" spans="2:32" x14ac:dyDescent="0.45">
      <c r="B291" s="98" t="s">
        <v>934</v>
      </c>
      <c r="C291" s="1" t="s">
        <v>935</v>
      </c>
      <c r="D291" s="57" t="s">
        <v>2</v>
      </c>
      <c r="E291" s="98" t="s">
        <v>5</v>
      </c>
      <c r="F291" s="7">
        <v>44</v>
      </c>
      <c r="G291" s="7">
        <f t="shared" si="39"/>
        <v>43</v>
      </c>
      <c r="H291" s="7">
        <v>34</v>
      </c>
      <c r="I291" s="16">
        <f t="shared" si="50"/>
        <v>0.79069767441860461</v>
      </c>
      <c r="J291" s="1">
        <v>25</v>
      </c>
      <c r="K291" s="87">
        <f t="shared" si="51"/>
        <v>0.58139534883720934</v>
      </c>
      <c r="L291" s="65">
        <v>9</v>
      </c>
      <c r="M291" s="44">
        <f t="shared" si="52"/>
        <v>0.20930232558139536</v>
      </c>
      <c r="N291" s="2">
        <v>0</v>
      </c>
      <c r="O291" s="2">
        <v>0</v>
      </c>
      <c r="P291" s="11">
        <v>1</v>
      </c>
      <c r="Q291" s="2">
        <v>1</v>
      </c>
      <c r="R291" s="2">
        <v>8</v>
      </c>
      <c r="S291" s="2">
        <v>2</v>
      </c>
      <c r="T291" s="2">
        <v>6</v>
      </c>
      <c r="U291" s="11">
        <v>0</v>
      </c>
      <c r="V291" s="16">
        <f t="shared" si="53"/>
        <v>0</v>
      </c>
      <c r="W291" s="1">
        <v>0</v>
      </c>
      <c r="X291" s="1">
        <v>0</v>
      </c>
      <c r="Y291" s="1">
        <v>5</v>
      </c>
      <c r="Z291" s="1">
        <v>5</v>
      </c>
      <c r="AA291" s="1">
        <v>13</v>
      </c>
      <c r="AB291" s="1">
        <v>11</v>
      </c>
      <c r="AC291" s="19">
        <f t="shared" si="54"/>
        <v>3.1176470588235294</v>
      </c>
      <c r="AD291" s="10"/>
      <c r="AE291" s="11"/>
      <c r="AF291" s="11"/>
    </row>
    <row r="292" spans="2:32" x14ac:dyDescent="0.45">
      <c r="B292" s="98" t="s">
        <v>934</v>
      </c>
      <c r="C292" s="1" t="s">
        <v>935</v>
      </c>
      <c r="D292" s="57" t="s">
        <v>2</v>
      </c>
      <c r="E292" s="98" t="s">
        <v>6</v>
      </c>
      <c r="F292" s="7">
        <v>28</v>
      </c>
      <c r="G292" s="7">
        <f t="shared" si="39"/>
        <v>25</v>
      </c>
      <c r="H292" s="7">
        <v>18</v>
      </c>
      <c r="I292" s="16">
        <f t="shared" si="50"/>
        <v>0.72</v>
      </c>
      <c r="J292" s="1">
        <v>16</v>
      </c>
      <c r="K292" s="87">
        <f t="shared" si="51"/>
        <v>0.64</v>
      </c>
      <c r="L292" s="65">
        <v>2</v>
      </c>
      <c r="M292" s="44">
        <f t="shared" si="52"/>
        <v>0.08</v>
      </c>
      <c r="N292" s="2">
        <v>0</v>
      </c>
      <c r="O292" s="2">
        <v>0</v>
      </c>
      <c r="P292" s="11">
        <v>1</v>
      </c>
      <c r="Q292" s="2">
        <v>0</v>
      </c>
      <c r="R292" s="2">
        <v>9</v>
      </c>
      <c r="S292" s="2">
        <v>6</v>
      </c>
      <c r="T292" s="2">
        <v>3</v>
      </c>
      <c r="U292" s="11">
        <v>2</v>
      </c>
      <c r="V292" s="16">
        <f t="shared" si="53"/>
        <v>0.08</v>
      </c>
      <c r="W292" s="1">
        <v>1</v>
      </c>
      <c r="X292" s="1">
        <v>1</v>
      </c>
      <c r="Y292" s="1">
        <v>2</v>
      </c>
      <c r="Z292" s="1">
        <v>2</v>
      </c>
      <c r="AA292" s="1">
        <v>6</v>
      </c>
      <c r="AB292" s="1">
        <v>8</v>
      </c>
      <c r="AC292" s="19">
        <f t="shared" si="54"/>
        <v>2.8888888888888888</v>
      </c>
      <c r="AD292" s="10"/>
      <c r="AE292" s="11"/>
      <c r="AF292" s="11"/>
    </row>
    <row r="293" spans="2:32" x14ac:dyDescent="0.45">
      <c r="B293" s="98" t="s">
        <v>934</v>
      </c>
      <c r="C293" s="1" t="s">
        <v>935</v>
      </c>
      <c r="D293" s="57" t="s">
        <v>2</v>
      </c>
      <c r="E293" s="98" t="s">
        <v>7</v>
      </c>
      <c r="F293" s="7">
        <v>44</v>
      </c>
      <c r="G293" s="7">
        <f t="shared" si="39"/>
        <v>43</v>
      </c>
      <c r="H293" s="7">
        <v>27</v>
      </c>
      <c r="I293" s="16">
        <f t="shared" si="50"/>
        <v>0.62790697674418605</v>
      </c>
      <c r="J293" s="1">
        <v>25</v>
      </c>
      <c r="K293" s="87">
        <f t="shared" si="51"/>
        <v>0.58139534883720934</v>
      </c>
      <c r="L293" s="65">
        <v>2</v>
      </c>
      <c r="M293" s="44">
        <f t="shared" si="52"/>
        <v>4.6511627906976744E-2</v>
      </c>
      <c r="N293" s="2">
        <v>0</v>
      </c>
      <c r="O293" s="2">
        <v>0</v>
      </c>
      <c r="P293" s="11">
        <v>1</v>
      </c>
      <c r="Q293" s="2">
        <v>0</v>
      </c>
      <c r="R293" s="2">
        <v>16</v>
      </c>
      <c r="S293" s="2">
        <v>9</v>
      </c>
      <c r="T293" s="2">
        <v>7</v>
      </c>
      <c r="U293" s="11">
        <v>0</v>
      </c>
      <c r="V293" s="16">
        <f t="shared" si="53"/>
        <v>0</v>
      </c>
      <c r="W293" s="1">
        <v>0</v>
      </c>
      <c r="X293" s="1">
        <v>0</v>
      </c>
      <c r="Y293" s="1">
        <v>0</v>
      </c>
      <c r="Z293" s="1">
        <v>3</v>
      </c>
      <c r="AA293" s="1">
        <v>10</v>
      </c>
      <c r="AB293" s="1">
        <v>14</v>
      </c>
      <c r="AC293" s="19">
        <f t="shared" si="54"/>
        <v>2.5925925925925926</v>
      </c>
      <c r="AD293" s="10"/>
      <c r="AE293" s="11"/>
      <c r="AF293" s="11"/>
    </row>
    <row r="294" spans="2:32" x14ac:dyDescent="0.45">
      <c r="B294" s="98" t="s">
        <v>934</v>
      </c>
      <c r="C294" s="1" t="s">
        <v>935</v>
      </c>
      <c r="D294" s="57" t="s">
        <v>2</v>
      </c>
      <c r="E294" s="98" t="s">
        <v>8</v>
      </c>
      <c r="F294" s="7">
        <v>36</v>
      </c>
      <c r="G294" s="7">
        <f t="shared" si="39"/>
        <v>36</v>
      </c>
      <c r="H294" s="7">
        <v>24</v>
      </c>
      <c r="I294" s="16">
        <f t="shared" si="50"/>
        <v>0.66666666666666663</v>
      </c>
      <c r="J294" s="1">
        <v>16</v>
      </c>
      <c r="K294" s="87">
        <f t="shared" si="51"/>
        <v>0.44444444444444442</v>
      </c>
      <c r="L294" s="65">
        <v>8</v>
      </c>
      <c r="M294" s="44">
        <f t="shared" si="52"/>
        <v>0.22222222222222221</v>
      </c>
      <c r="N294" s="2">
        <v>0</v>
      </c>
      <c r="O294" s="2">
        <v>0</v>
      </c>
      <c r="P294" s="11">
        <v>0</v>
      </c>
      <c r="Q294" s="2">
        <v>0</v>
      </c>
      <c r="R294" s="2">
        <v>12</v>
      </c>
      <c r="S294" s="2">
        <v>3</v>
      </c>
      <c r="T294" s="2">
        <v>9</v>
      </c>
      <c r="U294" s="11">
        <v>0</v>
      </c>
      <c r="V294" s="16">
        <f t="shared" si="53"/>
        <v>0</v>
      </c>
      <c r="W294" s="1">
        <v>0</v>
      </c>
      <c r="X294" s="1">
        <v>0</v>
      </c>
      <c r="Y294" s="1">
        <v>0</v>
      </c>
      <c r="Z294" s="1">
        <v>3</v>
      </c>
      <c r="AA294" s="1">
        <v>10</v>
      </c>
      <c r="AB294" s="1">
        <v>11</v>
      </c>
      <c r="AC294" s="19">
        <f t="shared" si="54"/>
        <v>2.6666666666666665</v>
      </c>
      <c r="AD294" s="10"/>
      <c r="AE294" s="11"/>
      <c r="AF294" s="11"/>
    </row>
    <row r="295" spans="2:32" s="5" customFormat="1" x14ac:dyDescent="0.45">
      <c r="B295" s="99"/>
      <c r="C295" s="2"/>
      <c r="D295" s="58"/>
      <c r="E295" s="99"/>
      <c r="F295" s="8"/>
      <c r="G295" s="7">
        <f t="shared" si="39"/>
        <v>0</v>
      </c>
      <c r="H295" s="8"/>
      <c r="I295" s="16"/>
      <c r="J295" s="2"/>
      <c r="K295" s="87"/>
      <c r="L295" s="65"/>
      <c r="M295" s="44"/>
      <c r="N295" s="2"/>
      <c r="O295" s="2"/>
      <c r="P295" s="2"/>
      <c r="Q295" s="2"/>
      <c r="R295" s="2"/>
      <c r="S295" s="2"/>
      <c r="T295" s="2"/>
      <c r="U295" s="11"/>
      <c r="V295" s="16"/>
      <c r="W295" s="2"/>
      <c r="X295" s="2"/>
      <c r="Y295" s="2"/>
      <c r="Z295" s="2"/>
      <c r="AA295" s="2"/>
      <c r="AB295" s="2"/>
      <c r="AC295" s="40"/>
      <c r="AD295" s="41"/>
      <c r="AE295" s="2"/>
      <c r="AF295" s="2"/>
    </row>
    <row r="296" spans="2:32" x14ac:dyDescent="0.45">
      <c r="B296" s="98" t="s">
        <v>934</v>
      </c>
      <c r="C296" s="1" t="s">
        <v>935</v>
      </c>
      <c r="D296" s="57" t="s">
        <v>13</v>
      </c>
      <c r="E296" s="98" t="s">
        <v>3</v>
      </c>
      <c r="F296" s="7">
        <v>13</v>
      </c>
      <c r="G296" s="7">
        <f t="shared" si="39"/>
        <v>13</v>
      </c>
      <c r="H296" s="7">
        <v>13</v>
      </c>
      <c r="I296" s="16">
        <f>H296/G296</f>
        <v>1</v>
      </c>
      <c r="J296" s="1">
        <v>13</v>
      </c>
      <c r="K296" s="87">
        <f>J296/G296</f>
        <v>1</v>
      </c>
      <c r="L296" s="65">
        <v>0</v>
      </c>
      <c r="M296" s="44">
        <f>L296/G296</f>
        <v>0</v>
      </c>
      <c r="N296" s="2">
        <v>0</v>
      </c>
      <c r="O296" s="2">
        <v>0</v>
      </c>
      <c r="P296" s="11">
        <v>0</v>
      </c>
      <c r="Q296" s="2">
        <v>0</v>
      </c>
      <c r="R296" s="2">
        <v>0</v>
      </c>
      <c r="S296" s="2">
        <v>0</v>
      </c>
      <c r="T296" s="2">
        <v>0</v>
      </c>
      <c r="U296" s="11">
        <v>0</v>
      </c>
      <c r="V296" s="16">
        <f>U296/G296</f>
        <v>0</v>
      </c>
      <c r="W296" s="1">
        <v>0</v>
      </c>
      <c r="X296" s="1">
        <v>0</v>
      </c>
      <c r="Y296" s="1">
        <v>8</v>
      </c>
      <c r="Z296" s="1">
        <v>2</v>
      </c>
      <c r="AA296" s="1">
        <v>3</v>
      </c>
      <c r="AB296" s="1">
        <v>0</v>
      </c>
      <c r="AC296" s="19">
        <f>((Y296*5)+(Z296*4)+(AA296*3)+(AB296*2))/H296</f>
        <v>4.384615384615385</v>
      </c>
      <c r="AD296" s="10">
        <v>2</v>
      </c>
      <c r="AE296" s="11"/>
      <c r="AF296" s="11"/>
    </row>
    <row r="297" spans="2:32" x14ac:dyDescent="0.45">
      <c r="B297" s="98" t="s">
        <v>934</v>
      </c>
      <c r="C297" s="1" t="s">
        <v>935</v>
      </c>
      <c r="D297" s="57" t="s">
        <v>13</v>
      </c>
      <c r="E297" s="98" t="s">
        <v>4</v>
      </c>
      <c r="F297" s="7">
        <v>13</v>
      </c>
      <c r="G297" s="7">
        <f t="shared" si="39"/>
        <v>13</v>
      </c>
      <c r="H297" s="7">
        <v>12</v>
      </c>
      <c r="I297" s="16">
        <f>H297/G297</f>
        <v>0.92307692307692313</v>
      </c>
      <c r="J297" s="1">
        <v>12</v>
      </c>
      <c r="K297" s="87">
        <f>J297/G297</f>
        <v>0.92307692307692313</v>
      </c>
      <c r="L297" s="65">
        <v>0</v>
      </c>
      <c r="M297" s="44">
        <f>L297/G297</f>
        <v>0</v>
      </c>
      <c r="N297" s="2">
        <v>0</v>
      </c>
      <c r="O297" s="2">
        <v>0</v>
      </c>
      <c r="P297" s="11">
        <v>0</v>
      </c>
      <c r="Q297" s="2">
        <v>0</v>
      </c>
      <c r="R297" s="2">
        <v>1</v>
      </c>
      <c r="S297" s="2">
        <v>0</v>
      </c>
      <c r="T297" s="2">
        <v>1</v>
      </c>
      <c r="U297" s="11">
        <v>0</v>
      </c>
      <c r="V297" s="16">
        <f>U297/G297</f>
        <v>0</v>
      </c>
      <c r="W297" s="1">
        <v>0</v>
      </c>
      <c r="X297" s="1">
        <v>0</v>
      </c>
      <c r="Y297" s="1">
        <v>3</v>
      </c>
      <c r="Z297" s="1">
        <v>4</v>
      </c>
      <c r="AA297" s="1">
        <v>3</v>
      </c>
      <c r="AB297" s="1">
        <v>2</v>
      </c>
      <c r="AC297" s="19">
        <f>((Y297*5)+(Z297*4)+(AA297*3)+(AB297*2))/H297</f>
        <v>3.6666666666666665</v>
      </c>
      <c r="AD297" s="10"/>
      <c r="AE297" s="11"/>
      <c r="AF297" s="11"/>
    </row>
    <row r="298" spans="2:32" s="5" customFormat="1" x14ac:dyDescent="0.45">
      <c r="B298" s="99"/>
      <c r="C298" s="2"/>
      <c r="D298" s="58"/>
      <c r="E298" s="99"/>
      <c r="F298" s="8"/>
      <c r="G298" s="7">
        <f t="shared" si="39"/>
        <v>0</v>
      </c>
      <c r="H298" s="8"/>
      <c r="I298" s="16"/>
      <c r="J298" s="2"/>
      <c r="K298" s="87"/>
      <c r="L298" s="65"/>
      <c r="M298" s="44"/>
      <c r="N298" s="2"/>
      <c r="O298" s="2"/>
      <c r="P298" s="2"/>
      <c r="Q298" s="2"/>
      <c r="R298" s="2"/>
      <c r="S298" s="2"/>
      <c r="T298" s="2"/>
      <c r="U298" s="11"/>
      <c r="V298" s="16"/>
      <c r="W298" s="2"/>
      <c r="X298" s="2"/>
      <c r="Y298" s="2"/>
      <c r="Z298" s="2"/>
      <c r="AA298" s="2"/>
      <c r="AB298" s="2"/>
      <c r="AC298" s="40"/>
      <c r="AD298" s="41"/>
      <c r="AE298" s="2"/>
      <c r="AF298" s="2"/>
    </row>
    <row r="299" spans="2:32" x14ac:dyDescent="0.45">
      <c r="B299" s="98" t="s">
        <v>944</v>
      </c>
      <c r="C299" s="1" t="s">
        <v>945</v>
      </c>
      <c r="D299" s="57" t="s">
        <v>2</v>
      </c>
      <c r="E299" s="98" t="s">
        <v>3</v>
      </c>
      <c r="F299" s="7">
        <v>41</v>
      </c>
      <c r="G299" s="7">
        <f t="shared" si="39"/>
        <v>41</v>
      </c>
      <c r="H299" s="7">
        <v>34</v>
      </c>
      <c r="I299" s="16">
        <f t="shared" ref="I299:I344" si="55">H299/G299</f>
        <v>0.82926829268292679</v>
      </c>
      <c r="J299" s="1">
        <v>33</v>
      </c>
      <c r="K299" s="87">
        <f t="shared" ref="K299:K344" si="56">J299/G299</f>
        <v>0.80487804878048785</v>
      </c>
      <c r="L299" s="65">
        <v>1</v>
      </c>
      <c r="M299" s="44">
        <f t="shared" ref="M299:M344" si="57">L299/G299</f>
        <v>2.4390243902439025E-2</v>
      </c>
      <c r="N299" s="2">
        <v>0</v>
      </c>
      <c r="O299" s="2">
        <v>0</v>
      </c>
      <c r="P299" s="11">
        <v>0</v>
      </c>
      <c r="Q299" s="2">
        <v>0</v>
      </c>
      <c r="R299" s="2">
        <v>7</v>
      </c>
      <c r="S299" s="2">
        <v>6</v>
      </c>
      <c r="T299" s="2">
        <v>1</v>
      </c>
      <c r="U299" s="11">
        <v>0</v>
      </c>
      <c r="V299" s="16">
        <f t="shared" ref="V299:V344" si="58">U299/G299</f>
        <v>0</v>
      </c>
      <c r="W299" s="1">
        <v>0</v>
      </c>
      <c r="X299" s="1">
        <v>0</v>
      </c>
      <c r="Y299" s="1">
        <v>10</v>
      </c>
      <c r="Z299" s="1">
        <v>14</v>
      </c>
      <c r="AA299" s="1">
        <v>7</v>
      </c>
      <c r="AB299" s="1">
        <v>3</v>
      </c>
      <c r="AC299" s="19">
        <f t="shared" ref="AC299:AC344" si="59">((Y299*5)+(Z299*4)+(AA299*3)+(AB299*2))/H299</f>
        <v>3.9117647058823528</v>
      </c>
      <c r="AD299" s="10">
        <v>2</v>
      </c>
      <c r="AE299" s="11"/>
      <c r="AF299" s="11"/>
    </row>
    <row r="300" spans="2:32" x14ac:dyDescent="0.45">
      <c r="B300" s="98" t="s">
        <v>944</v>
      </c>
      <c r="C300" s="1" t="s">
        <v>945</v>
      </c>
      <c r="D300" s="57" t="s">
        <v>2</v>
      </c>
      <c r="E300" s="98" t="s">
        <v>4</v>
      </c>
      <c r="F300" s="7">
        <v>41</v>
      </c>
      <c r="G300" s="7">
        <f t="shared" si="39"/>
        <v>40</v>
      </c>
      <c r="H300" s="7">
        <v>38</v>
      </c>
      <c r="I300" s="16">
        <f t="shared" si="55"/>
        <v>0.95</v>
      </c>
      <c r="J300" s="1">
        <v>34</v>
      </c>
      <c r="K300" s="87">
        <f t="shared" si="56"/>
        <v>0.85</v>
      </c>
      <c r="L300" s="65">
        <v>4</v>
      </c>
      <c r="M300" s="44">
        <f t="shared" si="57"/>
        <v>0.1</v>
      </c>
      <c r="N300" s="2">
        <v>0</v>
      </c>
      <c r="O300" s="2">
        <v>0</v>
      </c>
      <c r="P300" s="11">
        <v>0</v>
      </c>
      <c r="Q300" s="2">
        <v>0</v>
      </c>
      <c r="R300" s="2">
        <v>3</v>
      </c>
      <c r="S300" s="2">
        <v>2</v>
      </c>
      <c r="T300" s="2">
        <v>1</v>
      </c>
      <c r="U300" s="11">
        <v>1</v>
      </c>
      <c r="V300" s="16">
        <f t="shared" si="58"/>
        <v>2.5000000000000001E-2</v>
      </c>
      <c r="W300" s="1">
        <v>0</v>
      </c>
      <c r="X300" s="1">
        <v>1</v>
      </c>
      <c r="Y300" s="1">
        <v>17</v>
      </c>
      <c r="Z300" s="1">
        <v>10</v>
      </c>
      <c r="AA300" s="1">
        <v>8</v>
      </c>
      <c r="AB300" s="1">
        <v>3</v>
      </c>
      <c r="AC300" s="19">
        <f t="shared" si="59"/>
        <v>4.0789473684210522</v>
      </c>
      <c r="AD300" s="10"/>
      <c r="AE300" s="11"/>
      <c r="AF300" s="11"/>
    </row>
    <row r="301" spans="2:32" x14ac:dyDescent="0.45">
      <c r="B301" s="98" t="s">
        <v>944</v>
      </c>
      <c r="C301" s="1" t="s">
        <v>945</v>
      </c>
      <c r="D301" s="57" t="s">
        <v>2</v>
      </c>
      <c r="E301" s="98" t="s">
        <v>5</v>
      </c>
      <c r="F301" s="7">
        <v>39</v>
      </c>
      <c r="G301" s="7">
        <f t="shared" si="39"/>
        <v>39</v>
      </c>
      <c r="H301" s="7">
        <v>37</v>
      </c>
      <c r="I301" s="16">
        <f t="shared" si="55"/>
        <v>0.94871794871794868</v>
      </c>
      <c r="J301" s="1">
        <v>36</v>
      </c>
      <c r="K301" s="87">
        <f t="shared" si="56"/>
        <v>0.92307692307692313</v>
      </c>
      <c r="L301" s="65">
        <v>1</v>
      </c>
      <c r="M301" s="44">
        <f t="shared" si="57"/>
        <v>2.564102564102564E-2</v>
      </c>
      <c r="N301" s="2">
        <v>1</v>
      </c>
      <c r="O301" s="2">
        <v>0</v>
      </c>
      <c r="P301" s="11">
        <v>0</v>
      </c>
      <c r="Q301" s="2">
        <v>0</v>
      </c>
      <c r="R301" s="2">
        <v>2</v>
      </c>
      <c r="S301" s="2">
        <v>2</v>
      </c>
      <c r="T301" s="2">
        <v>0</v>
      </c>
      <c r="U301" s="11">
        <v>0</v>
      </c>
      <c r="V301" s="16">
        <f t="shared" si="58"/>
        <v>0</v>
      </c>
      <c r="W301" s="1">
        <v>0</v>
      </c>
      <c r="X301" s="1">
        <v>0</v>
      </c>
      <c r="Y301" s="1">
        <v>10</v>
      </c>
      <c r="Z301" s="1">
        <v>13</v>
      </c>
      <c r="AA301" s="1">
        <v>8</v>
      </c>
      <c r="AB301" s="1">
        <v>5</v>
      </c>
      <c r="AC301" s="19">
        <f t="shared" si="59"/>
        <v>3.6756756756756759</v>
      </c>
      <c r="AD301" s="10"/>
      <c r="AE301" s="11"/>
      <c r="AF301" s="11"/>
    </row>
    <row r="302" spans="2:32" x14ac:dyDescent="0.45">
      <c r="B302" s="98" t="s">
        <v>944</v>
      </c>
      <c r="C302" s="1" t="s">
        <v>945</v>
      </c>
      <c r="D302" s="57" t="s">
        <v>2</v>
      </c>
      <c r="E302" s="98" t="s">
        <v>6</v>
      </c>
      <c r="F302" s="7">
        <v>42</v>
      </c>
      <c r="G302" s="7">
        <f t="shared" si="39"/>
        <v>42</v>
      </c>
      <c r="H302" s="7">
        <v>31</v>
      </c>
      <c r="I302" s="16">
        <f t="shared" si="55"/>
        <v>0.73809523809523814</v>
      </c>
      <c r="J302" s="1">
        <v>29</v>
      </c>
      <c r="K302" s="87">
        <f t="shared" si="56"/>
        <v>0.69047619047619047</v>
      </c>
      <c r="L302" s="65">
        <v>2</v>
      </c>
      <c r="M302" s="44">
        <f t="shared" si="57"/>
        <v>4.7619047619047616E-2</v>
      </c>
      <c r="N302" s="2">
        <v>0</v>
      </c>
      <c r="O302" s="2">
        <v>0</v>
      </c>
      <c r="P302" s="11">
        <v>0</v>
      </c>
      <c r="Q302" s="2">
        <v>1</v>
      </c>
      <c r="R302" s="2">
        <v>10</v>
      </c>
      <c r="S302" s="2">
        <v>7</v>
      </c>
      <c r="T302" s="2">
        <v>3</v>
      </c>
      <c r="U302" s="11">
        <v>0</v>
      </c>
      <c r="V302" s="16">
        <f t="shared" si="58"/>
        <v>0</v>
      </c>
      <c r="W302" s="1">
        <v>0</v>
      </c>
      <c r="X302" s="1">
        <v>0</v>
      </c>
      <c r="Y302" s="1">
        <v>8</v>
      </c>
      <c r="Z302" s="1">
        <v>10</v>
      </c>
      <c r="AA302" s="1">
        <v>9</v>
      </c>
      <c r="AB302" s="1">
        <v>4</v>
      </c>
      <c r="AC302" s="19">
        <f t="shared" si="59"/>
        <v>3.7096774193548385</v>
      </c>
      <c r="AD302" s="10"/>
      <c r="AE302" s="11"/>
      <c r="AF302" s="11"/>
    </row>
    <row r="303" spans="2:32" x14ac:dyDescent="0.45">
      <c r="B303" s="98" t="s">
        <v>944</v>
      </c>
      <c r="C303" s="1" t="s">
        <v>945</v>
      </c>
      <c r="D303" s="57" t="s">
        <v>2</v>
      </c>
      <c r="E303" s="98" t="s">
        <v>7</v>
      </c>
      <c r="F303" s="7">
        <v>46</v>
      </c>
      <c r="G303" s="7">
        <f t="shared" si="39"/>
        <v>44</v>
      </c>
      <c r="H303" s="7">
        <v>41</v>
      </c>
      <c r="I303" s="16">
        <f t="shared" si="55"/>
        <v>0.93181818181818177</v>
      </c>
      <c r="J303" s="1">
        <v>36</v>
      </c>
      <c r="K303" s="87">
        <f t="shared" si="56"/>
        <v>0.81818181818181823</v>
      </c>
      <c r="L303" s="65">
        <v>5</v>
      </c>
      <c r="M303" s="44">
        <f t="shared" si="57"/>
        <v>0.11363636363636363</v>
      </c>
      <c r="N303" s="2">
        <v>0</v>
      </c>
      <c r="O303" s="2">
        <v>0</v>
      </c>
      <c r="P303" s="11">
        <v>2</v>
      </c>
      <c r="Q303" s="2">
        <v>0</v>
      </c>
      <c r="R303" s="2">
        <v>3</v>
      </c>
      <c r="S303" s="2">
        <v>3</v>
      </c>
      <c r="T303" s="2">
        <v>0</v>
      </c>
      <c r="U303" s="11">
        <v>0</v>
      </c>
      <c r="V303" s="16">
        <f t="shared" si="58"/>
        <v>0</v>
      </c>
      <c r="W303" s="1">
        <v>0</v>
      </c>
      <c r="X303" s="1">
        <v>0</v>
      </c>
      <c r="Y303" s="1">
        <v>9</v>
      </c>
      <c r="Z303" s="1">
        <v>20</v>
      </c>
      <c r="AA303" s="1">
        <v>12</v>
      </c>
      <c r="AB303" s="1">
        <v>0</v>
      </c>
      <c r="AC303" s="19">
        <f t="shared" si="59"/>
        <v>3.9268292682926829</v>
      </c>
      <c r="AD303" s="10"/>
      <c r="AE303" s="11"/>
      <c r="AF303" s="11"/>
    </row>
    <row r="304" spans="2:32" x14ac:dyDescent="0.45">
      <c r="B304" s="98" t="s">
        <v>944</v>
      </c>
      <c r="C304" s="1" t="s">
        <v>945</v>
      </c>
      <c r="D304" s="57" t="s">
        <v>2</v>
      </c>
      <c r="E304" s="98" t="s">
        <v>8</v>
      </c>
      <c r="F304" s="7">
        <v>42</v>
      </c>
      <c r="G304" s="7">
        <f t="shared" si="39"/>
        <v>41</v>
      </c>
      <c r="H304" s="7">
        <v>39</v>
      </c>
      <c r="I304" s="16">
        <f t="shared" si="55"/>
        <v>0.95121951219512191</v>
      </c>
      <c r="J304" s="1">
        <v>38</v>
      </c>
      <c r="K304" s="87">
        <f t="shared" si="56"/>
        <v>0.92682926829268297</v>
      </c>
      <c r="L304" s="65">
        <v>1</v>
      </c>
      <c r="M304" s="44">
        <f t="shared" si="57"/>
        <v>2.4390243902439025E-2</v>
      </c>
      <c r="N304" s="2">
        <v>0</v>
      </c>
      <c r="O304" s="2">
        <v>0</v>
      </c>
      <c r="P304" s="11">
        <v>0</v>
      </c>
      <c r="Q304" s="2">
        <v>0</v>
      </c>
      <c r="R304" s="2">
        <v>3</v>
      </c>
      <c r="S304" s="2">
        <v>3</v>
      </c>
      <c r="T304" s="2">
        <v>0</v>
      </c>
      <c r="U304" s="11">
        <v>1</v>
      </c>
      <c r="V304" s="16">
        <f t="shared" si="58"/>
        <v>2.4390243902439025E-2</v>
      </c>
      <c r="W304" s="1">
        <v>1</v>
      </c>
      <c r="X304" s="1">
        <v>0</v>
      </c>
      <c r="Y304" s="1">
        <v>10</v>
      </c>
      <c r="Z304" s="1">
        <v>22</v>
      </c>
      <c r="AA304" s="1">
        <v>7</v>
      </c>
      <c r="AB304" s="1">
        <v>0</v>
      </c>
      <c r="AC304" s="19">
        <f t="shared" si="59"/>
        <v>4.0769230769230766</v>
      </c>
      <c r="AD304" s="10"/>
      <c r="AE304" s="11"/>
      <c r="AF304" s="11"/>
    </row>
    <row r="305" spans="2:32" s="5" customFormat="1" x14ac:dyDescent="0.45">
      <c r="B305" s="99"/>
      <c r="C305" s="2"/>
      <c r="D305" s="58"/>
      <c r="E305" s="99"/>
      <c r="F305" s="8"/>
      <c r="G305" s="7">
        <f t="shared" si="39"/>
        <v>0</v>
      </c>
      <c r="H305" s="8"/>
      <c r="I305" s="16"/>
      <c r="J305" s="2"/>
      <c r="K305" s="87"/>
      <c r="L305" s="65"/>
      <c r="M305" s="44"/>
      <c r="N305" s="2"/>
      <c r="O305" s="2"/>
      <c r="P305" s="2"/>
      <c r="Q305" s="2"/>
      <c r="R305" s="2"/>
      <c r="S305" s="2"/>
      <c r="T305" s="2"/>
      <c r="U305" s="11"/>
      <c r="V305" s="16"/>
      <c r="W305" s="2"/>
      <c r="X305" s="2"/>
      <c r="Y305" s="2"/>
      <c r="Z305" s="2"/>
      <c r="AA305" s="2"/>
      <c r="AB305" s="2"/>
      <c r="AC305" s="40"/>
      <c r="AD305" s="41"/>
      <c r="AE305" s="2"/>
      <c r="AF305" s="2"/>
    </row>
    <row r="306" spans="2:32" x14ac:dyDescent="0.45">
      <c r="B306" s="98" t="s">
        <v>948</v>
      </c>
      <c r="C306" s="1" t="s">
        <v>949</v>
      </c>
      <c r="D306" s="57" t="s">
        <v>2</v>
      </c>
      <c r="E306" s="98" t="s">
        <v>3</v>
      </c>
      <c r="F306" s="7">
        <v>61</v>
      </c>
      <c r="G306" s="7">
        <f t="shared" si="39"/>
        <v>61</v>
      </c>
      <c r="H306" s="7">
        <v>54</v>
      </c>
      <c r="I306" s="16">
        <f t="shared" si="55"/>
        <v>0.88524590163934425</v>
      </c>
      <c r="J306" s="1">
        <v>44</v>
      </c>
      <c r="K306" s="87">
        <f t="shared" si="56"/>
        <v>0.72131147540983609</v>
      </c>
      <c r="L306" s="65">
        <v>10</v>
      </c>
      <c r="M306" s="44">
        <f t="shared" si="57"/>
        <v>0.16393442622950818</v>
      </c>
      <c r="N306" s="2">
        <v>0</v>
      </c>
      <c r="O306" s="2">
        <v>0</v>
      </c>
      <c r="P306" s="11">
        <v>0</v>
      </c>
      <c r="Q306" s="2">
        <v>0</v>
      </c>
      <c r="R306" s="2">
        <v>7</v>
      </c>
      <c r="S306" s="2">
        <v>6</v>
      </c>
      <c r="T306" s="2">
        <v>1</v>
      </c>
      <c r="U306" s="11">
        <v>0</v>
      </c>
      <c r="V306" s="16">
        <f t="shared" si="58"/>
        <v>0</v>
      </c>
      <c r="W306" s="1">
        <v>0</v>
      </c>
      <c r="X306" s="1">
        <v>0</v>
      </c>
      <c r="Y306" s="1">
        <v>4</v>
      </c>
      <c r="Z306" s="1">
        <v>10</v>
      </c>
      <c r="AA306" s="1">
        <v>18</v>
      </c>
      <c r="AB306" s="1">
        <v>22</v>
      </c>
      <c r="AC306" s="19">
        <f t="shared" si="59"/>
        <v>2.925925925925926</v>
      </c>
      <c r="AD306" s="10">
        <v>2</v>
      </c>
      <c r="AE306" s="11"/>
      <c r="AF306" s="11"/>
    </row>
    <row r="307" spans="2:32" x14ac:dyDescent="0.45">
      <c r="B307" s="98" t="s">
        <v>948</v>
      </c>
      <c r="C307" s="1" t="s">
        <v>949</v>
      </c>
      <c r="D307" s="57" t="s">
        <v>2</v>
      </c>
      <c r="E307" s="98" t="s">
        <v>4</v>
      </c>
      <c r="F307" s="7">
        <v>49</v>
      </c>
      <c r="G307" s="7">
        <f t="shared" si="39"/>
        <v>48</v>
      </c>
      <c r="H307" s="7">
        <v>45</v>
      </c>
      <c r="I307" s="16">
        <f t="shared" si="55"/>
        <v>0.9375</v>
      </c>
      <c r="J307" s="1">
        <v>43</v>
      </c>
      <c r="K307" s="87">
        <f t="shared" si="56"/>
        <v>0.89583333333333337</v>
      </c>
      <c r="L307" s="65">
        <v>2</v>
      </c>
      <c r="M307" s="44">
        <f t="shared" si="57"/>
        <v>4.1666666666666664E-2</v>
      </c>
      <c r="N307" s="2">
        <v>0</v>
      </c>
      <c r="O307" s="2">
        <v>0</v>
      </c>
      <c r="P307" s="11">
        <v>0</v>
      </c>
      <c r="Q307" s="2">
        <v>0</v>
      </c>
      <c r="R307" s="2">
        <v>4</v>
      </c>
      <c r="S307" s="2">
        <v>3</v>
      </c>
      <c r="T307" s="2">
        <v>1</v>
      </c>
      <c r="U307" s="11">
        <v>1</v>
      </c>
      <c r="V307" s="16">
        <f t="shared" si="58"/>
        <v>2.0833333333333332E-2</v>
      </c>
      <c r="W307" s="1">
        <v>1</v>
      </c>
      <c r="X307" s="1">
        <v>0</v>
      </c>
      <c r="Y307" s="1">
        <v>1</v>
      </c>
      <c r="Z307" s="1">
        <v>16</v>
      </c>
      <c r="AA307" s="1">
        <v>12</v>
      </c>
      <c r="AB307" s="1">
        <v>16</v>
      </c>
      <c r="AC307" s="19">
        <f t="shared" si="59"/>
        <v>3.0444444444444443</v>
      </c>
      <c r="AD307" s="10"/>
      <c r="AE307" s="11"/>
      <c r="AF307" s="11"/>
    </row>
    <row r="308" spans="2:32" x14ac:dyDescent="0.45">
      <c r="B308" s="98" t="s">
        <v>948</v>
      </c>
      <c r="C308" s="1" t="s">
        <v>949</v>
      </c>
      <c r="D308" s="57" t="s">
        <v>2</v>
      </c>
      <c r="E308" s="98" t="s">
        <v>5</v>
      </c>
      <c r="F308" s="7">
        <v>48</v>
      </c>
      <c r="G308" s="7">
        <f t="shared" si="39"/>
        <v>48</v>
      </c>
      <c r="H308" s="7">
        <v>43</v>
      </c>
      <c r="I308" s="16">
        <f t="shared" si="55"/>
        <v>0.89583333333333337</v>
      </c>
      <c r="J308" s="1">
        <v>42</v>
      </c>
      <c r="K308" s="87">
        <f t="shared" si="56"/>
        <v>0.875</v>
      </c>
      <c r="L308" s="65">
        <v>1</v>
      </c>
      <c r="M308" s="44">
        <f t="shared" si="57"/>
        <v>2.0833333333333332E-2</v>
      </c>
      <c r="N308" s="2">
        <v>0</v>
      </c>
      <c r="O308" s="2">
        <v>0</v>
      </c>
      <c r="P308" s="11">
        <v>0</v>
      </c>
      <c r="Q308" s="2">
        <v>1</v>
      </c>
      <c r="R308" s="2">
        <v>4</v>
      </c>
      <c r="S308" s="2">
        <v>4</v>
      </c>
      <c r="T308" s="2">
        <v>0</v>
      </c>
      <c r="U308" s="11">
        <v>0</v>
      </c>
      <c r="V308" s="16">
        <f t="shared" si="58"/>
        <v>0</v>
      </c>
      <c r="W308" s="1">
        <v>0</v>
      </c>
      <c r="X308" s="1">
        <v>0</v>
      </c>
      <c r="Y308" s="1">
        <v>23</v>
      </c>
      <c r="Z308" s="1">
        <v>5</v>
      </c>
      <c r="AA308" s="1">
        <v>12</v>
      </c>
      <c r="AB308" s="1">
        <v>3</v>
      </c>
      <c r="AC308" s="19">
        <f t="shared" si="59"/>
        <v>4.1162790697674421</v>
      </c>
      <c r="AD308" s="10"/>
      <c r="AE308" s="11"/>
      <c r="AF308" s="11"/>
    </row>
    <row r="309" spans="2:32" x14ac:dyDescent="0.45">
      <c r="B309" s="98" t="s">
        <v>948</v>
      </c>
      <c r="C309" s="1" t="s">
        <v>949</v>
      </c>
      <c r="D309" s="57" t="s">
        <v>2</v>
      </c>
      <c r="E309" s="98" t="s">
        <v>6</v>
      </c>
      <c r="F309" s="7">
        <v>51</v>
      </c>
      <c r="G309" s="7">
        <f t="shared" si="39"/>
        <v>49</v>
      </c>
      <c r="H309" s="7">
        <v>31</v>
      </c>
      <c r="I309" s="16">
        <f t="shared" si="55"/>
        <v>0.63265306122448983</v>
      </c>
      <c r="J309" s="1">
        <v>28</v>
      </c>
      <c r="K309" s="87">
        <f t="shared" si="56"/>
        <v>0.5714285714285714</v>
      </c>
      <c r="L309" s="65">
        <v>3</v>
      </c>
      <c r="M309" s="44">
        <f t="shared" si="57"/>
        <v>6.1224489795918366E-2</v>
      </c>
      <c r="N309" s="2">
        <v>0</v>
      </c>
      <c r="O309" s="2">
        <v>0</v>
      </c>
      <c r="P309" s="11">
        <v>2</v>
      </c>
      <c r="Q309" s="2">
        <v>1</v>
      </c>
      <c r="R309" s="2">
        <v>17</v>
      </c>
      <c r="S309" s="2">
        <v>14</v>
      </c>
      <c r="T309" s="2">
        <v>3</v>
      </c>
      <c r="U309" s="11">
        <v>0</v>
      </c>
      <c r="V309" s="16">
        <f t="shared" si="58"/>
        <v>0</v>
      </c>
      <c r="W309" s="1">
        <v>0</v>
      </c>
      <c r="X309" s="1">
        <v>0</v>
      </c>
      <c r="Y309" s="1">
        <v>6</v>
      </c>
      <c r="Z309" s="1">
        <v>10</v>
      </c>
      <c r="AA309" s="1">
        <v>5</v>
      </c>
      <c r="AB309" s="1">
        <v>10</v>
      </c>
      <c r="AC309" s="19">
        <f t="shared" si="59"/>
        <v>3.3870967741935485</v>
      </c>
      <c r="AD309" s="10"/>
      <c r="AE309" s="11"/>
      <c r="AF309" s="11"/>
    </row>
    <row r="310" spans="2:32" x14ac:dyDescent="0.45">
      <c r="B310" s="98" t="s">
        <v>948</v>
      </c>
      <c r="C310" s="1" t="s">
        <v>949</v>
      </c>
      <c r="D310" s="57" t="s">
        <v>2</v>
      </c>
      <c r="E310" s="98" t="s">
        <v>7</v>
      </c>
      <c r="F310" s="7">
        <v>67</v>
      </c>
      <c r="G310" s="7">
        <f t="shared" si="39"/>
        <v>64</v>
      </c>
      <c r="H310" s="7">
        <v>59</v>
      </c>
      <c r="I310" s="16">
        <f t="shared" si="55"/>
        <v>0.921875</v>
      </c>
      <c r="J310" s="1">
        <v>50</v>
      </c>
      <c r="K310" s="87">
        <f t="shared" si="56"/>
        <v>0.78125</v>
      </c>
      <c r="L310" s="65">
        <v>9</v>
      </c>
      <c r="M310" s="44">
        <f t="shared" si="57"/>
        <v>0.140625</v>
      </c>
      <c r="N310" s="2">
        <v>0</v>
      </c>
      <c r="O310" s="2">
        <v>0</v>
      </c>
      <c r="P310" s="11">
        <v>3</v>
      </c>
      <c r="Q310" s="2">
        <v>0</v>
      </c>
      <c r="R310" s="2">
        <v>5</v>
      </c>
      <c r="S310" s="2">
        <v>5</v>
      </c>
      <c r="T310" s="2">
        <v>0</v>
      </c>
      <c r="U310" s="11">
        <v>0</v>
      </c>
      <c r="V310" s="16">
        <f t="shared" si="58"/>
        <v>0</v>
      </c>
      <c r="W310" s="1">
        <v>0</v>
      </c>
      <c r="X310" s="1">
        <v>0</v>
      </c>
      <c r="Y310" s="1">
        <v>3</v>
      </c>
      <c r="Z310" s="1">
        <v>14</v>
      </c>
      <c r="AA310" s="1">
        <v>27</v>
      </c>
      <c r="AB310" s="1">
        <v>15</v>
      </c>
      <c r="AC310" s="19">
        <f t="shared" si="59"/>
        <v>3.0847457627118646</v>
      </c>
      <c r="AD310" s="10"/>
      <c r="AE310" s="11"/>
      <c r="AF310" s="11"/>
    </row>
    <row r="311" spans="2:32" x14ac:dyDescent="0.45">
      <c r="B311" s="98" t="s">
        <v>948</v>
      </c>
      <c r="C311" s="1" t="s">
        <v>949</v>
      </c>
      <c r="D311" s="57" t="s">
        <v>2</v>
      </c>
      <c r="E311" s="98" t="s">
        <v>8</v>
      </c>
      <c r="F311" s="7">
        <v>61</v>
      </c>
      <c r="G311" s="7">
        <f t="shared" si="39"/>
        <v>59</v>
      </c>
      <c r="H311" s="7">
        <v>52</v>
      </c>
      <c r="I311" s="16">
        <f t="shared" si="55"/>
        <v>0.88135593220338981</v>
      </c>
      <c r="J311" s="1">
        <v>52</v>
      </c>
      <c r="K311" s="87">
        <f t="shared" si="56"/>
        <v>0.88135593220338981</v>
      </c>
      <c r="L311" s="65">
        <v>0</v>
      </c>
      <c r="M311" s="44">
        <f t="shared" si="57"/>
        <v>0</v>
      </c>
      <c r="N311" s="2">
        <v>1</v>
      </c>
      <c r="O311" s="2">
        <v>0</v>
      </c>
      <c r="P311" s="11">
        <v>1</v>
      </c>
      <c r="Q311" s="2">
        <v>0</v>
      </c>
      <c r="R311" s="2">
        <v>8</v>
      </c>
      <c r="S311" s="2">
        <v>6</v>
      </c>
      <c r="T311" s="2">
        <v>2</v>
      </c>
      <c r="U311" s="11">
        <v>1</v>
      </c>
      <c r="V311" s="16">
        <f t="shared" si="58"/>
        <v>1.6949152542372881E-2</v>
      </c>
      <c r="W311" s="1">
        <v>1</v>
      </c>
      <c r="X311" s="1">
        <v>0</v>
      </c>
      <c r="Y311" s="1">
        <v>2</v>
      </c>
      <c r="Z311" s="1">
        <v>14</v>
      </c>
      <c r="AA311" s="1">
        <v>18</v>
      </c>
      <c r="AB311" s="1">
        <v>17</v>
      </c>
      <c r="AC311" s="19">
        <f t="shared" si="59"/>
        <v>2.9615384615384617</v>
      </c>
      <c r="AD311" s="10"/>
      <c r="AE311" s="11"/>
      <c r="AF311" s="11"/>
    </row>
    <row r="312" spans="2:32" s="5" customFormat="1" x14ac:dyDescent="0.45">
      <c r="B312" s="99"/>
      <c r="C312" s="2"/>
      <c r="D312" s="58"/>
      <c r="E312" s="99"/>
      <c r="F312" s="8"/>
      <c r="G312" s="7">
        <f t="shared" si="39"/>
        <v>0</v>
      </c>
      <c r="H312" s="8"/>
      <c r="I312" s="16"/>
      <c r="J312" s="2"/>
      <c r="K312" s="87"/>
      <c r="L312" s="65"/>
      <c r="M312" s="44"/>
      <c r="N312" s="2"/>
      <c r="O312" s="2"/>
      <c r="P312" s="2"/>
      <c r="Q312" s="2"/>
      <c r="R312" s="2"/>
      <c r="S312" s="2"/>
      <c r="T312" s="2"/>
      <c r="U312" s="11"/>
      <c r="V312" s="16"/>
      <c r="W312" s="2"/>
      <c r="X312" s="2"/>
      <c r="Y312" s="2"/>
      <c r="Z312" s="2"/>
      <c r="AA312" s="2"/>
      <c r="AB312" s="2"/>
      <c r="AC312" s="40"/>
      <c r="AD312" s="41"/>
      <c r="AE312" s="2"/>
      <c r="AF312" s="2"/>
    </row>
    <row r="313" spans="2:32" x14ac:dyDescent="0.45">
      <c r="B313" s="98" t="s">
        <v>948</v>
      </c>
      <c r="C313" s="1" t="s">
        <v>949</v>
      </c>
      <c r="D313" s="57" t="s">
        <v>13</v>
      </c>
      <c r="E313" s="98" t="s">
        <v>4</v>
      </c>
      <c r="F313" s="7">
        <v>5</v>
      </c>
      <c r="G313" s="7">
        <f t="shared" si="39"/>
        <v>5</v>
      </c>
      <c r="H313" s="7">
        <v>5</v>
      </c>
      <c r="I313" s="16">
        <f>H313/G313</f>
        <v>1</v>
      </c>
      <c r="J313" s="1">
        <v>5</v>
      </c>
      <c r="K313" s="87">
        <f>J313/G313</f>
        <v>1</v>
      </c>
      <c r="L313" s="65">
        <v>0</v>
      </c>
      <c r="M313" s="44">
        <f>L313/G313</f>
        <v>0</v>
      </c>
      <c r="N313" s="2">
        <v>0</v>
      </c>
      <c r="O313" s="2">
        <v>0</v>
      </c>
      <c r="P313" s="11">
        <v>0</v>
      </c>
      <c r="Q313" s="2">
        <v>0</v>
      </c>
      <c r="R313" s="2">
        <v>0</v>
      </c>
      <c r="S313" s="2">
        <v>0</v>
      </c>
      <c r="T313" s="2">
        <v>0</v>
      </c>
      <c r="U313" s="11">
        <v>0</v>
      </c>
      <c r="V313" s="16">
        <f>U313/G313</f>
        <v>0</v>
      </c>
      <c r="W313" s="1">
        <v>0</v>
      </c>
      <c r="X313" s="1">
        <v>0</v>
      </c>
      <c r="Y313" s="1">
        <v>0</v>
      </c>
      <c r="Z313" s="1">
        <v>0</v>
      </c>
      <c r="AA313" s="1">
        <v>4</v>
      </c>
      <c r="AB313" s="1">
        <v>1</v>
      </c>
      <c r="AC313" s="19">
        <f>((Y313*5)+(Z313*4)+(AA313*3)+(AB313*2))/H313</f>
        <v>2.8</v>
      </c>
      <c r="AD313" s="10">
        <v>2</v>
      </c>
      <c r="AE313" s="11"/>
      <c r="AF313" s="11"/>
    </row>
    <row r="314" spans="2:32" x14ac:dyDescent="0.45">
      <c r="B314" s="98" t="s">
        <v>948</v>
      </c>
      <c r="C314" s="1" t="s">
        <v>949</v>
      </c>
      <c r="D314" s="57" t="s">
        <v>13</v>
      </c>
      <c r="E314" s="98" t="s">
        <v>8</v>
      </c>
      <c r="F314" s="7">
        <v>10</v>
      </c>
      <c r="G314" s="7">
        <f t="shared" si="39"/>
        <v>10</v>
      </c>
      <c r="H314" s="7">
        <v>8</v>
      </c>
      <c r="I314" s="16">
        <f>H314/G314</f>
        <v>0.8</v>
      </c>
      <c r="J314" s="1">
        <v>8</v>
      </c>
      <c r="K314" s="87">
        <f>J314/G314</f>
        <v>0.8</v>
      </c>
      <c r="L314" s="65">
        <v>0</v>
      </c>
      <c r="M314" s="44">
        <f>L314/G314</f>
        <v>0</v>
      </c>
      <c r="N314" s="2">
        <v>0</v>
      </c>
      <c r="O314" s="2">
        <v>0</v>
      </c>
      <c r="P314" s="11">
        <v>0</v>
      </c>
      <c r="Q314" s="2">
        <v>0</v>
      </c>
      <c r="R314" s="2">
        <v>2</v>
      </c>
      <c r="S314" s="2">
        <v>1</v>
      </c>
      <c r="T314" s="2">
        <v>1</v>
      </c>
      <c r="U314" s="11">
        <v>0</v>
      </c>
      <c r="V314" s="16">
        <f>U314/G314</f>
        <v>0</v>
      </c>
      <c r="W314" s="1">
        <v>0</v>
      </c>
      <c r="X314" s="1">
        <v>0</v>
      </c>
      <c r="Y314" s="1">
        <v>3</v>
      </c>
      <c r="Z314" s="1">
        <v>0</v>
      </c>
      <c r="AA314" s="1">
        <v>4</v>
      </c>
      <c r="AB314" s="1">
        <v>1</v>
      </c>
      <c r="AC314" s="19">
        <f>((Y314*5)+(Z314*4)+(AA314*3)+(AB314*2))/H314</f>
        <v>3.625</v>
      </c>
      <c r="AD314" s="10"/>
      <c r="AE314" s="11"/>
      <c r="AF314" s="11"/>
    </row>
    <row r="315" spans="2:32" s="5" customFormat="1" x14ac:dyDescent="0.45">
      <c r="B315" s="99"/>
      <c r="C315" s="2"/>
      <c r="D315" s="58"/>
      <c r="E315" s="99"/>
      <c r="F315" s="8"/>
      <c r="G315" s="7">
        <f t="shared" si="39"/>
        <v>0</v>
      </c>
      <c r="H315" s="8"/>
      <c r="I315" s="16"/>
      <c r="J315" s="2"/>
      <c r="K315" s="87"/>
      <c r="L315" s="65"/>
      <c r="M315" s="44"/>
      <c r="N315" s="2"/>
      <c r="O315" s="2"/>
      <c r="P315" s="2"/>
      <c r="Q315" s="2"/>
      <c r="R315" s="2"/>
      <c r="S315" s="2"/>
      <c r="T315" s="2"/>
      <c r="U315" s="11"/>
      <c r="V315" s="16"/>
      <c r="W315" s="2"/>
      <c r="X315" s="2"/>
      <c r="Y315" s="2"/>
      <c r="Z315" s="2"/>
      <c r="AA315" s="2"/>
      <c r="AB315" s="2"/>
      <c r="AC315" s="40"/>
      <c r="AD315" s="41"/>
      <c r="AE315" s="2"/>
      <c r="AF315" s="2"/>
    </row>
    <row r="316" spans="2:32" x14ac:dyDescent="0.45">
      <c r="B316" s="98" t="s">
        <v>950</v>
      </c>
      <c r="C316" s="1" t="s">
        <v>951</v>
      </c>
      <c r="D316" s="57" t="s">
        <v>2</v>
      </c>
      <c r="E316" s="98" t="s">
        <v>3</v>
      </c>
      <c r="F316" s="7">
        <v>13</v>
      </c>
      <c r="G316" s="7">
        <f t="shared" si="39"/>
        <v>13</v>
      </c>
      <c r="H316" s="7">
        <v>13</v>
      </c>
      <c r="I316" s="16">
        <f t="shared" si="55"/>
        <v>1</v>
      </c>
      <c r="J316" s="1">
        <v>11</v>
      </c>
      <c r="K316" s="87">
        <f t="shared" si="56"/>
        <v>0.84615384615384615</v>
      </c>
      <c r="L316" s="65">
        <v>2</v>
      </c>
      <c r="M316" s="44">
        <f t="shared" si="57"/>
        <v>0.15384615384615385</v>
      </c>
      <c r="N316" s="2">
        <v>0</v>
      </c>
      <c r="O316" s="2">
        <v>0</v>
      </c>
      <c r="P316" s="11">
        <v>0</v>
      </c>
      <c r="Q316" s="2">
        <v>0</v>
      </c>
      <c r="R316" s="2">
        <v>0</v>
      </c>
      <c r="S316" s="2">
        <v>0</v>
      </c>
      <c r="T316" s="2">
        <v>0</v>
      </c>
      <c r="U316" s="11">
        <v>0</v>
      </c>
      <c r="V316" s="16">
        <f t="shared" si="58"/>
        <v>0</v>
      </c>
      <c r="W316" s="1">
        <v>0</v>
      </c>
      <c r="X316" s="1">
        <v>0</v>
      </c>
      <c r="Y316" s="1">
        <v>5</v>
      </c>
      <c r="Z316" s="1">
        <v>2</v>
      </c>
      <c r="AA316" s="1">
        <v>3</v>
      </c>
      <c r="AB316" s="1">
        <v>3</v>
      </c>
      <c r="AC316" s="19">
        <f t="shared" si="59"/>
        <v>3.6923076923076925</v>
      </c>
      <c r="AD316" s="10">
        <v>2</v>
      </c>
      <c r="AE316" s="11"/>
      <c r="AF316" s="11"/>
    </row>
    <row r="317" spans="2:32" x14ac:dyDescent="0.45">
      <c r="B317" s="98" t="s">
        <v>950</v>
      </c>
      <c r="C317" s="1" t="s">
        <v>951</v>
      </c>
      <c r="D317" s="57" t="s">
        <v>2</v>
      </c>
      <c r="E317" s="98" t="s">
        <v>4</v>
      </c>
      <c r="F317" s="7">
        <v>16</v>
      </c>
      <c r="G317" s="7">
        <f t="shared" si="39"/>
        <v>16</v>
      </c>
      <c r="H317" s="7">
        <v>11</v>
      </c>
      <c r="I317" s="16">
        <f t="shared" si="55"/>
        <v>0.6875</v>
      </c>
      <c r="J317" s="1">
        <v>11</v>
      </c>
      <c r="K317" s="87">
        <f t="shared" si="56"/>
        <v>0.6875</v>
      </c>
      <c r="L317" s="65">
        <v>0</v>
      </c>
      <c r="M317" s="44">
        <f t="shared" si="57"/>
        <v>0</v>
      </c>
      <c r="N317" s="2">
        <v>0</v>
      </c>
      <c r="O317" s="2">
        <v>0</v>
      </c>
      <c r="P317" s="11">
        <v>0</v>
      </c>
      <c r="Q317" s="2">
        <v>0</v>
      </c>
      <c r="R317" s="2">
        <v>5</v>
      </c>
      <c r="S317" s="2">
        <v>0</v>
      </c>
      <c r="T317" s="2">
        <v>5</v>
      </c>
      <c r="U317" s="11">
        <v>0</v>
      </c>
      <c r="V317" s="16">
        <f t="shared" si="58"/>
        <v>0</v>
      </c>
      <c r="W317" s="1">
        <v>0</v>
      </c>
      <c r="X317" s="1">
        <v>0</v>
      </c>
      <c r="Y317" s="1">
        <v>6</v>
      </c>
      <c r="Z317" s="1">
        <v>3</v>
      </c>
      <c r="AA317" s="1">
        <v>1</v>
      </c>
      <c r="AB317" s="1">
        <v>1</v>
      </c>
      <c r="AC317" s="19">
        <f t="shared" si="59"/>
        <v>4.2727272727272725</v>
      </c>
      <c r="AD317" s="10"/>
      <c r="AE317" s="11"/>
      <c r="AF317" s="11"/>
    </row>
    <row r="318" spans="2:32" x14ac:dyDescent="0.45">
      <c r="B318" s="98" t="s">
        <v>950</v>
      </c>
      <c r="C318" s="1" t="s">
        <v>951</v>
      </c>
      <c r="D318" s="57" t="s">
        <v>2</v>
      </c>
      <c r="E318" s="98" t="s">
        <v>5</v>
      </c>
      <c r="F318" s="7">
        <v>30</v>
      </c>
      <c r="G318" s="7">
        <f t="shared" si="39"/>
        <v>30</v>
      </c>
      <c r="H318" s="7">
        <v>21</v>
      </c>
      <c r="I318" s="16">
        <f t="shared" si="55"/>
        <v>0.7</v>
      </c>
      <c r="J318" s="1">
        <v>21</v>
      </c>
      <c r="K318" s="87">
        <f t="shared" si="56"/>
        <v>0.7</v>
      </c>
      <c r="L318" s="65">
        <v>0</v>
      </c>
      <c r="M318" s="44">
        <f t="shared" si="57"/>
        <v>0</v>
      </c>
      <c r="N318" s="2">
        <v>0</v>
      </c>
      <c r="O318" s="2">
        <v>0</v>
      </c>
      <c r="P318" s="11">
        <v>0</v>
      </c>
      <c r="Q318" s="2">
        <v>0</v>
      </c>
      <c r="R318" s="2">
        <v>9</v>
      </c>
      <c r="S318" s="2">
        <v>2</v>
      </c>
      <c r="T318" s="2">
        <v>7</v>
      </c>
      <c r="U318" s="11">
        <v>0</v>
      </c>
      <c r="V318" s="16">
        <f t="shared" si="58"/>
        <v>0</v>
      </c>
      <c r="W318" s="1">
        <v>0</v>
      </c>
      <c r="X318" s="1">
        <v>0</v>
      </c>
      <c r="Y318" s="1">
        <v>14</v>
      </c>
      <c r="Z318" s="1">
        <v>4</v>
      </c>
      <c r="AA318" s="1">
        <v>0</v>
      </c>
      <c r="AB318" s="1">
        <v>3</v>
      </c>
      <c r="AC318" s="19">
        <f t="shared" si="59"/>
        <v>4.3809523809523814</v>
      </c>
      <c r="AD318" s="10"/>
      <c r="AE318" s="11"/>
      <c r="AF318" s="11"/>
    </row>
    <row r="319" spans="2:32" x14ac:dyDescent="0.45">
      <c r="B319" s="98" t="s">
        <v>950</v>
      </c>
      <c r="C319" s="1" t="s">
        <v>951</v>
      </c>
      <c r="D319" s="57" t="s">
        <v>2</v>
      </c>
      <c r="E319" s="98" t="s">
        <v>6</v>
      </c>
      <c r="F319" s="7">
        <v>40</v>
      </c>
      <c r="G319" s="7">
        <f t="shared" si="39"/>
        <v>39</v>
      </c>
      <c r="H319" s="7">
        <v>28</v>
      </c>
      <c r="I319" s="16">
        <f t="shared" si="55"/>
        <v>0.71794871794871795</v>
      </c>
      <c r="J319" s="1">
        <v>25</v>
      </c>
      <c r="K319" s="87">
        <f t="shared" si="56"/>
        <v>0.64102564102564108</v>
      </c>
      <c r="L319" s="65">
        <v>3</v>
      </c>
      <c r="M319" s="44">
        <f t="shared" si="57"/>
        <v>7.6923076923076927E-2</v>
      </c>
      <c r="N319" s="2">
        <v>0</v>
      </c>
      <c r="O319" s="2">
        <v>0</v>
      </c>
      <c r="P319" s="11">
        <v>0</v>
      </c>
      <c r="Q319" s="2">
        <v>1</v>
      </c>
      <c r="R319" s="2">
        <v>11</v>
      </c>
      <c r="S319" s="2">
        <v>2</v>
      </c>
      <c r="T319" s="2">
        <v>9</v>
      </c>
      <c r="U319" s="11">
        <v>1</v>
      </c>
      <c r="V319" s="16">
        <f t="shared" si="58"/>
        <v>2.564102564102564E-2</v>
      </c>
      <c r="W319" s="1">
        <v>1</v>
      </c>
      <c r="X319" s="1">
        <v>0</v>
      </c>
      <c r="Y319" s="1">
        <v>1</v>
      </c>
      <c r="Z319" s="1">
        <v>9</v>
      </c>
      <c r="AA319" s="1">
        <v>4</v>
      </c>
      <c r="AB319" s="1">
        <v>14</v>
      </c>
      <c r="AC319" s="19">
        <f t="shared" si="59"/>
        <v>2.8928571428571428</v>
      </c>
      <c r="AD319" s="10"/>
      <c r="AE319" s="11"/>
      <c r="AF319" s="11"/>
    </row>
    <row r="320" spans="2:32" x14ac:dyDescent="0.45">
      <c r="B320" s="98" t="s">
        <v>950</v>
      </c>
      <c r="C320" s="1" t="s">
        <v>951</v>
      </c>
      <c r="D320" s="57" t="s">
        <v>2</v>
      </c>
      <c r="E320" s="98" t="s">
        <v>7</v>
      </c>
      <c r="F320" s="7">
        <v>37</v>
      </c>
      <c r="G320" s="7">
        <f t="shared" si="39"/>
        <v>37</v>
      </c>
      <c r="H320" s="7">
        <v>26</v>
      </c>
      <c r="I320" s="16">
        <f t="shared" si="55"/>
        <v>0.70270270270270274</v>
      </c>
      <c r="J320" s="1">
        <v>24</v>
      </c>
      <c r="K320" s="87">
        <f t="shared" si="56"/>
        <v>0.64864864864864868</v>
      </c>
      <c r="L320" s="65">
        <v>2</v>
      </c>
      <c r="M320" s="44">
        <f t="shared" si="57"/>
        <v>5.4054054054054057E-2</v>
      </c>
      <c r="N320" s="2">
        <v>0</v>
      </c>
      <c r="O320" s="2">
        <v>0</v>
      </c>
      <c r="P320" s="11">
        <v>0</v>
      </c>
      <c r="Q320" s="2">
        <v>0</v>
      </c>
      <c r="R320" s="2">
        <v>11</v>
      </c>
      <c r="S320" s="2">
        <v>6</v>
      </c>
      <c r="T320" s="2">
        <v>5</v>
      </c>
      <c r="U320" s="11">
        <v>0</v>
      </c>
      <c r="V320" s="16">
        <f t="shared" si="58"/>
        <v>0</v>
      </c>
      <c r="W320" s="1">
        <v>0</v>
      </c>
      <c r="X320" s="1">
        <v>0</v>
      </c>
      <c r="Y320" s="1">
        <v>8</v>
      </c>
      <c r="Z320" s="1">
        <v>5</v>
      </c>
      <c r="AA320" s="1">
        <v>5</v>
      </c>
      <c r="AB320" s="1">
        <v>8</v>
      </c>
      <c r="AC320" s="19">
        <f t="shared" si="59"/>
        <v>3.5</v>
      </c>
      <c r="AD320" s="10"/>
      <c r="AE320" s="11"/>
      <c r="AF320" s="11"/>
    </row>
    <row r="321" spans="2:32" x14ac:dyDescent="0.45">
      <c r="B321" s="98" t="s">
        <v>950</v>
      </c>
      <c r="C321" s="1" t="s">
        <v>951</v>
      </c>
      <c r="D321" s="57" t="s">
        <v>2</v>
      </c>
      <c r="E321" s="98" t="s">
        <v>8</v>
      </c>
      <c r="F321" s="7">
        <v>37</v>
      </c>
      <c r="G321" s="7">
        <f t="shared" si="39"/>
        <v>37</v>
      </c>
      <c r="H321" s="7">
        <v>27</v>
      </c>
      <c r="I321" s="16">
        <f t="shared" si="55"/>
        <v>0.72972972972972971</v>
      </c>
      <c r="J321" s="1">
        <v>23</v>
      </c>
      <c r="K321" s="87">
        <f t="shared" si="56"/>
        <v>0.6216216216216216</v>
      </c>
      <c r="L321" s="65">
        <v>4</v>
      </c>
      <c r="M321" s="44">
        <f t="shared" si="57"/>
        <v>0.10810810810810811</v>
      </c>
      <c r="N321" s="2">
        <v>1</v>
      </c>
      <c r="O321" s="2">
        <v>0</v>
      </c>
      <c r="P321" s="11">
        <v>0</v>
      </c>
      <c r="Q321" s="2">
        <v>0</v>
      </c>
      <c r="R321" s="2">
        <v>10</v>
      </c>
      <c r="S321" s="2">
        <v>6</v>
      </c>
      <c r="T321" s="2">
        <v>4</v>
      </c>
      <c r="U321" s="11">
        <v>0</v>
      </c>
      <c r="V321" s="16">
        <f t="shared" si="58"/>
        <v>0</v>
      </c>
      <c r="W321" s="1">
        <v>0</v>
      </c>
      <c r="X321" s="1">
        <v>0</v>
      </c>
      <c r="Y321" s="1">
        <v>5</v>
      </c>
      <c r="Z321" s="1">
        <v>6</v>
      </c>
      <c r="AA321" s="1">
        <v>8</v>
      </c>
      <c r="AB321" s="1">
        <v>7</v>
      </c>
      <c r="AC321" s="19">
        <f t="shared" si="59"/>
        <v>3.2222222222222223</v>
      </c>
      <c r="AD321" s="10"/>
      <c r="AE321" s="11"/>
      <c r="AF321" s="11"/>
    </row>
    <row r="322" spans="2:32" s="5" customFormat="1" x14ac:dyDescent="0.45">
      <c r="B322" s="99"/>
      <c r="C322" s="2"/>
      <c r="D322" s="58"/>
      <c r="E322" s="99"/>
      <c r="F322" s="8"/>
      <c r="G322" s="7">
        <f t="shared" si="39"/>
        <v>0</v>
      </c>
      <c r="H322" s="8"/>
      <c r="I322" s="16"/>
      <c r="J322" s="2"/>
      <c r="K322" s="87"/>
      <c r="L322" s="65"/>
      <c r="M322" s="44"/>
      <c r="N322" s="2"/>
      <c r="O322" s="2"/>
      <c r="P322" s="2"/>
      <c r="Q322" s="2"/>
      <c r="R322" s="2"/>
      <c r="S322" s="2"/>
      <c r="T322" s="2"/>
      <c r="U322" s="11"/>
      <c r="V322" s="16"/>
      <c r="W322" s="2"/>
      <c r="X322" s="2"/>
      <c r="Y322" s="2"/>
      <c r="Z322" s="2"/>
      <c r="AA322" s="2"/>
      <c r="AB322" s="2"/>
      <c r="AC322" s="40"/>
      <c r="AD322" s="41"/>
      <c r="AE322" s="2"/>
      <c r="AF322" s="2"/>
    </row>
    <row r="323" spans="2:32" x14ac:dyDescent="0.45">
      <c r="B323" s="98" t="s">
        <v>954</v>
      </c>
      <c r="C323" s="1" t="s">
        <v>955</v>
      </c>
      <c r="D323" s="57" t="s">
        <v>2</v>
      </c>
      <c r="E323" s="98" t="s">
        <v>3</v>
      </c>
      <c r="F323" s="7">
        <v>45</v>
      </c>
      <c r="G323" s="7">
        <f t="shared" si="39"/>
        <v>45</v>
      </c>
      <c r="H323" s="7">
        <v>45</v>
      </c>
      <c r="I323" s="16">
        <f t="shared" si="55"/>
        <v>1</v>
      </c>
      <c r="J323" s="1">
        <v>45</v>
      </c>
      <c r="K323" s="87">
        <f t="shared" si="56"/>
        <v>1</v>
      </c>
      <c r="L323" s="65">
        <v>0</v>
      </c>
      <c r="M323" s="44">
        <f t="shared" si="57"/>
        <v>0</v>
      </c>
      <c r="N323" s="2">
        <v>0</v>
      </c>
      <c r="O323" s="2">
        <v>0</v>
      </c>
      <c r="P323" s="11">
        <v>0</v>
      </c>
      <c r="Q323" s="2">
        <v>0</v>
      </c>
      <c r="R323" s="2">
        <v>0</v>
      </c>
      <c r="S323" s="2">
        <v>0</v>
      </c>
      <c r="T323" s="2">
        <v>0</v>
      </c>
      <c r="U323" s="11">
        <v>0</v>
      </c>
      <c r="V323" s="16">
        <f t="shared" si="58"/>
        <v>0</v>
      </c>
      <c r="W323" s="1">
        <v>0</v>
      </c>
      <c r="X323" s="1">
        <v>0</v>
      </c>
      <c r="Y323" s="1">
        <v>20</v>
      </c>
      <c r="Z323" s="1">
        <v>18</v>
      </c>
      <c r="AA323" s="1">
        <v>6</v>
      </c>
      <c r="AB323" s="1">
        <v>1</v>
      </c>
      <c r="AC323" s="19">
        <f t="shared" si="59"/>
        <v>4.2666666666666666</v>
      </c>
      <c r="AD323" s="10">
        <v>1</v>
      </c>
      <c r="AE323" s="11"/>
      <c r="AF323" s="11"/>
    </row>
    <row r="324" spans="2:32" x14ac:dyDescent="0.45">
      <c r="B324" s="98" t="s">
        <v>954</v>
      </c>
      <c r="C324" s="1" t="s">
        <v>955</v>
      </c>
      <c r="D324" s="57" t="s">
        <v>2</v>
      </c>
      <c r="E324" s="98" t="s">
        <v>4</v>
      </c>
      <c r="F324" s="7">
        <v>53</v>
      </c>
      <c r="G324" s="7">
        <f t="shared" ref="G324:G387" si="60">F324-P324-U324</f>
        <v>53</v>
      </c>
      <c r="H324" s="7">
        <v>51</v>
      </c>
      <c r="I324" s="16">
        <f t="shared" si="55"/>
        <v>0.96226415094339623</v>
      </c>
      <c r="J324" s="1">
        <v>51</v>
      </c>
      <c r="K324" s="87">
        <f t="shared" si="56"/>
        <v>0.96226415094339623</v>
      </c>
      <c r="L324" s="65">
        <v>0</v>
      </c>
      <c r="M324" s="44">
        <f t="shared" si="57"/>
        <v>0</v>
      </c>
      <c r="N324" s="2">
        <v>0</v>
      </c>
      <c r="O324" s="2">
        <v>0</v>
      </c>
      <c r="P324" s="11">
        <v>0</v>
      </c>
      <c r="Q324" s="2">
        <v>0</v>
      </c>
      <c r="R324" s="2">
        <v>2</v>
      </c>
      <c r="S324" s="2">
        <v>2</v>
      </c>
      <c r="T324" s="2">
        <v>0</v>
      </c>
      <c r="U324" s="11">
        <v>0</v>
      </c>
      <c r="V324" s="16">
        <f t="shared" si="58"/>
        <v>0</v>
      </c>
      <c r="W324" s="1">
        <v>0</v>
      </c>
      <c r="X324" s="1">
        <v>0</v>
      </c>
      <c r="Y324" s="1">
        <v>10</v>
      </c>
      <c r="Z324" s="1">
        <v>20</v>
      </c>
      <c r="AA324" s="1">
        <v>19</v>
      </c>
      <c r="AB324" s="1">
        <v>2</v>
      </c>
      <c r="AC324" s="19">
        <f t="shared" si="59"/>
        <v>3.7450980392156863</v>
      </c>
      <c r="AD324" s="10"/>
      <c r="AE324" s="11"/>
      <c r="AF324" s="11"/>
    </row>
    <row r="325" spans="2:32" x14ac:dyDescent="0.45">
      <c r="B325" s="98" t="s">
        <v>954</v>
      </c>
      <c r="C325" s="1" t="s">
        <v>955</v>
      </c>
      <c r="D325" s="57" t="s">
        <v>2</v>
      </c>
      <c r="E325" s="98" t="s">
        <v>5</v>
      </c>
      <c r="F325" s="7">
        <v>40</v>
      </c>
      <c r="G325" s="7">
        <f t="shared" si="60"/>
        <v>40</v>
      </c>
      <c r="H325" s="7">
        <v>40</v>
      </c>
      <c r="I325" s="16">
        <f t="shared" si="55"/>
        <v>1</v>
      </c>
      <c r="J325" s="1">
        <v>39</v>
      </c>
      <c r="K325" s="87">
        <f t="shared" si="56"/>
        <v>0.97499999999999998</v>
      </c>
      <c r="L325" s="65">
        <v>1</v>
      </c>
      <c r="M325" s="44">
        <f t="shared" si="57"/>
        <v>2.5000000000000001E-2</v>
      </c>
      <c r="N325" s="2">
        <v>2</v>
      </c>
      <c r="O325" s="2">
        <v>0</v>
      </c>
      <c r="P325" s="11">
        <v>0</v>
      </c>
      <c r="Q325" s="2">
        <v>0</v>
      </c>
      <c r="R325" s="2">
        <v>0</v>
      </c>
      <c r="S325" s="2">
        <v>0</v>
      </c>
      <c r="T325" s="2">
        <v>0</v>
      </c>
      <c r="U325" s="11">
        <v>0</v>
      </c>
      <c r="V325" s="16">
        <f t="shared" si="58"/>
        <v>0</v>
      </c>
      <c r="W325" s="1">
        <v>0</v>
      </c>
      <c r="X325" s="1">
        <v>0</v>
      </c>
      <c r="Y325" s="1">
        <v>12</v>
      </c>
      <c r="Z325" s="1">
        <v>18</v>
      </c>
      <c r="AA325" s="1">
        <v>6</v>
      </c>
      <c r="AB325" s="1">
        <v>2</v>
      </c>
      <c r="AC325" s="19">
        <f t="shared" si="59"/>
        <v>3.85</v>
      </c>
      <c r="AD325" s="10"/>
      <c r="AE325" s="11"/>
      <c r="AF325" s="11"/>
    </row>
    <row r="326" spans="2:32" x14ac:dyDescent="0.45">
      <c r="B326" s="98" t="s">
        <v>954</v>
      </c>
      <c r="C326" s="1" t="s">
        <v>955</v>
      </c>
      <c r="D326" s="57" t="s">
        <v>2</v>
      </c>
      <c r="E326" s="98" t="s">
        <v>6</v>
      </c>
      <c r="F326" s="7">
        <v>28</v>
      </c>
      <c r="G326" s="7">
        <f t="shared" si="60"/>
        <v>28</v>
      </c>
      <c r="H326" s="7">
        <v>28</v>
      </c>
      <c r="I326" s="16">
        <f t="shared" si="55"/>
        <v>1</v>
      </c>
      <c r="J326" s="1">
        <v>28</v>
      </c>
      <c r="K326" s="87">
        <f t="shared" si="56"/>
        <v>1</v>
      </c>
      <c r="L326" s="65">
        <v>0</v>
      </c>
      <c r="M326" s="44">
        <f t="shared" si="57"/>
        <v>0</v>
      </c>
      <c r="N326" s="2">
        <v>0</v>
      </c>
      <c r="O326" s="2">
        <v>0</v>
      </c>
      <c r="P326" s="11">
        <v>0</v>
      </c>
      <c r="Q326" s="2">
        <v>0</v>
      </c>
      <c r="R326" s="2">
        <v>0</v>
      </c>
      <c r="S326" s="2">
        <v>0</v>
      </c>
      <c r="T326" s="2">
        <v>0</v>
      </c>
      <c r="U326" s="11">
        <v>0</v>
      </c>
      <c r="V326" s="16">
        <f t="shared" si="58"/>
        <v>0</v>
      </c>
      <c r="W326" s="1">
        <v>0</v>
      </c>
      <c r="X326" s="1">
        <v>0</v>
      </c>
      <c r="Y326" s="1">
        <v>9</v>
      </c>
      <c r="Z326" s="1">
        <v>14</v>
      </c>
      <c r="AA326" s="1">
        <v>4</v>
      </c>
      <c r="AB326" s="1">
        <v>1</v>
      </c>
      <c r="AC326" s="19">
        <f t="shared" si="59"/>
        <v>4.1071428571428568</v>
      </c>
      <c r="AD326" s="10"/>
      <c r="AE326" s="11"/>
      <c r="AF326" s="11"/>
    </row>
    <row r="327" spans="2:32" x14ac:dyDescent="0.45">
      <c r="B327" s="98" t="s">
        <v>954</v>
      </c>
      <c r="C327" s="1" t="s">
        <v>955</v>
      </c>
      <c r="D327" s="57" t="s">
        <v>2</v>
      </c>
      <c r="E327" s="98" t="s">
        <v>7</v>
      </c>
      <c r="F327" s="7">
        <v>25</v>
      </c>
      <c r="G327" s="7">
        <f t="shared" si="60"/>
        <v>24</v>
      </c>
      <c r="H327" s="7">
        <v>23</v>
      </c>
      <c r="I327" s="16">
        <f t="shared" si="55"/>
        <v>0.95833333333333337</v>
      </c>
      <c r="J327" s="1">
        <v>23</v>
      </c>
      <c r="K327" s="87">
        <f t="shared" si="56"/>
        <v>0.95833333333333337</v>
      </c>
      <c r="L327" s="65">
        <v>0</v>
      </c>
      <c r="M327" s="44">
        <f t="shared" si="57"/>
        <v>0</v>
      </c>
      <c r="N327" s="2">
        <v>1</v>
      </c>
      <c r="O327" s="2">
        <v>0</v>
      </c>
      <c r="P327" s="11">
        <v>0</v>
      </c>
      <c r="Q327" s="2">
        <v>0</v>
      </c>
      <c r="R327" s="2">
        <v>2</v>
      </c>
      <c r="S327" s="2">
        <v>2</v>
      </c>
      <c r="T327" s="2">
        <v>0</v>
      </c>
      <c r="U327" s="11">
        <v>1</v>
      </c>
      <c r="V327" s="16">
        <f t="shared" si="58"/>
        <v>4.1666666666666664E-2</v>
      </c>
      <c r="W327" s="1">
        <v>1</v>
      </c>
      <c r="X327" s="1">
        <v>0</v>
      </c>
      <c r="Y327" s="1">
        <v>10</v>
      </c>
      <c r="Z327" s="1">
        <v>12</v>
      </c>
      <c r="AA327" s="1">
        <v>0</v>
      </c>
      <c r="AB327" s="1">
        <v>0</v>
      </c>
      <c r="AC327" s="19">
        <f t="shared" si="59"/>
        <v>4.2608695652173916</v>
      </c>
      <c r="AD327" s="10"/>
      <c r="AE327" s="11"/>
      <c r="AF327" s="11"/>
    </row>
    <row r="328" spans="2:32" x14ac:dyDescent="0.45">
      <c r="B328" s="98" t="s">
        <v>954</v>
      </c>
      <c r="C328" s="1" t="s">
        <v>955</v>
      </c>
      <c r="D328" s="57" t="s">
        <v>2</v>
      </c>
      <c r="E328" s="98" t="s">
        <v>8</v>
      </c>
      <c r="F328" s="7">
        <v>33</v>
      </c>
      <c r="G328" s="7">
        <f t="shared" si="60"/>
        <v>32</v>
      </c>
      <c r="H328" s="7">
        <v>32</v>
      </c>
      <c r="I328" s="16">
        <f t="shared" si="55"/>
        <v>1</v>
      </c>
      <c r="J328" s="1">
        <v>32</v>
      </c>
      <c r="K328" s="87">
        <f t="shared" si="56"/>
        <v>1</v>
      </c>
      <c r="L328" s="65">
        <v>0</v>
      </c>
      <c r="M328" s="44">
        <f t="shared" si="57"/>
        <v>0</v>
      </c>
      <c r="N328" s="2">
        <v>1</v>
      </c>
      <c r="O328" s="2">
        <v>0</v>
      </c>
      <c r="P328" s="11">
        <v>0</v>
      </c>
      <c r="Q328" s="2">
        <v>0</v>
      </c>
      <c r="R328" s="2">
        <v>1</v>
      </c>
      <c r="S328" s="2">
        <v>0</v>
      </c>
      <c r="T328" s="2">
        <v>1</v>
      </c>
      <c r="U328" s="11">
        <v>1</v>
      </c>
      <c r="V328" s="16">
        <f t="shared" si="58"/>
        <v>3.125E-2</v>
      </c>
      <c r="W328" s="1">
        <v>0</v>
      </c>
      <c r="X328" s="1">
        <v>1</v>
      </c>
      <c r="Y328" s="1">
        <v>13</v>
      </c>
      <c r="Z328" s="1">
        <v>14</v>
      </c>
      <c r="AA328" s="1">
        <v>4</v>
      </c>
      <c r="AB328" s="1">
        <v>0</v>
      </c>
      <c r="AC328" s="19">
        <f t="shared" si="59"/>
        <v>4.15625</v>
      </c>
      <c r="AD328" s="10"/>
      <c r="AE328" s="11"/>
      <c r="AF328" s="11"/>
    </row>
    <row r="329" spans="2:32" s="5" customFormat="1" x14ac:dyDescent="0.45">
      <c r="B329" s="99"/>
      <c r="C329" s="2"/>
      <c r="D329" s="58"/>
      <c r="E329" s="99"/>
      <c r="F329" s="8"/>
      <c r="G329" s="7">
        <f t="shared" si="60"/>
        <v>0</v>
      </c>
      <c r="H329" s="8"/>
      <c r="I329" s="16"/>
      <c r="J329" s="2"/>
      <c r="K329" s="87"/>
      <c r="L329" s="65"/>
      <c r="M329" s="44"/>
      <c r="N329" s="2"/>
      <c r="O329" s="2"/>
      <c r="P329" s="2"/>
      <c r="Q329" s="2"/>
      <c r="R329" s="2"/>
      <c r="S329" s="2"/>
      <c r="T329" s="2"/>
      <c r="U329" s="11"/>
      <c r="V329" s="16"/>
      <c r="W329" s="2"/>
      <c r="X329" s="2"/>
      <c r="Y329" s="2"/>
      <c r="Z329" s="2"/>
      <c r="AA329" s="2"/>
      <c r="AB329" s="2"/>
      <c r="AC329" s="40"/>
      <c r="AD329" s="41"/>
      <c r="AE329" s="2"/>
      <c r="AF329" s="2"/>
    </row>
    <row r="330" spans="2:32" x14ac:dyDescent="0.45">
      <c r="B330" s="98" t="s">
        <v>956</v>
      </c>
      <c r="C330" s="1" t="s">
        <v>957</v>
      </c>
      <c r="D330" s="57" t="s">
        <v>2</v>
      </c>
      <c r="E330" s="98" t="s">
        <v>3</v>
      </c>
      <c r="F330" s="7">
        <v>155</v>
      </c>
      <c r="G330" s="7">
        <f t="shared" si="60"/>
        <v>153</v>
      </c>
      <c r="H330" s="7">
        <v>142</v>
      </c>
      <c r="I330" s="16">
        <f t="shared" si="55"/>
        <v>0.92810457516339873</v>
      </c>
      <c r="J330" s="1">
        <v>138</v>
      </c>
      <c r="K330" s="87">
        <f t="shared" si="56"/>
        <v>0.90196078431372551</v>
      </c>
      <c r="L330" s="65">
        <v>4</v>
      </c>
      <c r="M330" s="44">
        <f t="shared" si="57"/>
        <v>2.6143790849673203E-2</v>
      </c>
      <c r="N330" s="2">
        <v>0</v>
      </c>
      <c r="O330" s="2">
        <v>0</v>
      </c>
      <c r="P330" s="11">
        <v>0</v>
      </c>
      <c r="Q330" s="2">
        <v>0</v>
      </c>
      <c r="R330" s="2">
        <v>13</v>
      </c>
      <c r="S330" s="2">
        <v>6</v>
      </c>
      <c r="T330" s="2">
        <v>7</v>
      </c>
      <c r="U330" s="11">
        <v>2</v>
      </c>
      <c r="V330" s="16">
        <f t="shared" si="58"/>
        <v>1.3071895424836602E-2</v>
      </c>
      <c r="W330" s="1">
        <v>0</v>
      </c>
      <c r="X330" s="1">
        <v>2</v>
      </c>
      <c r="Y330" s="1">
        <v>17</v>
      </c>
      <c r="Z330" s="1">
        <v>62</v>
      </c>
      <c r="AA330" s="1">
        <v>52</v>
      </c>
      <c r="AB330" s="1">
        <v>11</v>
      </c>
      <c r="AC330" s="19">
        <f t="shared" si="59"/>
        <v>3.5985915492957745</v>
      </c>
      <c r="AD330" s="10">
        <v>1</v>
      </c>
      <c r="AE330" s="11"/>
      <c r="AF330" s="11"/>
    </row>
    <row r="331" spans="2:32" x14ac:dyDescent="0.45">
      <c r="B331" s="98" t="s">
        <v>956</v>
      </c>
      <c r="C331" s="1" t="s">
        <v>957</v>
      </c>
      <c r="D331" s="57" t="s">
        <v>2</v>
      </c>
      <c r="E331" s="98" t="s">
        <v>4</v>
      </c>
      <c r="F331" s="7">
        <v>183</v>
      </c>
      <c r="G331" s="7">
        <f t="shared" si="60"/>
        <v>176</v>
      </c>
      <c r="H331" s="7">
        <v>168</v>
      </c>
      <c r="I331" s="16">
        <f t="shared" si="55"/>
        <v>0.95454545454545459</v>
      </c>
      <c r="J331" s="1">
        <v>165</v>
      </c>
      <c r="K331" s="87">
        <f t="shared" si="56"/>
        <v>0.9375</v>
      </c>
      <c r="L331" s="65">
        <v>3</v>
      </c>
      <c r="M331" s="44">
        <f t="shared" si="57"/>
        <v>1.7045454545454544E-2</v>
      </c>
      <c r="N331" s="2">
        <v>0</v>
      </c>
      <c r="O331" s="2">
        <v>0</v>
      </c>
      <c r="P331" s="11">
        <v>4</v>
      </c>
      <c r="Q331" s="2">
        <v>0</v>
      </c>
      <c r="R331" s="2">
        <v>11</v>
      </c>
      <c r="S331" s="2">
        <v>7</v>
      </c>
      <c r="T331" s="2">
        <v>4</v>
      </c>
      <c r="U331" s="11">
        <v>3</v>
      </c>
      <c r="V331" s="16">
        <f t="shared" si="58"/>
        <v>1.7045454545454544E-2</v>
      </c>
      <c r="W331" s="1">
        <v>2</v>
      </c>
      <c r="X331" s="1">
        <v>1</v>
      </c>
      <c r="Y331" s="1">
        <v>51</v>
      </c>
      <c r="Z331" s="1">
        <v>70</v>
      </c>
      <c r="AA331" s="1">
        <v>39</v>
      </c>
      <c r="AB331" s="1">
        <v>8</v>
      </c>
      <c r="AC331" s="19">
        <f t="shared" si="59"/>
        <v>3.9761904761904763</v>
      </c>
      <c r="AD331" s="10"/>
      <c r="AE331" s="11"/>
      <c r="AF331" s="11"/>
    </row>
    <row r="332" spans="2:32" x14ac:dyDescent="0.45">
      <c r="B332" s="98" t="s">
        <v>956</v>
      </c>
      <c r="C332" s="1" t="s">
        <v>957</v>
      </c>
      <c r="D332" s="57" t="s">
        <v>2</v>
      </c>
      <c r="E332" s="98" t="s">
        <v>5</v>
      </c>
      <c r="F332" s="7">
        <v>185</v>
      </c>
      <c r="G332" s="7">
        <f t="shared" si="60"/>
        <v>178</v>
      </c>
      <c r="H332" s="7">
        <v>164</v>
      </c>
      <c r="I332" s="16">
        <f t="shared" si="55"/>
        <v>0.9213483146067416</v>
      </c>
      <c r="J332" s="1">
        <v>161</v>
      </c>
      <c r="K332" s="87">
        <f t="shared" si="56"/>
        <v>0.9044943820224719</v>
      </c>
      <c r="L332" s="65">
        <v>3</v>
      </c>
      <c r="M332" s="44">
        <f t="shared" si="57"/>
        <v>1.6853932584269662E-2</v>
      </c>
      <c r="N332" s="2">
        <v>2</v>
      </c>
      <c r="O332" s="2">
        <v>0</v>
      </c>
      <c r="P332" s="11">
        <v>7</v>
      </c>
      <c r="Q332" s="2">
        <v>2</v>
      </c>
      <c r="R332" s="2">
        <v>12</v>
      </c>
      <c r="S332" s="2">
        <v>5</v>
      </c>
      <c r="T332" s="2">
        <v>7</v>
      </c>
      <c r="U332" s="11">
        <v>0</v>
      </c>
      <c r="V332" s="16">
        <f t="shared" si="58"/>
        <v>0</v>
      </c>
      <c r="W332" s="1">
        <v>0</v>
      </c>
      <c r="X332" s="1">
        <v>0</v>
      </c>
      <c r="Y332" s="1">
        <v>43</v>
      </c>
      <c r="Z332" s="1">
        <v>78</v>
      </c>
      <c r="AA332" s="1">
        <v>32</v>
      </c>
      <c r="AB332" s="1">
        <v>9</v>
      </c>
      <c r="AC332" s="19">
        <f t="shared" si="59"/>
        <v>3.9085365853658538</v>
      </c>
      <c r="AD332" s="10"/>
      <c r="AE332" s="11"/>
      <c r="AF332" s="11"/>
    </row>
    <row r="333" spans="2:32" x14ac:dyDescent="0.45">
      <c r="B333" s="98" t="s">
        <v>956</v>
      </c>
      <c r="C333" s="1" t="s">
        <v>957</v>
      </c>
      <c r="D333" s="57" t="s">
        <v>2</v>
      </c>
      <c r="E333" s="98" t="s">
        <v>6</v>
      </c>
      <c r="F333" s="7">
        <v>159</v>
      </c>
      <c r="G333" s="7">
        <f t="shared" si="60"/>
        <v>153</v>
      </c>
      <c r="H333" s="7">
        <v>123</v>
      </c>
      <c r="I333" s="16">
        <f t="shared" si="55"/>
        <v>0.80392156862745101</v>
      </c>
      <c r="J333" s="1">
        <v>118</v>
      </c>
      <c r="K333" s="87">
        <f t="shared" si="56"/>
        <v>0.77124183006535951</v>
      </c>
      <c r="L333" s="65">
        <v>5</v>
      </c>
      <c r="M333" s="44">
        <f t="shared" si="57"/>
        <v>3.2679738562091505E-2</v>
      </c>
      <c r="N333" s="2">
        <v>1</v>
      </c>
      <c r="O333" s="2">
        <v>0</v>
      </c>
      <c r="P333" s="11">
        <v>4</v>
      </c>
      <c r="Q333" s="2">
        <v>2</v>
      </c>
      <c r="R333" s="2">
        <v>30</v>
      </c>
      <c r="S333" s="2">
        <v>24</v>
      </c>
      <c r="T333" s="2">
        <v>6</v>
      </c>
      <c r="U333" s="11">
        <v>2</v>
      </c>
      <c r="V333" s="16">
        <f t="shared" si="58"/>
        <v>1.3071895424836602E-2</v>
      </c>
      <c r="W333" s="1">
        <v>2</v>
      </c>
      <c r="X333" s="1">
        <v>0</v>
      </c>
      <c r="Y333" s="1">
        <v>22</v>
      </c>
      <c r="Z333" s="1">
        <v>39</v>
      </c>
      <c r="AA333" s="1">
        <v>53</v>
      </c>
      <c r="AB333" s="1">
        <v>8</v>
      </c>
      <c r="AC333" s="19">
        <f t="shared" si="59"/>
        <v>3.5853658536585367</v>
      </c>
      <c r="AD333" s="10"/>
      <c r="AE333" s="11"/>
      <c r="AF333" s="11"/>
    </row>
    <row r="334" spans="2:32" x14ac:dyDescent="0.45">
      <c r="B334" s="98" t="s">
        <v>956</v>
      </c>
      <c r="C334" s="1" t="s">
        <v>957</v>
      </c>
      <c r="D334" s="57" t="s">
        <v>2</v>
      </c>
      <c r="E334" s="98" t="s">
        <v>7</v>
      </c>
      <c r="F334" s="7">
        <v>137</v>
      </c>
      <c r="G334" s="7">
        <f t="shared" si="60"/>
        <v>130</v>
      </c>
      <c r="H334" s="7">
        <v>118</v>
      </c>
      <c r="I334" s="16">
        <f t="shared" si="55"/>
        <v>0.90769230769230769</v>
      </c>
      <c r="J334" s="1">
        <v>103</v>
      </c>
      <c r="K334" s="87">
        <f t="shared" si="56"/>
        <v>0.79230769230769227</v>
      </c>
      <c r="L334" s="65">
        <v>15</v>
      </c>
      <c r="M334" s="44">
        <f t="shared" si="57"/>
        <v>0.11538461538461539</v>
      </c>
      <c r="N334" s="2">
        <v>3</v>
      </c>
      <c r="O334" s="2">
        <v>0</v>
      </c>
      <c r="P334" s="11">
        <v>6</v>
      </c>
      <c r="Q334" s="2">
        <v>0</v>
      </c>
      <c r="R334" s="2">
        <v>13</v>
      </c>
      <c r="S334" s="2">
        <v>10</v>
      </c>
      <c r="T334" s="2">
        <v>3</v>
      </c>
      <c r="U334" s="11">
        <v>1</v>
      </c>
      <c r="V334" s="16">
        <f t="shared" si="58"/>
        <v>7.6923076923076927E-3</v>
      </c>
      <c r="W334" s="1">
        <v>0</v>
      </c>
      <c r="X334" s="1">
        <v>1</v>
      </c>
      <c r="Y334" s="1">
        <v>9</v>
      </c>
      <c r="Z334" s="1">
        <v>47</v>
      </c>
      <c r="AA334" s="1">
        <v>58</v>
      </c>
      <c r="AB334" s="1">
        <v>1</v>
      </c>
      <c r="AC334" s="19">
        <f t="shared" si="59"/>
        <v>3.4661016949152543</v>
      </c>
      <c r="AD334" s="10"/>
      <c r="AE334" s="11"/>
      <c r="AF334" s="11"/>
    </row>
    <row r="335" spans="2:32" x14ac:dyDescent="0.45">
      <c r="B335" s="98" t="s">
        <v>956</v>
      </c>
      <c r="C335" s="1" t="s">
        <v>957</v>
      </c>
      <c r="D335" s="57" t="s">
        <v>2</v>
      </c>
      <c r="E335" s="98" t="s">
        <v>8</v>
      </c>
      <c r="F335" s="7">
        <v>132</v>
      </c>
      <c r="G335" s="7">
        <f t="shared" si="60"/>
        <v>130</v>
      </c>
      <c r="H335" s="7">
        <v>122</v>
      </c>
      <c r="I335" s="16">
        <f t="shared" si="55"/>
        <v>0.93846153846153846</v>
      </c>
      <c r="J335" s="1">
        <v>117</v>
      </c>
      <c r="K335" s="87">
        <f t="shared" si="56"/>
        <v>0.9</v>
      </c>
      <c r="L335" s="65">
        <v>5</v>
      </c>
      <c r="M335" s="44">
        <f t="shared" si="57"/>
        <v>3.8461538461538464E-2</v>
      </c>
      <c r="N335" s="2">
        <v>1</v>
      </c>
      <c r="O335" s="2">
        <v>0</v>
      </c>
      <c r="P335" s="11">
        <v>2</v>
      </c>
      <c r="Q335" s="2">
        <v>0</v>
      </c>
      <c r="R335" s="2">
        <v>8</v>
      </c>
      <c r="S335" s="2">
        <v>7</v>
      </c>
      <c r="T335" s="2">
        <v>1</v>
      </c>
      <c r="U335" s="11">
        <v>0</v>
      </c>
      <c r="V335" s="16">
        <f t="shared" si="58"/>
        <v>0</v>
      </c>
      <c r="W335" s="1">
        <v>0</v>
      </c>
      <c r="X335" s="1">
        <v>0</v>
      </c>
      <c r="Y335" s="1">
        <v>13</v>
      </c>
      <c r="Z335" s="1">
        <v>29</v>
      </c>
      <c r="AA335" s="1">
        <v>46</v>
      </c>
      <c r="AB335" s="1">
        <v>33</v>
      </c>
      <c r="AC335" s="19">
        <f t="shared" si="59"/>
        <v>3.1557377049180326</v>
      </c>
      <c r="AD335" s="10"/>
      <c r="AE335" s="11"/>
      <c r="AF335" s="11"/>
    </row>
    <row r="336" spans="2:32" s="5" customFormat="1" x14ac:dyDescent="0.45">
      <c r="B336" s="99"/>
      <c r="C336" s="2"/>
      <c r="D336" s="58"/>
      <c r="E336" s="99"/>
      <c r="F336" s="8"/>
      <c r="G336" s="7">
        <f t="shared" si="60"/>
        <v>0</v>
      </c>
      <c r="H336" s="8"/>
      <c r="I336" s="16"/>
      <c r="J336" s="2"/>
      <c r="K336" s="87"/>
      <c r="L336" s="65"/>
      <c r="M336" s="44"/>
      <c r="N336" s="2"/>
      <c r="O336" s="2"/>
      <c r="P336" s="2"/>
      <c r="Q336" s="2"/>
      <c r="R336" s="2"/>
      <c r="S336" s="2"/>
      <c r="T336" s="2"/>
      <c r="U336" s="11"/>
      <c r="V336" s="16"/>
      <c r="W336" s="2"/>
      <c r="X336" s="2"/>
      <c r="Y336" s="2"/>
      <c r="Z336" s="2"/>
      <c r="AA336" s="2"/>
      <c r="AB336" s="2"/>
      <c r="AC336" s="40"/>
      <c r="AD336" s="41"/>
      <c r="AE336" s="2"/>
      <c r="AF336" s="2"/>
    </row>
    <row r="337" spans="2:32" x14ac:dyDescent="0.45">
      <c r="B337" s="98" t="s">
        <v>956</v>
      </c>
      <c r="C337" s="1" t="s">
        <v>957</v>
      </c>
      <c r="D337" s="57" t="s">
        <v>13</v>
      </c>
      <c r="E337" s="98" t="s">
        <v>8</v>
      </c>
      <c r="F337" s="7">
        <v>14</v>
      </c>
      <c r="G337" s="7">
        <f t="shared" si="60"/>
        <v>14</v>
      </c>
      <c r="H337" s="7">
        <v>9</v>
      </c>
      <c r="I337" s="16">
        <f>H337/G337</f>
        <v>0.6428571428571429</v>
      </c>
      <c r="J337" s="1">
        <v>9</v>
      </c>
      <c r="K337" s="87">
        <f>J337/G337</f>
        <v>0.6428571428571429</v>
      </c>
      <c r="L337" s="65">
        <v>0</v>
      </c>
      <c r="M337" s="44">
        <f>L337/G337</f>
        <v>0</v>
      </c>
      <c r="N337" s="2">
        <v>0</v>
      </c>
      <c r="O337" s="2">
        <v>0</v>
      </c>
      <c r="P337" s="11">
        <v>0</v>
      </c>
      <c r="Q337" s="2">
        <v>0</v>
      </c>
      <c r="R337" s="2">
        <v>5</v>
      </c>
      <c r="S337" s="2">
        <v>3</v>
      </c>
      <c r="T337" s="2">
        <v>2</v>
      </c>
      <c r="U337" s="11">
        <v>0</v>
      </c>
      <c r="V337" s="16">
        <f>U337/G337</f>
        <v>0</v>
      </c>
      <c r="W337" s="1">
        <v>0</v>
      </c>
      <c r="X337" s="1">
        <v>0</v>
      </c>
      <c r="Y337" s="1">
        <v>2</v>
      </c>
      <c r="Z337" s="1">
        <v>2</v>
      </c>
      <c r="AA337" s="1">
        <v>4</v>
      </c>
      <c r="AB337" s="1">
        <v>1</v>
      </c>
      <c r="AC337" s="19">
        <f>((Y337*5)+(Z337*4)+(AA337*3)+(AB337*2))/H337</f>
        <v>3.5555555555555554</v>
      </c>
      <c r="AD337" s="10">
        <v>1</v>
      </c>
      <c r="AE337" s="11"/>
      <c r="AF337" s="11"/>
    </row>
    <row r="338" spans="2:32" s="5" customFormat="1" x14ac:dyDescent="0.45">
      <c r="B338" s="99"/>
      <c r="C338" s="2"/>
      <c r="D338" s="58"/>
      <c r="E338" s="99"/>
      <c r="F338" s="8"/>
      <c r="G338" s="7">
        <f t="shared" si="60"/>
        <v>0</v>
      </c>
      <c r="H338" s="8"/>
      <c r="I338" s="16"/>
      <c r="J338" s="2"/>
      <c r="K338" s="87"/>
      <c r="L338" s="65"/>
      <c r="M338" s="44"/>
      <c r="N338" s="2"/>
      <c r="O338" s="2"/>
      <c r="P338" s="2"/>
      <c r="Q338" s="2"/>
      <c r="R338" s="2"/>
      <c r="S338" s="2"/>
      <c r="T338" s="2"/>
      <c r="U338" s="11"/>
      <c r="V338" s="16"/>
      <c r="W338" s="2"/>
      <c r="X338" s="2"/>
      <c r="Y338" s="2"/>
      <c r="Z338" s="2"/>
      <c r="AA338" s="2"/>
      <c r="AB338" s="2"/>
      <c r="AC338" s="40"/>
      <c r="AD338" s="41"/>
      <c r="AE338" s="2"/>
      <c r="AF338" s="2"/>
    </row>
    <row r="339" spans="2:32" x14ac:dyDescent="0.45">
      <c r="B339" s="98" t="s">
        <v>958</v>
      </c>
      <c r="C339" s="1" t="s">
        <v>959</v>
      </c>
      <c r="D339" s="57" t="s">
        <v>2</v>
      </c>
      <c r="E339" s="98" t="s">
        <v>3</v>
      </c>
      <c r="F339" s="7">
        <v>45</v>
      </c>
      <c r="G339" s="7">
        <f t="shared" si="60"/>
        <v>45</v>
      </c>
      <c r="H339" s="7">
        <v>45</v>
      </c>
      <c r="I339" s="16">
        <f t="shared" si="55"/>
        <v>1</v>
      </c>
      <c r="J339" s="1">
        <v>44</v>
      </c>
      <c r="K339" s="87">
        <f t="shared" si="56"/>
        <v>0.97777777777777775</v>
      </c>
      <c r="L339" s="65">
        <v>1</v>
      </c>
      <c r="M339" s="44">
        <f t="shared" si="57"/>
        <v>2.2222222222222223E-2</v>
      </c>
      <c r="N339" s="2">
        <v>0</v>
      </c>
      <c r="O339" s="2">
        <v>0</v>
      </c>
      <c r="P339" s="11">
        <v>0</v>
      </c>
      <c r="Q339" s="2">
        <v>0</v>
      </c>
      <c r="R339" s="2">
        <v>0</v>
      </c>
      <c r="S339" s="2">
        <v>0</v>
      </c>
      <c r="T339" s="2">
        <v>0</v>
      </c>
      <c r="U339" s="11">
        <v>0</v>
      </c>
      <c r="V339" s="16">
        <f t="shared" si="58"/>
        <v>0</v>
      </c>
      <c r="W339" s="1">
        <v>0</v>
      </c>
      <c r="X339" s="1">
        <v>0</v>
      </c>
      <c r="Y339" s="1">
        <v>15</v>
      </c>
      <c r="Z339" s="1">
        <v>19</v>
      </c>
      <c r="AA339" s="1">
        <v>8</v>
      </c>
      <c r="AB339" s="1">
        <v>3</v>
      </c>
      <c r="AC339" s="19">
        <f t="shared" si="59"/>
        <v>4.0222222222222221</v>
      </c>
      <c r="AD339" s="10">
        <v>2</v>
      </c>
      <c r="AE339" s="11"/>
      <c r="AF339" s="11"/>
    </row>
    <row r="340" spans="2:32" x14ac:dyDescent="0.45">
      <c r="B340" s="98" t="s">
        <v>958</v>
      </c>
      <c r="C340" s="1" t="s">
        <v>959</v>
      </c>
      <c r="D340" s="57" t="s">
        <v>2</v>
      </c>
      <c r="E340" s="98" t="s">
        <v>4</v>
      </c>
      <c r="F340" s="7">
        <v>67</v>
      </c>
      <c r="G340" s="7">
        <f t="shared" si="60"/>
        <v>65</v>
      </c>
      <c r="H340" s="7">
        <v>64</v>
      </c>
      <c r="I340" s="16">
        <f t="shared" si="55"/>
        <v>0.98461538461538467</v>
      </c>
      <c r="J340" s="1">
        <v>64</v>
      </c>
      <c r="K340" s="87">
        <f t="shared" si="56"/>
        <v>0.98461538461538467</v>
      </c>
      <c r="L340" s="65">
        <v>0</v>
      </c>
      <c r="M340" s="44">
        <f t="shared" si="57"/>
        <v>0</v>
      </c>
      <c r="N340" s="2">
        <v>0</v>
      </c>
      <c r="O340" s="2">
        <v>0</v>
      </c>
      <c r="P340" s="11">
        <v>1</v>
      </c>
      <c r="Q340" s="2">
        <v>0</v>
      </c>
      <c r="R340" s="2">
        <v>2</v>
      </c>
      <c r="S340" s="2">
        <v>1</v>
      </c>
      <c r="T340" s="2">
        <v>1</v>
      </c>
      <c r="U340" s="11">
        <v>1</v>
      </c>
      <c r="V340" s="16">
        <f t="shared" si="58"/>
        <v>1.5384615384615385E-2</v>
      </c>
      <c r="W340" s="1">
        <v>1</v>
      </c>
      <c r="X340" s="1">
        <v>0</v>
      </c>
      <c r="Y340" s="1">
        <v>24</v>
      </c>
      <c r="Z340" s="1">
        <v>22</v>
      </c>
      <c r="AA340" s="1">
        <v>10</v>
      </c>
      <c r="AB340" s="1">
        <v>8</v>
      </c>
      <c r="AC340" s="19">
        <f t="shared" si="59"/>
        <v>3.96875</v>
      </c>
      <c r="AD340" s="10"/>
      <c r="AE340" s="11"/>
      <c r="AF340" s="11"/>
    </row>
    <row r="341" spans="2:32" x14ac:dyDescent="0.45">
      <c r="B341" s="98" t="s">
        <v>958</v>
      </c>
      <c r="C341" s="1" t="s">
        <v>959</v>
      </c>
      <c r="D341" s="57" t="s">
        <v>2</v>
      </c>
      <c r="E341" s="98" t="s">
        <v>5</v>
      </c>
      <c r="F341" s="7">
        <v>49</v>
      </c>
      <c r="G341" s="7">
        <f t="shared" si="60"/>
        <v>48</v>
      </c>
      <c r="H341" s="7">
        <v>48</v>
      </c>
      <c r="I341" s="16">
        <f t="shared" si="55"/>
        <v>1</v>
      </c>
      <c r="J341" s="1">
        <v>48</v>
      </c>
      <c r="K341" s="87">
        <f t="shared" si="56"/>
        <v>1</v>
      </c>
      <c r="L341" s="65">
        <v>0</v>
      </c>
      <c r="M341" s="44">
        <f t="shared" si="57"/>
        <v>0</v>
      </c>
      <c r="N341" s="2">
        <v>2</v>
      </c>
      <c r="O341" s="2">
        <v>0</v>
      </c>
      <c r="P341" s="11">
        <v>1</v>
      </c>
      <c r="Q341" s="2">
        <v>0</v>
      </c>
      <c r="R341" s="2">
        <v>0</v>
      </c>
      <c r="S341" s="2">
        <v>0</v>
      </c>
      <c r="T341" s="2">
        <v>0</v>
      </c>
      <c r="U341" s="11">
        <v>0</v>
      </c>
      <c r="V341" s="16">
        <f t="shared" si="58"/>
        <v>0</v>
      </c>
      <c r="W341" s="1">
        <v>0</v>
      </c>
      <c r="X341" s="1">
        <v>0</v>
      </c>
      <c r="Y341" s="1">
        <v>9</v>
      </c>
      <c r="Z341" s="1">
        <v>16</v>
      </c>
      <c r="AA341" s="1">
        <v>16</v>
      </c>
      <c r="AB341" s="1">
        <v>5</v>
      </c>
      <c r="AC341" s="19">
        <f t="shared" si="59"/>
        <v>3.4791666666666665</v>
      </c>
      <c r="AD341" s="10"/>
      <c r="AE341" s="11"/>
      <c r="AF341" s="11"/>
    </row>
    <row r="342" spans="2:32" x14ac:dyDescent="0.45">
      <c r="B342" s="98" t="s">
        <v>958</v>
      </c>
      <c r="C342" s="1" t="s">
        <v>959</v>
      </c>
      <c r="D342" s="57" t="s">
        <v>2</v>
      </c>
      <c r="E342" s="98" t="s">
        <v>6</v>
      </c>
      <c r="F342" s="7">
        <v>32</v>
      </c>
      <c r="G342" s="7">
        <f t="shared" si="60"/>
        <v>32</v>
      </c>
      <c r="H342" s="7">
        <v>32</v>
      </c>
      <c r="I342" s="16">
        <f t="shared" si="55"/>
        <v>1</v>
      </c>
      <c r="J342" s="1">
        <v>32</v>
      </c>
      <c r="K342" s="87">
        <f t="shared" si="56"/>
        <v>1</v>
      </c>
      <c r="L342" s="65">
        <v>0</v>
      </c>
      <c r="M342" s="44">
        <f t="shared" si="57"/>
        <v>0</v>
      </c>
      <c r="N342" s="2">
        <v>0</v>
      </c>
      <c r="O342" s="2">
        <v>0</v>
      </c>
      <c r="P342" s="11">
        <v>0</v>
      </c>
      <c r="Q342" s="2">
        <v>0</v>
      </c>
      <c r="R342" s="2">
        <v>0</v>
      </c>
      <c r="S342" s="2">
        <v>0</v>
      </c>
      <c r="T342" s="2">
        <v>0</v>
      </c>
      <c r="U342" s="11">
        <v>0</v>
      </c>
      <c r="V342" s="16">
        <f t="shared" si="58"/>
        <v>0</v>
      </c>
      <c r="W342" s="1">
        <v>0</v>
      </c>
      <c r="X342" s="1">
        <v>0</v>
      </c>
      <c r="Y342" s="1">
        <v>19</v>
      </c>
      <c r="Z342" s="1">
        <v>7</v>
      </c>
      <c r="AA342" s="1">
        <v>5</v>
      </c>
      <c r="AB342" s="1">
        <v>1</v>
      </c>
      <c r="AC342" s="19">
        <f t="shared" si="59"/>
        <v>4.375</v>
      </c>
      <c r="AD342" s="10"/>
      <c r="AE342" s="11"/>
      <c r="AF342" s="11"/>
    </row>
    <row r="343" spans="2:32" x14ac:dyDescent="0.45">
      <c r="B343" s="98" t="s">
        <v>958</v>
      </c>
      <c r="C343" s="1" t="s">
        <v>959</v>
      </c>
      <c r="D343" s="57" t="s">
        <v>2</v>
      </c>
      <c r="E343" s="98" t="s">
        <v>7</v>
      </c>
      <c r="F343" s="7">
        <v>25</v>
      </c>
      <c r="G343" s="7">
        <f t="shared" si="60"/>
        <v>20</v>
      </c>
      <c r="H343" s="7">
        <v>19</v>
      </c>
      <c r="I343" s="16">
        <f t="shared" si="55"/>
        <v>0.95</v>
      </c>
      <c r="J343" s="1">
        <v>19</v>
      </c>
      <c r="K343" s="87">
        <f t="shared" si="56"/>
        <v>0.95</v>
      </c>
      <c r="L343" s="65">
        <v>0</v>
      </c>
      <c r="M343" s="44">
        <f t="shared" si="57"/>
        <v>0</v>
      </c>
      <c r="N343" s="2">
        <v>1</v>
      </c>
      <c r="O343" s="2">
        <v>0</v>
      </c>
      <c r="P343" s="11">
        <v>4</v>
      </c>
      <c r="Q343" s="2">
        <v>0</v>
      </c>
      <c r="R343" s="2">
        <v>2</v>
      </c>
      <c r="S343" s="2">
        <v>0</v>
      </c>
      <c r="T343" s="2">
        <v>2</v>
      </c>
      <c r="U343" s="11">
        <v>1</v>
      </c>
      <c r="V343" s="16">
        <f t="shared" si="58"/>
        <v>0.05</v>
      </c>
      <c r="W343" s="1">
        <v>0</v>
      </c>
      <c r="X343" s="1">
        <v>1</v>
      </c>
      <c r="Y343" s="1">
        <v>13</v>
      </c>
      <c r="Z343" s="1">
        <v>4</v>
      </c>
      <c r="AA343" s="1">
        <v>1</v>
      </c>
      <c r="AB343" s="1">
        <v>0</v>
      </c>
      <c r="AC343" s="19">
        <f t="shared" si="59"/>
        <v>4.4210526315789478</v>
      </c>
      <c r="AD343" s="10"/>
      <c r="AE343" s="11"/>
      <c r="AF343" s="11"/>
    </row>
    <row r="344" spans="2:32" x14ac:dyDescent="0.45">
      <c r="B344" s="98" t="s">
        <v>958</v>
      </c>
      <c r="C344" s="1" t="s">
        <v>959</v>
      </c>
      <c r="D344" s="57" t="s">
        <v>2</v>
      </c>
      <c r="E344" s="98" t="s">
        <v>8</v>
      </c>
      <c r="F344" s="7">
        <v>33</v>
      </c>
      <c r="G344" s="7">
        <f t="shared" si="60"/>
        <v>30</v>
      </c>
      <c r="H344" s="7">
        <v>30</v>
      </c>
      <c r="I344" s="16">
        <f t="shared" si="55"/>
        <v>1</v>
      </c>
      <c r="J344" s="1">
        <v>30</v>
      </c>
      <c r="K344" s="87">
        <f t="shared" si="56"/>
        <v>1</v>
      </c>
      <c r="L344" s="65">
        <v>0</v>
      </c>
      <c r="M344" s="44">
        <f t="shared" si="57"/>
        <v>0</v>
      </c>
      <c r="N344" s="2">
        <v>1</v>
      </c>
      <c r="O344" s="2">
        <v>0</v>
      </c>
      <c r="P344" s="11">
        <v>2</v>
      </c>
      <c r="Q344" s="2">
        <v>0</v>
      </c>
      <c r="R344" s="2">
        <v>1</v>
      </c>
      <c r="S344" s="2">
        <v>0</v>
      </c>
      <c r="T344" s="2">
        <v>1</v>
      </c>
      <c r="U344" s="11">
        <v>1</v>
      </c>
      <c r="V344" s="16">
        <f t="shared" si="58"/>
        <v>3.3333333333333333E-2</v>
      </c>
      <c r="W344" s="1">
        <v>0</v>
      </c>
      <c r="X344" s="1">
        <v>1</v>
      </c>
      <c r="Y344" s="1">
        <v>8</v>
      </c>
      <c r="Z344" s="1">
        <v>9</v>
      </c>
      <c r="AA344" s="1">
        <v>8</v>
      </c>
      <c r="AB344" s="1">
        <v>4</v>
      </c>
      <c r="AC344" s="19">
        <f t="shared" si="59"/>
        <v>3.6</v>
      </c>
      <c r="AD344" s="10"/>
      <c r="AE344" s="11"/>
      <c r="AF344" s="11"/>
    </row>
    <row r="345" spans="2:32" s="5" customFormat="1" x14ac:dyDescent="0.45">
      <c r="B345" s="99"/>
      <c r="C345" s="2"/>
      <c r="D345" s="58"/>
      <c r="E345" s="99"/>
      <c r="F345" s="8"/>
      <c r="G345" s="7">
        <f t="shared" si="60"/>
        <v>0</v>
      </c>
      <c r="H345" s="8"/>
      <c r="I345" s="16"/>
      <c r="J345" s="2"/>
      <c r="K345" s="87"/>
      <c r="L345" s="65"/>
      <c r="M345" s="44"/>
      <c r="N345" s="2"/>
      <c r="O345" s="2"/>
      <c r="P345" s="2"/>
      <c r="Q345" s="2"/>
      <c r="R345" s="2"/>
      <c r="S345" s="2"/>
      <c r="T345" s="2"/>
      <c r="U345" s="11"/>
      <c r="V345" s="16"/>
      <c r="W345" s="2"/>
      <c r="X345" s="2"/>
      <c r="Y345" s="2"/>
      <c r="Z345" s="2"/>
      <c r="AA345" s="2"/>
      <c r="AB345" s="2"/>
      <c r="AC345" s="40"/>
      <c r="AD345" s="41"/>
      <c r="AE345" s="2"/>
      <c r="AF345" s="2"/>
    </row>
    <row r="346" spans="2:32" x14ac:dyDescent="0.45">
      <c r="B346" s="98" t="s">
        <v>960</v>
      </c>
      <c r="C346" s="1" t="s">
        <v>961</v>
      </c>
      <c r="D346" s="57" t="s">
        <v>2</v>
      </c>
      <c r="E346" s="98" t="s">
        <v>3</v>
      </c>
      <c r="F346" s="7">
        <v>127</v>
      </c>
      <c r="G346" s="7">
        <f t="shared" si="60"/>
        <v>125</v>
      </c>
      <c r="H346" s="7">
        <v>117</v>
      </c>
      <c r="I346" s="16">
        <f t="shared" ref="I346:I388" si="61">H346/G346</f>
        <v>0.93600000000000005</v>
      </c>
      <c r="J346" s="1">
        <v>117</v>
      </c>
      <c r="K346" s="87">
        <f t="shared" ref="K346:K388" si="62">J346/G346</f>
        <v>0.93600000000000005</v>
      </c>
      <c r="L346" s="65">
        <v>0</v>
      </c>
      <c r="M346" s="44">
        <f t="shared" ref="M346:M388" si="63">L346/G346</f>
        <v>0</v>
      </c>
      <c r="N346" s="2">
        <v>0</v>
      </c>
      <c r="O346" s="2">
        <v>0</v>
      </c>
      <c r="P346" s="11">
        <v>0</v>
      </c>
      <c r="Q346" s="2">
        <v>0</v>
      </c>
      <c r="R346" s="2">
        <v>10</v>
      </c>
      <c r="S346" s="2">
        <v>9</v>
      </c>
      <c r="T346" s="2">
        <v>1</v>
      </c>
      <c r="U346" s="11">
        <v>2</v>
      </c>
      <c r="V346" s="16">
        <f t="shared" ref="V346:V388" si="64">U346/G346</f>
        <v>1.6E-2</v>
      </c>
      <c r="W346" s="1">
        <v>2</v>
      </c>
      <c r="X346" s="1">
        <v>0</v>
      </c>
      <c r="Y346" s="1">
        <v>49</v>
      </c>
      <c r="Z346" s="1">
        <v>42</v>
      </c>
      <c r="AA346" s="1">
        <v>21</v>
      </c>
      <c r="AB346" s="1">
        <v>5</v>
      </c>
      <c r="AC346" s="19">
        <f t="shared" ref="AC346:AC388" si="65">((Y346*5)+(Z346*4)+(AA346*3)+(AB346*2))/H346</f>
        <v>4.1538461538461542</v>
      </c>
      <c r="AD346" s="10">
        <v>2</v>
      </c>
      <c r="AE346" s="11"/>
      <c r="AF346" s="11"/>
    </row>
    <row r="347" spans="2:32" x14ac:dyDescent="0.45">
      <c r="B347" s="98" t="s">
        <v>960</v>
      </c>
      <c r="C347" s="1" t="s">
        <v>961</v>
      </c>
      <c r="D347" s="57" t="s">
        <v>2</v>
      </c>
      <c r="E347" s="98" t="s">
        <v>4</v>
      </c>
      <c r="F347" s="7">
        <v>114</v>
      </c>
      <c r="G347" s="7">
        <f t="shared" si="60"/>
        <v>110</v>
      </c>
      <c r="H347" s="7">
        <v>103</v>
      </c>
      <c r="I347" s="16">
        <f t="shared" si="61"/>
        <v>0.9363636363636364</v>
      </c>
      <c r="J347" s="1">
        <v>102</v>
      </c>
      <c r="K347" s="87">
        <f t="shared" si="62"/>
        <v>0.92727272727272725</v>
      </c>
      <c r="L347" s="65">
        <v>1</v>
      </c>
      <c r="M347" s="44">
        <f t="shared" si="63"/>
        <v>9.0909090909090905E-3</v>
      </c>
      <c r="N347" s="2">
        <v>0</v>
      </c>
      <c r="O347" s="2">
        <v>0</v>
      </c>
      <c r="P347" s="11">
        <v>4</v>
      </c>
      <c r="Q347" s="2">
        <v>0</v>
      </c>
      <c r="R347" s="2">
        <v>7</v>
      </c>
      <c r="S347" s="2">
        <v>5</v>
      </c>
      <c r="T347" s="2">
        <v>2</v>
      </c>
      <c r="U347" s="11">
        <v>0</v>
      </c>
      <c r="V347" s="16">
        <f t="shared" si="64"/>
        <v>0</v>
      </c>
      <c r="W347" s="1">
        <v>0</v>
      </c>
      <c r="X347" s="1">
        <v>0</v>
      </c>
      <c r="Y347" s="1">
        <v>26</v>
      </c>
      <c r="Z347" s="1">
        <v>32</v>
      </c>
      <c r="AA347" s="1">
        <v>42</v>
      </c>
      <c r="AB347" s="1">
        <v>3</v>
      </c>
      <c r="AC347" s="19">
        <f t="shared" si="65"/>
        <v>3.7864077669902914</v>
      </c>
      <c r="AD347" s="10"/>
      <c r="AE347" s="11"/>
      <c r="AF347" s="11"/>
    </row>
    <row r="348" spans="2:32" x14ac:dyDescent="0.45">
      <c r="B348" s="98" t="s">
        <v>960</v>
      </c>
      <c r="C348" s="1" t="s">
        <v>961</v>
      </c>
      <c r="D348" s="57" t="s">
        <v>2</v>
      </c>
      <c r="E348" s="98" t="s">
        <v>5</v>
      </c>
      <c r="F348" s="7">
        <v>139</v>
      </c>
      <c r="G348" s="7">
        <f t="shared" si="60"/>
        <v>136</v>
      </c>
      <c r="H348" s="7">
        <v>129</v>
      </c>
      <c r="I348" s="16">
        <f t="shared" si="61"/>
        <v>0.94852941176470584</v>
      </c>
      <c r="J348" s="1">
        <v>129</v>
      </c>
      <c r="K348" s="87">
        <f t="shared" si="62"/>
        <v>0.94852941176470584</v>
      </c>
      <c r="L348" s="65">
        <v>0</v>
      </c>
      <c r="M348" s="44">
        <f t="shared" si="63"/>
        <v>0</v>
      </c>
      <c r="N348" s="2">
        <v>1</v>
      </c>
      <c r="O348" s="2">
        <v>0</v>
      </c>
      <c r="P348" s="11">
        <v>3</v>
      </c>
      <c r="Q348" s="2">
        <v>1</v>
      </c>
      <c r="R348" s="2">
        <v>6</v>
      </c>
      <c r="S348" s="2">
        <v>6</v>
      </c>
      <c r="T348" s="2">
        <v>0</v>
      </c>
      <c r="U348" s="11">
        <v>0</v>
      </c>
      <c r="V348" s="16">
        <f t="shared" si="64"/>
        <v>0</v>
      </c>
      <c r="W348" s="1">
        <v>0</v>
      </c>
      <c r="X348" s="1">
        <v>0</v>
      </c>
      <c r="Y348" s="1">
        <v>91</v>
      </c>
      <c r="Z348" s="1">
        <v>31</v>
      </c>
      <c r="AA348" s="1">
        <v>5</v>
      </c>
      <c r="AB348" s="1">
        <v>1</v>
      </c>
      <c r="AC348" s="19">
        <f t="shared" si="65"/>
        <v>4.6201550387596901</v>
      </c>
      <c r="AD348" s="10"/>
      <c r="AE348" s="11"/>
      <c r="AF348" s="11"/>
    </row>
    <row r="349" spans="2:32" x14ac:dyDescent="0.45">
      <c r="B349" s="98" t="s">
        <v>960</v>
      </c>
      <c r="C349" s="1" t="s">
        <v>961</v>
      </c>
      <c r="D349" s="57" t="s">
        <v>2</v>
      </c>
      <c r="E349" s="98" t="s">
        <v>6</v>
      </c>
      <c r="F349" s="7">
        <v>121</v>
      </c>
      <c r="G349" s="7">
        <f t="shared" si="60"/>
        <v>116</v>
      </c>
      <c r="H349" s="7">
        <v>112</v>
      </c>
      <c r="I349" s="16">
        <f t="shared" si="61"/>
        <v>0.96551724137931039</v>
      </c>
      <c r="J349" s="1">
        <v>112</v>
      </c>
      <c r="K349" s="87">
        <f t="shared" si="62"/>
        <v>0.96551724137931039</v>
      </c>
      <c r="L349" s="65">
        <v>0</v>
      </c>
      <c r="M349" s="44">
        <f t="shared" si="63"/>
        <v>0</v>
      </c>
      <c r="N349" s="2">
        <v>0</v>
      </c>
      <c r="O349" s="2">
        <v>0</v>
      </c>
      <c r="P349" s="11">
        <v>3</v>
      </c>
      <c r="Q349" s="2">
        <v>0</v>
      </c>
      <c r="R349" s="2">
        <v>6</v>
      </c>
      <c r="S349" s="2">
        <v>2</v>
      </c>
      <c r="T349" s="2">
        <v>4</v>
      </c>
      <c r="U349" s="11">
        <v>2</v>
      </c>
      <c r="V349" s="16">
        <f t="shared" si="64"/>
        <v>1.7241379310344827E-2</v>
      </c>
      <c r="W349" s="1">
        <v>1</v>
      </c>
      <c r="X349" s="1">
        <v>1</v>
      </c>
      <c r="Y349" s="1">
        <v>37</v>
      </c>
      <c r="Z349" s="1">
        <v>19</v>
      </c>
      <c r="AA349" s="1">
        <v>53</v>
      </c>
      <c r="AB349" s="1">
        <v>3</v>
      </c>
      <c r="AC349" s="19">
        <f t="shared" si="65"/>
        <v>3.8035714285714284</v>
      </c>
      <c r="AD349" s="10"/>
      <c r="AE349" s="11"/>
      <c r="AF349" s="11"/>
    </row>
    <row r="350" spans="2:32" x14ac:dyDescent="0.45">
      <c r="B350" s="98" t="s">
        <v>960</v>
      </c>
      <c r="C350" s="1" t="s">
        <v>961</v>
      </c>
      <c r="D350" s="57" t="s">
        <v>2</v>
      </c>
      <c r="E350" s="98" t="s">
        <v>7</v>
      </c>
      <c r="F350" s="7">
        <v>80</v>
      </c>
      <c r="G350" s="7">
        <f t="shared" si="60"/>
        <v>77</v>
      </c>
      <c r="H350" s="7">
        <v>73</v>
      </c>
      <c r="I350" s="16">
        <f t="shared" si="61"/>
        <v>0.94805194805194803</v>
      </c>
      <c r="J350" s="1">
        <v>73</v>
      </c>
      <c r="K350" s="87">
        <f t="shared" si="62"/>
        <v>0.94805194805194803</v>
      </c>
      <c r="L350" s="65">
        <v>0</v>
      </c>
      <c r="M350" s="44">
        <f t="shared" si="63"/>
        <v>0</v>
      </c>
      <c r="N350" s="2">
        <v>2</v>
      </c>
      <c r="O350" s="2">
        <v>0</v>
      </c>
      <c r="P350" s="11">
        <v>3</v>
      </c>
      <c r="Q350" s="2">
        <v>0</v>
      </c>
      <c r="R350" s="2">
        <v>4</v>
      </c>
      <c r="S350" s="2">
        <v>4</v>
      </c>
      <c r="T350" s="2">
        <v>0</v>
      </c>
      <c r="U350" s="11">
        <v>0</v>
      </c>
      <c r="V350" s="16">
        <f t="shared" si="64"/>
        <v>0</v>
      </c>
      <c r="W350" s="1">
        <v>0</v>
      </c>
      <c r="X350" s="1">
        <v>0</v>
      </c>
      <c r="Y350" s="1">
        <v>12</v>
      </c>
      <c r="Z350" s="1">
        <v>26</v>
      </c>
      <c r="AA350" s="1">
        <v>27</v>
      </c>
      <c r="AB350" s="1">
        <v>6</v>
      </c>
      <c r="AC350" s="19">
        <f t="shared" si="65"/>
        <v>3.5205479452054793</v>
      </c>
      <c r="AD350" s="10"/>
      <c r="AE350" s="11"/>
      <c r="AF350" s="11"/>
    </row>
    <row r="351" spans="2:32" x14ac:dyDescent="0.45">
      <c r="B351" s="98" t="s">
        <v>960</v>
      </c>
      <c r="C351" s="1" t="s">
        <v>961</v>
      </c>
      <c r="D351" s="57" t="s">
        <v>2</v>
      </c>
      <c r="E351" s="98" t="s">
        <v>8</v>
      </c>
      <c r="F351" s="7">
        <v>85</v>
      </c>
      <c r="G351" s="7">
        <f t="shared" si="60"/>
        <v>83</v>
      </c>
      <c r="H351" s="7">
        <v>73</v>
      </c>
      <c r="I351" s="16">
        <f t="shared" si="61"/>
        <v>0.87951807228915657</v>
      </c>
      <c r="J351" s="1">
        <v>72</v>
      </c>
      <c r="K351" s="87">
        <f t="shared" si="62"/>
        <v>0.86746987951807231</v>
      </c>
      <c r="L351" s="65">
        <v>1</v>
      </c>
      <c r="M351" s="44">
        <f t="shared" si="63"/>
        <v>1.2048192771084338E-2</v>
      </c>
      <c r="N351" s="2">
        <v>2</v>
      </c>
      <c r="O351" s="2">
        <v>0</v>
      </c>
      <c r="P351" s="11">
        <v>2</v>
      </c>
      <c r="Q351" s="2">
        <v>0</v>
      </c>
      <c r="R351" s="2">
        <v>10</v>
      </c>
      <c r="S351" s="2">
        <v>5</v>
      </c>
      <c r="T351" s="2">
        <v>5</v>
      </c>
      <c r="U351" s="11">
        <v>0</v>
      </c>
      <c r="V351" s="16">
        <f t="shared" si="64"/>
        <v>0</v>
      </c>
      <c r="W351" s="1">
        <v>0</v>
      </c>
      <c r="X351" s="1">
        <v>0</v>
      </c>
      <c r="Y351" s="1">
        <v>20</v>
      </c>
      <c r="Z351" s="1">
        <v>17</v>
      </c>
      <c r="AA351" s="1">
        <v>26</v>
      </c>
      <c r="AB351" s="1">
        <v>8</v>
      </c>
      <c r="AC351" s="19">
        <f t="shared" si="65"/>
        <v>3.5890410958904111</v>
      </c>
      <c r="AD351" s="10"/>
      <c r="AE351" s="11"/>
      <c r="AF351" s="11"/>
    </row>
    <row r="352" spans="2:32" s="5" customFormat="1" x14ac:dyDescent="0.45">
      <c r="B352" s="99"/>
      <c r="C352" s="2"/>
      <c r="D352" s="58"/>
      <c r="E352" s="99"/>
      <c r="F352" s="8"/>
      <c r="G352" s="7">
        <f t="shared" si="60"/>
        <v>0</v>
      </c>
      <c r="H352" s="8"/>
      <c r="I352" s="16"/>
      <c r="J352" s="2"/>
      <c r="K352" s="87"/>
      <c r="L352" s="65"/>
      <c r="M352" s="44"/>
      <c r="N352" s="2"/>
      <c r="O352" s="2"/>
      <c r="P352" s="2"/>
      <c r="Q352" s="2"/>
      <c r="R352" s="2"/>
      <c r="S352" s="2"/>
      <c r="T352" s="2"/>
      <c r="U352" s="11"/>
      <c r="V352" s="16"/>
      <c r="W352" s="2"/>
      <c r="X352" s="2"/>
      <c r="Y352" s="2"/>
      <c r="Z352" s="2"/>
      <c r="AA352" s="2"/>
      <c r="AB352" s="2"/>
      <c r="AC352" s="40"/>
      <c r="AD352" s="41"/>
      <c r="AE352" s="2"/>
      <c r="AF352" s="2"/>
    </row>
    <row r="353" spans="2:32" x14ac:dyDescent="0.45">
      <c r="B353" s="98" t="s">
        <v>960</v>
      </c>
      <c r="C353" s="1" t="s">
        <v>961</v>
      </c>
      <c r="D353" s="57" t="s">
        <v>13</v>
      </c>
      <c r="E353" s="98" t="s">
        <v>3</v>
      </c>
      <c r="F353" s="7">
        <v>19</v>
      </c>
      <c r="G353" s="7">
        <f t="shared" si="60"/>
        <v>19</v>
      </c>
      <c r="H353" s="7">
        <v>19</v>
      </c>
      <c r="I353" s="16">
        <f t="shared" ref="I353:I358" si="66">H353/G353</f>
        <v>1</v>
      </c>
      <c r="J353" s="1">
        <v>19</v>
      </c>
      <c r="K353" s="87">
        <f t="shared" ref="K353:K358" si="67">J353/G353</f>
        <v>1</v>
      </c>
      <c r="L353" s="65">
        <v>0</v>
      </c>
      <c r="M353" s="44">
        <f t="shared" ref="M353:M358" si="68">L353/G353</f>
        <v>0</v>
      </c>
      <c r="N353" s="2">
        <v>0</v>
      </c>
      <c r="O353" s="2">
        <v>0</v>
      </c>
      <c r="P353" s="11">
        <v>0</v>
      </c>
      <c r="Q353" s="2">
        <v>0</v>
      </c>
      <c r="R353" s="2">
        <v>0</v>
      </c>
      <c r="S353" s="2">
        <v>0</v>
      </c>
      <c r="T353" s="2">
        <v>0</v>
      </c>
      <c r="U353" s="11">
        <v>0</v>
      </c>
      <c r="V353" s="16">
        <f t="shared" ref="V353:V358" si="69">U353/G353</f>
        <v>0</v>
      </c>
      <c r="W353" s="1">
        <v>0</v>
      </c>
      <c r="X353" s="1">
        <v>0</v>
      </c>
      <c r="Y353" s="1">
        <v>17</v>
      </c>
      <c r="Z353" s="1">
        <v>1</v>
      </c>
      <c r="AA353" s="1">
        <v>1</v>
      </c>
      <c r="AB353" s="1">
        <v>0</v>
      </c>
      <c r="AC353" s="19">
        <f t="shared" ref="AC353:AC358" si="70">((Y353*5)+(Z353*4)+(AA353*3)+(AB353*2))/H353</f>
        <v>4.8421052631578947</v>
      </c>
      <c r="AD353" s="10">
        <v>2</v>
      </c>
      <c r="AE353" s="11"/>
      <c r="AF353" s="11"/>
    </row>
    <row r="354" spans="2:32" x14ac:dyDescent="0.45">
      <c r="B354" s="98" t="s">
        <v>960</v>
      </c>
      <c r="C354" s="1" t="s">
        <v>961</v>
      </c>
      <c r="D354" s="57" t="s">
        <v>13</v>
      </c>
      <c r="E354" s="98" t="s">
        <v>4</v>
      </c>
      <c r="F354" s="7">
        <v>18</v>
      </c>
      <c r="G354" s="7">
        <f t="shared" si="60"/>
        <v>18</v>
      </c>
      <c r="H354" s="7">
        <v>18</v>
      </c>
      <c r="I354" s="16">
        <f t="shared" si="66"/>
        <v>1</v>
      </c>
      <c r="J354" s="1">
        <v>18</v>
      </c>
      <c r="K354" s="87">
        <f t="shared" si="67"/>
        <v>1</v>
      </c>
      <c r="L354" s="65">
        <v>0</v>
      </c>
      <c r="M354" s="44">
        <f t="shared" si="68"/>
        <v>0</v>
      </c>
      <c r="N354" s="2">
        <v>0</v>
      </c>
      <c r="O354" s="2">
        <v>0</v>
      </c>
      <c r="P354" s="11">
        <v>0</v>
      </c>
      <c r="Q354" s="2">
        <v>0</v>
      </c>
      <c r="R354" s="2">
        <v>0</v>
      </c>
      <c r="S354" s="2">
        <v>0</v>
      </c>
      <c r="T354" s="2">
        <v>0</v>
      </c>
      <c r="U354" s="11">
        <v>0</v>
      </c>
      <c r="V354" s="16">
        <f t="shared" si="69"/>
        <v>0</v>
      </c>
      <c r="W354" s="1">
        <v>0</v>
      </c>
      <c r="X354" s="1">
        <v>0</v>
      </c>
      <c r="Y354" s="1">
        <v>12</v>
      </c>
      <c r="Z354" s="1">
        <v>5</v>
      </c>
      <c r="AA354" s="1">
        <v>0</v>
      </c>
      <c r="AB354" s="1">
        <v>1</v>
      </c>
      <c r="AC354" s="19">
        <f t="shared" si="70"/>
        <v>4.5555555555555554</v>
      </c>
      <c r="AD354" s="10"/>
      <c r="AE354" s="11"/>
      <c r="AF354" s="11"/>
    </row>
    <row r="355" spans="2:32" x14ac:dyDescent="0.45">
      <c r="B355" s="98" t="s">
        <v>960</v>
      </c>
      <c r="C355" s="1" t="s">
        <v>961</v>
      </c>
      <c r="D355" s="57" t="s">
        <v>13</v>
      </c>
      <c r="E355" s="98" t="s">
        <v>5</v>
      </c>
      <c r="F355" s="7">
        <v>12</v>
      </c>
      <c r="G355" s="7">
        <f t="shared" si="60"/>
        <v>12</v>
      </c>
      <c r="H355" s="7">
        <v>12</v>
      </c>
      <c r="I355" s="16">
        <f t="shared" si="66"/>
        <v>1</v>
      </c>
      <c r="J355" s="1">
        <v>12</v>
      </c>
      <c r="K355" s="87">
        <f t="shared" si="67"/>
        <v>1</v>
      </c>
      <c r="L355" s="65">
        <v>0</v>
      </c>
      <c r="M355" s="44">
        <f t="shared" si="68"/>
        <v>0</v>
      </c>
      <c r="N355" s="2">
        <v>0</v>
      </c>
      <c r="O355" s="2">
        <v>0</v>
      </c>
      <c r="P355" s="11">
        <v>0</v>
      </c>
      <c r="Q355" s="2">
        <v>0</v>
      </c>
      <c r="R355" s="2">
        <v>0</v>
      </c>
      <c r="S355" s="2">
        <v>0</v>
      </c>
      <c r="T355" s="2">
        <v>0</v>
      </c>
      <c r="U355" s="11">
        <v>0</v>
      </c>
      <c r="V355" s="16">
        <f t="shared" si="69"/>
        <v>0</v>
      </c>
      <c r="W355" s="1">
        <v>0</v>
      </c>
      <c r="X355" s="1">
        <v>0</v>
      </c>
      <c r="Y355" s="1">
        <v>9</v>
      </c>
      <c r="Z355" s="1">
        <v>3</v>
      </c>
      <c r="AA355" s="1">
        <v>0</v>
      </c>
      <c r="AB355" s="1">
        <v>0</v>
      </c>
      <c r="AC355" s="19">
        <f t="shared" si="70"/>
        <v>4.75</v>
      </c>
      <c r="AD355" s="10"/>
      <c r="AE355" s="11"/>
      <c r="AF355" s="11"/>
    </row>
    <row r="356" spans="2:32" x14ac:dyDescent="0.45">
      <c r="B356" s="98" t="s">
        <v>960</v>
      </c>
      <c r="C356" s="1" t="s">
        <v>961</v>
      </c>
      <c r="D356" s="57" t="s">
        <v>13</v>
      </c>
      <c r="E356" s="98" t="s">
        <v>6</v>
      </c>
      <c r="F356" s="7">
        <v>17</v>
      </c>
      <c r="G356" s="7">
        <f t="shared" si="60"/>
        <v>17</v>
      </c>
      <c r="H356" s="7">
        <v>16</v>
      </c>
      <c r="I356" s="16">
        <f t="shared" si="66"/>
        <v>0.94117647058823528</v>
      </c>
      <c r="J356" s="1">
        <v>16</v>
      </c>
      <c r="K356" s="87">
        <f t="shared" si="67"/>
        <v>0.94117647058823528</v>
      </c>
      <c r="L356" s="65">
        <v>0</v>
      </c>
      <c r="M356" s="44">
        <f t="shared" si="68"/>
        <v>0</v>
      </c>
      <c r="N356" s="2">
        <v>0</v>
      </c>
      <c r="O356" s="2">
        <v>0</v>
      </c>
      <c r="P356" s="11">
        <v>0</v>
      </c>
      <c r="Q356" s="2">
        <v>0</v>
      </c>
      <c r="R356" s="2">
        <v>1</v>
      </c>
      <c r="S356" s="2">
        <v>0</v>
      </c>
      <c r="T356" s="2">
        <v>1</v>
      </c>
      <c r="U356" s="11">
        <v>0</v>
      </c>
      <c r="V356" s="16">
        <f t="shared" si="69"/>
        <v>0</v>
      </c>
      <c r="W356" s="1">
        <v>0</v>
      </c>
      <c r="X356" s="1">
        <v>0</v>
      </c>
      <c r="Y356" s="1">
        <v>9</v>
      </c>
      <c r="Z356" s="1">
        <v>4</v>
      </c>
      <c r="AA356" s="1">
        <v>2</v>
      </c>
      <c r="AB356" s="1">
        <v>1</v>
      </c>
      <c r="AC356" s="19">
        <f t="shared" si="70"/>
        <v>4.3125</v>
      </c>
      <c r="AD356" s="10"/>
      <c r="AE356" s="11"/>
      <c r="AF356" s="11"/>
    </row>
    <row r="357" spans="2:32" x14ac:dyDescent="0.45">
      <c r="B357" s="98" t="s">
        <v>960</v>
      </c>
      <c r="C357" s="1" t="s">
        <v>961</v>
      </c>
      <c r="D357" s="57" t="s">
        <v>13</v>
      </c>
      <c r="E357" s="98" t="s">
        <v>7</v>
      </c>
      <c r="F357" s="7">
        <v>25</v>
      </c>
      <c r="G357" s="7">
        <f t="shared" si="60"/>
        <v>23</v>
      </c>
      <c r="H357" s="7">
        <v>20</v>
      </c>
      <c r="I357" s="16">
        <f t="shared" si="66"/>
        <v>0.86956521739130432</v>
      </c>
      <c r="J357" s="1">
        <v>20</v>
      </c>
      <c r="K357" s="87">
        <f t="shared" si="67"/>
        <v>0.86956521739130432</v>
      </c>
      <c r="L357" s="65">
        <v>0</v>
      </c>
      <c r="M357" s="44">
        <f t="shared" si="68"/>
        <v>0</v>
      </c>
      <c r="N357" s="2">
        <v>0</v>
      </c>
      <c r="O357" s="2">
        <v>0</v>
      </c>
      <c r="P357" s="11">
        <v>2</v>
      </c>
      <c r="Q357" s="2">
        <v>0</v>
      </c>
      <c r="R357" s="2">
        <v>3</v>
      </c>
      <c r="S357" s="2">
        <v>3</v>
      </c>
      <c r="T357" s="2">
        <v>0</v>
      </c>
      <c r="U357" s="11">
        <v>0</v>
      </c>
      <c r="V357" s="16">
        <f t="shared" si="69"/>
        <v>0</v>
      </c>
      <c r="W357" s="1">
        <v>0</v>
      </c>
      <c r="X357" s="1">
        <v>0</v>
      </c>
      <c r="Y357" s="1">
        <v>12</v>
      </c>
      <c r="Z357" s="1">
        <v>4</v>
      </c>
      <c r="AA357" s="1">
        <v>3</v>
      </c>
      <c r="AB357" s="1">
        <v>1</v>
      </c>
      <c r="AC357" s="19">
        <f t="shared" si="70"/>
        <v>4.3499999999999996</v>
      </c>
      <c r="AD357" s="10"/>
      <c r="AE357" s="11"/>
      <c r="AF357" s="11"/>
    </row>
    <row r="358" spans="2:32" x14ac:dyDescent="0.45">
      <c r="B358" s="98" t="s">
        <v>960</v>
      </c>
      <c r="C358" s="1" t="s">
        <v>961</v>
      </c>
      <c r="D358" s="57" t="s">
        <v>13</v>
      </c>
      <c r="E358" s="98" t="s">
        <v>8</v>
      </c>
      <c r="F358" s="7">
        <v>25</v>
      </c>
      <c r="G358" s="7">
        <f t="shared" si="60"/>
        <v>24</v>
      </c>
      <c r="H358" s="7">
        <v>23</v>
      </c>
      <c r="I358" s="16">
        <f t="shared" si="66"/>
        <v>0.95833333333333337</v>
      </c>
      <c r="J358" s="1">
        <v>23</v>
      </c>
      <c r="K358" s="87">
        <f t="shared" si="67"/>
        <v>0.95833333333333337</v>
      </c>
      <c r="L358" s="65">
        <v>0</v>
      </c>
      <c r="M358" s="44">
        <f t="shared" si="68"/>
        <v>0</v>
      </c>
      <c r="N358" s="2">
        <v>0</v>
      </c>
      <c r="O358" s="2">
        <v>0</v>
      </c>
      <c r="P358" s="11">
        <v>0</v>
      </c>
      <c r="Q358" s="2">
        <v>0</v>
      </c>
      <c r="R358" s="2">
        <v>2</v>
      </c>
      <c r="S358" s="2">
        <v>2</v>
      </c>
      <c r="T358" s="2">
        <v>0</v>
      </c>
      <c r="U358" s="11">
        <v>1</v>
      </c>
      <c r="V358" s="16">
        <f t="shared" si="69"/>
        <v>4.1666666666666664E-2</v>
      </c>
      <c r="W358" s="1">
        <v>1</v>
      </c>
      <c r="X358" s="1">
        <v>0</v>
      </c>
      <c r="Y358" s="1">
        <v>11</v>
      </c>
      <c r="Z358" s="1">
        <v>10</v>
      </c>
      <c r="AA358" s="1">
        <v>2</v>
      </c>
      <c r="AB358" s="1">
        <v>0</v>
      </c>
      <c r="AC358" s="19">
        <f t="shared" si="70"/>
        <v>4.3913043478260869</v>
      </c>
      <c r="AD358" s="10"/>
      <c r="AE358" s="11"/>
      <c r="AF358" s="11"/>
    </row>
    <row r="359" spans="2:32" s="5" customFormat="1" x14ac:dyDescent="0.45">
      <c r="B359" s="99"/>
      <c r="C359" s="2"/>
      <c r="D359" s="58"/>
      <c r="E359" s="99"/>
      <c r="F359" s="8"/>
      <c r="G359" s="7">
        <f t="shared" si="60"/>
        <v>0</v>
      </c>
      <c r="H359" s="8"/>
      <c r="I359" s="16"/>
      <c r="J359" s="2"/>
      <c r="K359" s="87"/>
      <c r="L359" s="65"/>
      <c r="M359" s="44"/>
      <c r="N359" s="2"/>
      <c r="O359" s="2"/>
      <c r="P359" s="2"/>
      <c r="Q359" s="2"/>
      <c r="R359" s="2"/>
      <c r="S359" s="2"/>
      <c r="T359" s="2"/>
      <c r="U359" s="11"/>
      <c r="V359" s="16"/>
      <c r="W359" s="2"/>
      <c r="X359" s="2"/>
      <c r="Y359" s="2"/>
      <c r="Z359" s="2"/>
      <c r="AA359" s="2"/>
      <c r="AB359" s="2"/>
      <c r="AC359" s="40"/>
      <c r="AD359" s="41"/>
      <c r="AE359" s="2"/>
      <c r="AF359" s="2"/>
    </row>
    <row r="360" spans="2:32" x14ac:dyDescent="0.45">
      <c r="B360" s="98" t="s">
        <v>962</v>
      </c>
      <c r="C360" s="1" t="s">
        <v>963</v>
      </c>
      <c r="D360" s="57" t="s">
        <v>2</v>
      </c>
      <c r="E360" s="98" t="s">
        <v>3</v>
      </c>
      <c r="F360" s="7">
        <v>44</v>
      </c>
      <c r="G360" s="7">
        <f t="shared" si="60"/>
        <v>44</v>
      </c>
      <c r="H360" s="7">
        <v>44</v>
      </c>
      <c r="I360" s="16">
        <f t="shared" si="61"/>
        <v>1</v>
      </c>
      <c r="J360" s="1">
        <v>44</v>
      </c>
      <c r="K360" s="87">
        <f t="shared" si="62"/>
        <v>1</v>
      </c>
      <c r="L360" s="65">
        <v>0</v>
      </c>
      <c r="M360" s="44">
        <f t="shared" si="63"/>
        <v>0</v>
      </c>
      <c r="N360" s="2">
        <v>0</v>
      </c>
      <c r="O360" s="2">
        <v>0</v>
      </c>
      <c r="P360" s="11">
        <v>0</v>
      </c>
      <c r="Q360" s="2">
        <v>0</v>
      </c>
      <c r="R360" s="2">
        <v>0</v>
      </c>
      <c r="S360" s="2">
        <v>0</v>
      </c>
      <c r="T360" s="2">
        <v>0</v>
      </c>
      <c r="U360" s="11">
        <v>0</v>
      </c>
      <c r="V360" s="16">
        <f t="shared" si="64"/>
        <v>0</v>
      </c>
      <c r="W360" s="1">
        <v>0</v>
      </c>
      <c r="X360" s="1">
        <v>0</v>
      </c>
      <c r="Y360" s="1">
        <v>31</v>
      </c>
      <c r="Z360" s="1">
        <v>11</v>
      </c>
      <c r="AA360" s="1">
        <v>1</v>
      </c>
      <c r="AB360" s="1">
        <v>1</v>
      </c>
      <c r="AC360" s="19">
        <f t="shared" si="65"/>
        <v>4.6363636363636367</v>
      </c>
      <c r="AD360" s="10">
        <v>2</v>
      </c>
      <c r="AE360" s="11"/>
      <c r="AF360" s="11"/>
    </row>
    <row r="361" spans="2:32" x14ac:dyDescent="0.45">
      <c r="B361" s="98" t="s">
        <v>962</v>
      </c>
      <c r="C361" s="1" t="s">
        <v>963</v>
      </c>
      <c r="D361" s="57" t="s">
        <v>2</v>
      </c>
      <c r="E361" s="98" t="s">
        <v>4</v>
      </c>
      <c r="F361" s="7">
        <v>53</v>
      </c>
      <c r="G361" s="7">
        <f t="shared" si="60"/>
        <v>52</v>
      </c>
      <c r="H361" s="7">
        <v>49</v>
      </c>
      <c r="I361" s="16">
        <f t="shared" si="61"/>
        <v>0.94230769230769229</v>
      </c>
      <c r="J361" s="1">
        <v>49</v>
      </c>
      <c r="K361" s="87">
        <f t="shared" si="62"/>
        <v>0.94230769230769229</v>
      </c>
      <c r="L361" s="65">
        <v>0</v>
      </c>
      <c r="M361" s="44">
        <f t="shared" si="63"/>
        <v>0</v>
      </c>
      <c r="N361" s="2">
        <v>0</v>
      </c>
      <c r="O361" s="2">
        <v>0</v>
      </c>
      <c r="P361" s="11">
        <v>1</v>
      </c>
      <c r="Q361" s="2">
        <v>0</v>
      </c>
      <c r="R361" s="2">
        <v>3</v>
      </c>
      <c r="S361" s="2">
        <v>2</v>
      </c>
      <c r="T361" s="2">
        <v>1</v>
      </c>
      <c r="U361" s="11">
        <v>0</v>
      </c>
      <c r="V361" s="16">
        <f t="shared" si="64"/>
        <v>0</v>
      </c>
      <c r="W361" s="1">
        <v>0</v>
      </c>
      <c r="X361" s="1">
        <v>0</v>
      </c>
      <c r="Y361" s="1">
        <v>23</v>
      </c>
      <c r="Z361" s="1">
        <v>21</v>
      </c>
      <c r="AA361" s="1">
        <v>5</v>
      </c>
      <c r="AB361" s="1">
        <v>0</v>
      </c>
      <c r="AC361" s="19">
        <f t="shared" si="65"/>
        <v>4.3673469387755102</v>
      </c>
      <c r="AD361" s="10"/>
      <c r="AE361" s="11"/>
      <c r="AF361" s="11"/>
    </row>
    <row r="362" spans="2:32" x14ac:dyDescent="0.45">
      <c r="B362" s="98" t="s">
        <v>962</v>
      </c>
      <c r="C362" s="1" t="s">
        <v>963</v>
      </c>
      <c r="D362" s="57" t="s">
        <v>2</v>
      </c>
      <c r="E362" s="98" t="s">
        <v>5</v>
      </c>
      <c r="F362" s="7">
        <v>42</v>
      </c>
      <c r="G362" s="7">
        <f t="shared" si="60"/>
        <v>40</v>
      </c>
      <c r="H362" s="7">
        <v>40</v>
      </c>
      <c r="I362" s="16">
        <f t="shared" si="61"/>
        <v>1</v>
      </c>
      <c r="J362" s="1">
        <v>39</v>
      </c>
      <c r="K362" s="87">
        <f t="shared" si="62"/>
        <v>0.97499999999999998</v>
      </c>
      <c r="L362" s="65">
        <v>1</v>
      </c>
      <c r="M362" s="44">
        <f t="shared" si="63"/>
        <v>2.5000000000000001E-2</v>
      </c>
      <c r="N362" s="2">
        <v>2</v>
      </c>
      <c r="O362" s="2">
        <v>0</v>
      </c>
      <c r="P362" s="11">
        <v>2</v>
      </c>
      <c r="Q362" s="2">
        <v>0</v>
      </c>
      <c r="R362" s="2">
        <v>0</v>
      </c>
      <c r="S362" s="2">
        <v>0</v>
      </c>
      <c r="T362" s="2">
        <v>0</v>
      </c>
      <c r="U362" s="11">
        <v>0</v>
      </c>
      <c r="V362" s="16">
        <f t="shared" si="64"/>
        <v>0</v>
      </c>
      <c r="W362" s="1">
        <v>0</v>
      </c>
      <c r="X362" s="1">
        <v>0</v>
      </c>
      <c r="Y362" s="1">
        <v>22</v>
      </c>
      <c r="Z362" s="1">
        <v>11</v>
      </c>
      <c r="AA362" s="1">
        <v>5</v>
      </c>
      <c r="AB362" s="1">
        <v>0</v>
      </c>
      <c r="AC362" s="19">
        <f t="shared" si="65"/>
        <v>4.2249999999999996</v>
      </c>
      <c r="AD362" s="10"/>
      <c r="AE362" s="11"/>
      <c r="AF362" s="11"/>
    </row>
    <row r="363" spans="2:32" x14ac:dyDescent="0.45">
      <c r="B363" s="98" t="s">
        <v>962</v>
      </c>
      <c r="C363" s="1" t="s">
        <v>963</v>
      </c>
      <c r="D363" s="57" t="s">
        <v>2</v>
      </c>
      <c r="E363" s="98" t="s">
        <v>6</v>
      </c>
      <c r="F363" s="7">
        <v>28</v>
      </c>
      <c r="G363" s="7">
        <f t="shared" si="60"/>
        <v>28</v>
      </c>
      <c r="H363" s="7">
        <v>28</v>
      </c>
      <c r="I363" s="16">
        <f t="shared" si="61"/>
        <v>1</v>
      </c>
      <c r="J363" s="1">
        <v>28</v>
      </c>
      <c r="K363" s="87">
        <f t="shared" si="62"/>
        <v>1</v>
      </c>
      <c r="L363" s="65">
        <v>0</v>
      </c>
      <c r="M363" s="44">
        <f t="shared" si="63"/>
        <v>0</v>
      </c>
      <c r="N363" s="2">
        <v>0</v>
      </c>
      <c r="O363" s="2">
        <v>0</v>
      </c>
      <c r="P363" s="11">
        <v>0</v>
      </c>
      <c r="Q363" s="2">
        <v>0</v>
      </c>
      <c r="R363" s="2">
        <v>0</v>
      </c>
      <c r="S363" s="2">
        <v>0</v>
      </c>
      <c r="T363" s="2">
        <v>0</v>
      </c>
      <c r="U363" s="11">
        <v>0</v>
      </c>
      <c r="V363" s="16">
        <f t="shared" si="64"/>
        <v>0</v>
      </c>
      <c r="W363" s="1">
        <v>0</v>
      </c>
      <c r="X363" s="1">
        <v>0</v>
      </c>
      <c r="Y363" s="1">
        <v>16</v>
      </c>
      <c r="Z363" s="1">
        <v>8</v>
      </c>
      <c r="AA363" s="1">
        <v>4</v>
      </c>
      <c r="AB363" s="1">
        <v>0</v>
      </c>
      <c r="AC363" s="19">
        <f t="shared" si="65"/>
        <v>4.4285714285714288</v>
      </c>
      <c r="AD363" s="10"/>
      <c r="AE363" s="11"/>
      <c r="AF363" s="11"/>
    </row>
    <row r="364" spans="2:32" x14ac:dyDescent="0.45">
      <c r="B364" s="98" t="s">
        <v>962</v>
      </c>
      <c r="C364" s="1" t="s">
        <v>963</v>
      </c>
      <c r="D364" s="57" t="s">
        <v>2</v>
      </c>
      <c r="E364" s="98" t="s">
        <v>7</v>
      </c>
      <c r="F364" s="7">
        <v>26</v>
      </c>
      <c r="G364" s="7">
        <f t="shared" si="60"/>
        <v>24</v>
      </c>
      <c r="H364" s="7">
        <v>23</v>
      </c>
      <c r="I364" s="16">
        <f t="shared" si="61"/>
        <v>0.95833333333333337</v>
      </c>
      <c r="J364" s="1">
        <v>23</v>
      </c>
      <c r="K364" s="87">
        <f t="shared" si="62"/>
        <v>0.95833333333333337</v>
      </c>
      <c r="L364" s="65">
        <v>0</v>
      </c>
      <c r="M364" s="44">
        <f t="shared" si="63"/>
        <v>0</v>
      </c>
      <c r="N364" s="2">
        <v>1</v>
      </c>
      <c r="O364" s="2">
        <v>0</v>
      </c>
      <c r="P364" s="11">
        <v>1</v>
      </c>
      <c r="Q364" s="2">
        <v>0</v>
      </c>
      <c r="R364" s="2">
        <v>2</v>
      </c>
      <c r="S364" s="2">
        <v>2</v>
      </c>
      <c r="T364" s="2">
        <v>0</v>
      </c>
      <c r="U364" s="11">
        <v>1</v>
      </c>
      <c r="V364" s="16">
        <f t="shared" si="64"/>
        <v>4.1666666666666664E-2</v>
      </c>
      <c r="W364" s="1">
        <v>1</v>
      </c>
      <c r="X364" s="1">
        <v>0</v>
      </c>
      <c r="Y364" s="1">
        <v>14</v>
      </c>
      <c r="Z364" s="1">
        <v>6</v>
      </c>
      <c r="AA364" s="1">
        <v>2</v>
      </c>
      <c r="AB364" s="1">
        <v>0</v>
      </c>
      <c r="AC364" s="19">
        <f t="shared" si="65"/>
        <v>4.3478260869565215</v>
      </c>
      <c r="AD364" s="10"/>
      <c r="AE364" s="11"/>
      <c r="AF364" s="11"/>
    </row>
    <row r="365" spans="2:32" x14ac:dyDescent="0.45">
      <c r="B365" s="98" t="s">
        <v>962</v>
      </c>
      <c r="C365" s="1" t="s">
        <v>963</v>
      </c>
      <c r="D365" s="57" t="s">
        <v>2</v>
      </c>
      <c r="E365" s="98" t="s">
        <v>8</v>
      </c>
      <c r="F365" s="7">
        <v>33</v>
      </c>
      <c r="G365" s="7">
        <f t="shared" si="60"/>
        <v>31</v>
      </c>
      <c r="H365" s="7">
        <v>26</v>
      </c>
      <c r="I365" s="16">
        <f t="shared" si="61"/>
        <v>0.83870967741935487</v>
      </c>
      <c r="J365" s="1">
        <v>26</v>
      </c>
      <c r="K365" s="87">
        <f t="shared" si="62"/>
        <v>0.83870967741935487</v>
      </c>
      <c r="L365" s="65">
        <v>0</v>
      </c>
      <c r="M365" s="44">
        <f t="shared" si="63"/>
        <v>0</v>
      </c>
      <c r="N365" s="2">
        <v>1</v>
      </c>
      <c r="O365" s="2">
        <v>0</v>
      </c>
      <c r="P365" s="11">
        <v>1</v>
      </c>
      <c r="Q365" s="2">
        <v>0</v>
      </c>
      <c r="R365" s="2">
        <v>6</v>
      </c>
      <c r="S365" s="2">
        <v>1</v>
      </c>
      <c r="T365" s="2">
        <v>5</v>
      </c>
      <c r="U365" s="11">
        <v>1</v>
      </c>
      <c r="V365" s="16">
        <f t="shared" si="64"/>
        <v>3.2258064516129031E-2</v>
      </c>
      <c r="W365" s="1">
        <v>0</v>
      </c>
      <c r="X365" s="1">
        <v>1</v>
      </c>
      <c r="Y365" s="1">
        <v>7</v>
      </c>
      <c r="Z365" s="1">
        <v>7</v>
      </c>
      <c r="AA365" s="1">
        <v>10</v>
      </c>
      <c r="AB365" s="1">
        <v>1</v>
      </c>
      <c r="AC365" s="19">
        <f t="shared" si="65"/>
        <v>3.6538461538461537</v>
      </c>
      <c r="AD365" s="10"/>
      <c r="AE365" s="11"/>
      <c r="AF365" s="11"/>
    </row>
    <row r="366" spans="2:32" s="5" customFormat="1" x14ac:dyDescent="0.45">
      <c r="B366" s="99"/>
      <c r="C366" s="2"/>
      <c r="D366" s="58"/>
      <c r="E366" s="99"/>
      <c r="F366" s="8"/>
      <c r="G366" s="7">
        <f t="shared" si="60"/>
        <v>0</v>
      </c>
      <c r="H366" s="8"/>
      <c r="I366" s="16"/>
      <c r="J366" s="2"/>
      <c r="K366" s="87"/>
      <c r="L366" s="65"/>
      <c r="M366" s="44"/>
      <c r="N366" s="2"/>
      <c r="O366" s="2"/>
      <c r="P366" s="2"/>
      <c r="Q366" s="2"/>
      <c r="R366" s="2"/>
      <c r="S366" s="2"/>
      <c r="T366" s="2"/>
      <c r="U366" s="11"/>
      <c r="V366" s="16"/>
      <c r="W366" s="2"/>
      <c r="X366" s="2"/>
      <c r="Y366" s="2"/>
      <c r="Z366" s="2"/>
      <c r="AA366" s="2"/>
      <c r="AB366" s="2"/>
      <c r="AC366" s="40"/>
      <c r="AD366" s="41"/>
      <c r="AE366" s="2"/>
      <c r="AF366" s="2"/>
    </row>
    <row r="367" spans="2:32" x14ac:dyDescent="0.45">
      <c r="B367" s="98" t="s">
        <v>964</v>
      </c>
      <c r="C367" s="1" t="s">
        <v>965</v>
      </c>
      <c r="D367" s="57" t="s">
        <v>2</v>
      </c>
      <c r="E367" s="98" t="s">
        <v>3</v>
      </c>
      <c r="F367" s="7">
        <v>172</v>
      </c>
      <c r="G367" s="7">
        <f t="shared" si="60"/>
        <v>170</v>
      </c>
      <c r="H367" s="7">
        <v>138</v>
      </c>
      <c r="I367" s="16">
        <f t="shared" si="61"/>
        <v>0.81176470588235294</v>
      </c>
      <c r="J367" s="1">
        <v>133</v>
      </c>
      <c r="K367" s="87">
        <f t="shared" si="62"/>
        <v>0.78235294117647058</v>
      </c>
      <c r="L367" s="65">
        <v>5</v>
      </c>
      <c r="M367" s="44">
        <f t="shared" si="63"/>
        <v>2.9411764705882353E-2</v>
      </c>
      <c r="N367" s="2">
        <v>0</v>
      </c>
      <c r="O367" s="2">
        <v>0</v>
      </c>
      <c r="P367" s="11">
        <v>0</v>
      </c>
      <c r="Q367" s="2">
        <v>0</v>
      </c>
      <c r="R367" s="2">
        <v>34</v>
      </c>
      <c r="S367" s="2">
        <v>23</v>
      </c>
      <c r="T367" s="2">
        <v>11</v>
      </c>
      <c r="U367" s="11">
        <v>2</v>
      </c>
      <c r="V367" s="16">
        <f t="shared" si="64"/>
        <v>1.1764705882352941E-2</v>
      </c>
      <c r="W367" s="1">
        <v>0</v>
      </c>
      <c r="X367" s="1">
        <v>2</v>
      </c>
      <c r="Y367" s="1">
        <v>7</v>
      </c>
      <c r="Z367" s="1">
        <v>15</v>
      </c>
      <c r="AA367" s="1">
        <v>34</v>
      </c>
      <c r="AB367" s="1">
        <v>82</v>
      </c>
      <c r="AC367" s="19">
        <f t="shared" si="65"/>
        <v>2.6159420289855073</v>
      </c>
      <c r="AD367" s="10">
        <v>1</v>
      </c>
      <c r="AE367" s="11"/>
      <c r="AF367" s="11"/>
    </row>
    <row r="368" spans="2:32" x14ac:dyDescent="0.45">
      <c r="B368" s="98" t="s">
        <v>964</v>
      </c>
      <c r="C368" s="1" t="s">
        <v>965</v>
      </c>
      <c r="D368" s="57" t="s">
        <v>2</v>
      </c>
      <c r="E368" s="98" t="s">
        <v>4</v>
      </c>
      <c r="F368" s="7">
        <v>168</v>
      </c>
      <c r="G368" s="7">
        <f t="shared" si="60"/>
        <v>165</v>
      </c>
      <c r="H368" s="7">
        <v>136</v>
      </c>
      <c r="I368" s="16">
        <f t="shared" si="61"/>
        <v>0.82424242424242422</v>
      </c>
      <c r="J368" s="1">
        <v>121</v>
      </c>
      <c r="K368" s="87">
        <f t="shared" si="62"/>
        <v>0.73333333333333328</v>
      </c>
      <c r="L368" s="65">
        <v>15</v>
      </c>
      <c r="M368" s="44">
        <f t="shared" si="63"/>
        <v>9.0909090909090912E-2</v>
      </c>
      <c r="N368" s="2">
        <v>0</v>
      </c>
      <c r="O368" s="2">
        <v>0</v>
      </c>
      <c r="P368" s="11">
        <v>1</v>
      </c>
      <c r="Q368" s="2">
        <v>0</v>
      </c>
      <c r="R368" s="2">
        <v>31</v>
      </c>
      <c r="S368" s="2">
        <v>25</v>
      </c>
      <c r="T368" s="2">
        <v>6</v>
      </c>
      <c r="U368" s="11">
        <v>2</v>
      </c>
      <c r="V368" s="16">
        <f t="shared" si="64"/>
        <v>1.2121212121212121E-2</v>
      </c>
      <c r="W368" s="1">
        <v>2</v>
      </c>
      <c r="X368" s="1">
        <v>0</v>
      </c>
      <c r="Y368" s="1">
        <v>7</v>
      </c>
      <c r="Z368" s="1">
        <v>16</v>
      </c>
      <c r="AA368" s="1">
        <v>32</v>
      </c>
      <c r="AB368" s="1">
        <v>81</v>
      </c>
      <c r="AC368" s="19">
        <f t="shared" si="65"/>
        <v>2.625</v>
      </c>
      <c r="AD368" s="10"/>
      <c r="AE368" s="11"/>
      <c r="AF368" s="11"/>
    </row>
    <row r="369" spans="2:32" x14ac:dyDescent="0.45">
      <c r="B369" s="98" t="s">
        <v>964</v>
      </c>
      <c r="C369" s="1" t="s">
        <v>965</v>
      </c>
      <c r="D369" s="57" t="s">
        <v>2</v>
      </c>
      <c r="E369" s="98" t="s">
        <v>5</v>
      </c>
      <c r="F369" s="7">
        <v>187</v>
      </c>
      <c r="G369" s="7">
        <f t="shared" si="60"/>
        <v>187</v>
      </c>
      <c r="H369" s="7">
        <v>166</v>
      </c>
      <c r="I369" s="16">
        <f t="shared" si="61"/>
        <v>0.88770053475935828</v>
      </c>
      <c r="J369" s="1">
        <v>151</v>
      </c>
      <c r="K369" s="87">
        <f t="shared" si="62"/>
        <v>0.80748663101604279</v>
      </c>
      <c r="L369" s="65">
        <v>15</v>
      </c>
      <c r="M369" s="44">
        <f t="shared" si="63"/>
        <v>8.0213903743315509E-2</v>
      </c>
      <c r="N369" s="2">
        <v>2</v>
      </c>
      <c r="O369" s="2">
        <v>0</v>
      </c>
      <c r="P369" s="11">
        <v>0</v>
      </c>
      <c r="Q369" s="2">
        <v>2</v>
      </c>
      <c r="R369" s="2">
        <v>19</v>
      </c>
      <c r="S369" s="2">
        <v>10</v>
      </c>
      <c r="T369" s="2">
        <v>9</v>
      </c>
      <c r="U369" s="11">
        <v>0</v>
      </c>
      <c r="V369" s="16">
        <f t="shared" si="64"/>
        <v>0</v>
      </c>
      <c r="W369" s="1">
        <v>0</v>
      </c>
      <c r="X369" s="1">
        <v>0</v>
      </c>
      <c r="Y369" s="1">
        <v>16</v>
      </c>
      <c r="Z369" s="1">
        <v>17</v>
      </c>
      <c r="AA369" s="1">
        <v>47</v>
      </c>
      <c r="AB369" s="1">
        <v>84</v>
      </c>
      <c r="AC369" s="19">
        <f t="shared" si="65"/>
        <v>2.7530120481927711</v>
      </c>
      <c r="AD369" s="10"/>
      <c r="AE369" s="11"/>
      <c r="AF369" s="11"/>
    </row>
    <row r="370" spans="2:32" x14ac:dyDescent="0.45">
      <c r="B370" s="98" t="s">
        <v>964</v>
      </c>
      <c r="C370" s="1" t="s">
        <v>965</v>
      </c>
      <c r="D370" s="57" t="s">
        <v>2</v>
      </c>
      <c r="E370" s="98" t="s">
        <v>6</v>
      </c>
      <c r="F370" s="7">
        <v>176</v>
      </c>
      <c r="G370" s="7">
        <f t="shared" si="60"/>
        <v>174</v>
      </c>
      <c r="H370" s="7">
        <v>138</v>
      </c>
      <c r="I370" s="16">
        <f t="shared" si="61"/>
        <v>0.7931034482758621</v>
      </c>
      <c r="J370" s="1">
        <v>130</v>
      </c>
      <c r="K370" s="87">
        <f t="shared" si="62"/>
        <v>0.74712643678160917</v>
      </c>
      <c r="L370" s="65">
        <v>8</v>
      </c>
      <c r="M370" s="44">
        <f t="shared" si="63"/>
        <v>4.5977011494252873E-2</v>
      </c>
      <c r="N370" s="2">
        <v>0</v>
      </c>
      <c r="O370" s="2">
        <v>0</v>
      </c>
      <c r="P370" s="11">
        <v>0</v>
      </c>
      <c r="Q370" s="2">
        <v>1</v>
      </c>
      <c r="R370" s="2">
        <v>37</v>
      </c>
      <c r="S370" s="2">
        <v>37</v>
      </c>
      <c r="T370" s="2">
        <v>0</v>
      </c>
      <c r="U370" s="11">
        <v>2</v>
      </c>
      <c r="V370" s="16">
        <f t="shared" si="64"/>
        <v>1.1494252873563218E-2</v>
      </c>
      <c r="W370" s="1">
        <v>2</v>
      </c>
      <c r="X370" s="1">
        <v>0</v>
      </c>
      <c r="Y370" s="1">
        <v>0</v>
      </c>
      <c r="Z370" s="1">
        <v>9</v>
      </c>
      <c r="AA370" s="1">
        <v>42</v>
      </c>
      <c r="AB370" s="1">
        <v>87</v>
      </c>
      <c r="AC370" s="19">
        <f t="shared" si="65"/>
        <v>2.4347826086956523</v>
      </c>
      <c r="AD370" s="10"/>
      <c r="AE370" s="11"/>
      <c r="AF370" s="11"/>
    </row>
    <row r="371" spans="2:32" x14ac:dyDescent="0.45">
      <c r="B371" s="98" t="s">
        <v>964</v>
      </c>
      <c r="C371" s="1" t="s">
        <v>965</v>
      </c>
      <c r="D371" s="57" t="s">
        <v>2</v>
      </c>
      <c r="E371" s="98" t="s">
        <v>7</v>
      </c>
      <c r="F371" s="7">
        <v>199</v>
      </c>
      <c r="G371" s="7">
        <f t="shared" si="60"/>
        <v>197</v>
      </c>
      <c r="H371" s="7">
        <v>151</v>
      </c>
      <c r="I371" s="16">
        <f t="shared" si="61"/>
        <v>0.76649746192893398</v>
      </c>
      <c r="J371" s="1">
        <v>134</v>
      </c>
      <c r="K371" s="87">
        <f t="shared" si="62"/>
        <v>0.68020304568527923</v>
      </c>
      <c r="L371" s="65">
        <v>17</v>
      </c>
      <c r="M371" s="44">
        <f t="shared" si="63"/>
        <v>8.6294416243654817E-2</v>
      </c>
      <c r="N371" s="2">
        <v>2</v>
      </c>
      <c r="O371" s="2">
        <v>0</v>
      </c>
      <c r="P371" s="11">
        <v>0</v>
      </c>
      <c r="Q371" s="2">
        <v>0</v>
      </c>
      <c r="R371" s="2">
        <v>48</v>
      </c>
      <c r="S371" s="2">
        <v>48</v>
      </c>
      <c r="T371" s="2">
        <v>0</v>
      </c>
      <c r="U371" s="11">
        <v>2</v>
      </c>
      <c r="V371" s="16">
        <f t="shared" si="64"/>
        <v>1.015228426395939E-2</v>
      </c>
      <c r="W371" s="1">
        <v>2</v>
      </c>
      <c r="X371" s="1">
        <v>0</v>
      </c>
      <c r="Y371" s="1">
        <v>7</v>
      </c>
      <c r="Z371" s="1">
        <v>31</v>
      </c>
      <c r="AA371" s="1">
        <v>50</v>
      </c>
      <c r="AB371" s="1">
        <v>61</v>
      </c>
      <c r="AC371" s="19">
        <f t="shared" si="65"/>
        <v>2.8543046357615895</v>
      </c>
      <c r="AD371" s="10"/>
      <c r="AE371" s="11"/>
      <c r="AF371" s="11"/>
    </row>
    <row r="372" spans="2:32" x14ac:dyDescent="0.45">
      <c r="B372" s="98" t="s">
        <v>964</v>
      </c>
      <c r="C372" s="1" t="s">
        <v>965</v>
      </c>
      <c r="D372" s="57" t="s">
        <v>2</v>
      </c>
      <c r="E372" s="98" t="s">
        <v>8</v>
      </c>
      <c r="F372" s="7">
        <v>188</v>
      </c>
      <c r="G372" s="7">
        <f t="shared" si="60"/>
        <v>184</v>
      </c>
      <c r="H372" s="7">
        <v>124</v>
      </c>
      <c r="I372" s="16">
        <f t="shared" si="61"/>
        <v>0.67391304347826086</v>
      </c>
      <c r="J372" s="1">
        <v>109</v>
      </c>
      <c r="K372" s="87">
        <f t="shared" si="62"/>
        <v>0.59239130434782605</v>
      </c>
      <c r="L372" s="65">
        <v>15</v>
      </c>
      <c r="M372" s="44">
        <f t="shared" si="63"/>
        <v>8.1521739130434784E-2</v>
      </c>
      <c r="N372" s="2">
        <v>3</v>
      </c>
      <c r="O372" s="2">
        <v>0</v>
      </c>
      <c r="P372" s="11">
        <v>1</v>
      </c>
      <c r="Q372" s="2">
        <v>0</v>
      </c>
      <c r="R372" s="2">
        <v>63</v>
      </c>
      <c r="S372" s="2">
        <v>63</v>
      </c>
      <c r="T372" s="2">
        <v>0</v>
      </c>
      <c r="U372" s="11">
        <v>3</v>
      </c>
      <c r="V372" s="16">
        <f t="shared" si="64"/>
        <v>1.6304347826086956E-2</v>
      </c>
      <c r="W372" s="1">
        <v>3</v>
      </c>
      <c r="X372" s="1">
        <v>0</v>
      </c>
      <c r="Y372" s="1">
        <v>4</v>
      </c>
      <c r="Z372" s="1">
        <v>12</v>
      </c>
      <c r="AA372" s="1">
        <v>31</v>
      </c>
      <c r="AB372" s="1">
        <v>74</v>
      </c>
      <c r="AC372" s="19">
        <f t="shared" si="65"/>
        <v>2.4919354838709675</v>
      </c>
      <c r="AD372" s="10"/>
      <c r="AE372" s="11"/>
      <c r="AF372" s="11"/>
    </row>
    <row r="373" spans="2:32" s="5" customFormat="1" x14ac:dyDescent="0.45">
      <c r="B373" s="99"/>
      <c r="C373" s="2"/>
      <c r="D373" s="58"/>
      <c r="E373" s="99"/>
      <c r="F373" s="8"/>
      <c r="G373" s="7">
        <f t="shared" si="60"/>
        <v>0</v>
      </c>
      <c r="H373" s="8"/>
      <c r="I373" s="16"/>
      <c r="J373" s="2"/>
      <c r="K373" s="87"/>
      <c r="L373" s="65"/>
      <c r="M373" s="44"/>
      <c r="N373" s="2"/>
      <c r="O373" s="2"/>
      <c r="P373" s="2"/>
      <c r="Q373" s="2"/>
      <c r="R373" s="2"/>
      <c r="S373" s="2"/>
      <c r="T373" s="2"/>
      <c r="U373" s="11"/>
      <c r="V373" s="16"/>
      <c r="W373" s="2"/>
      <c r="X373" s="2"/>
      <c r="Y373" s="2"/>
      <c r="Z373" s="2"/>
      <c r="AA373" s="2"/>
      <c r="AB373" s="2"/>
      <c r="AC373" s="40"/>
      <c r="AD373" s="41"/>
      <c r="AE373" s="2"/>
      <c r="AF373" s="2"/>
    </row>
    <row r="374" spans="2:32" x14ac:dyDescent="0.45">
      <c r="B374" s="98" t="s">
        <v>968</v>
      </c>
      <c r="C374" s="1" t="s">
        <v>969</v>
      </c>
      <c r="D374" s="57" t="s">
        <v>2</v>
      </c>
      <c r="E374" s="98" t="s">
        <v>3</v>
      </c>
      <c r="F374" s="7">
        <v>1</v>
      </c>
      <c r="G374" s="7">
        <f t="shared" si="60"/>
        <v>0</v>
      </c>
      <c r="H374" s="7">
        <v>0</v>
      </c>
      <c r="I374" s="16" t="e">
        <f t="shared" si="61"/>
        <v>#DIV/0!</v>
      </c>
      <c r="J374" s="1">
        <v>0</v>
      </c>
      <c r="K374" s="87" t="e">
        <f t="shared" si="62"/>
        <v>#DIV/0!</v>
      </c>
      <c r="L374" s="65">
        <v>0</v>
      </c>
      <c r="M374" s="44" t="e">
        <f t="shared" si="63"/>
        <v>#DIV/0!</v>
      </c>
      <c r="N374" s="2">
        <v>0</v>
      </c>
      <c r="O374" s="2">
        <v>0</v>
      </c>
      <c r="P374" s="11">
        <v>0</v>
      </c>
      <c r="Q374" s="2">
        <v>0</v>
      </c>
      <c r="R374" s="2">
        <v>1</v>
      </c>
      <c r="S374" s="2">
        <v>0</v>
      </c>
      <c r="T374" s="2">
        <v>1</v>
      </c>
      <c r="U374" s="11">
        <v>1</v>
      </c>
      <c r="V374" s="16" t="e">
        <f t="shared" si="64"/>
        <v>#DIV/0!</v>
      </c>
      <c r="W374" s="1">
        <v>0</v>
      </c>
      <c r="X374" s="1">
        <v>1</v>
      </c>
      <c r="Y374" s="1">
        <v>0</v>
      </c>
      <c r="Z374" s="1">
        <v>0</v>
      </c>
      <c r="AA374" s="1">
        <v>0</v>
      </c>
      <c r="AB374" s="1">
        <v>0</v>
      </c>
      <c r="AC374" s="19" t="e">
        <f t="shared" si="65"/>
        <v>#DIV/0!</v>
      </c>
      <c r="AD374" s="10">
        <v>2</v>
      </c>
      <c r="AE374" s="11"/>
      <c r="AF374" s="11"/>
    </row>
    <row r="375" spans="2:32" s="5" customFormat="1" x14ac:dyDescent="0.45">
      <c r="B375" s="99"/>
      <c r="C375" s="2"/>
      <c r="D375" s="58"/>
      <c r="E375" s="99"/>
      <c r="F375" s="8"/>
      <c r="G375" s="7">
        <f t="shared" si="60"/>
        <v>0</v>
      </c>
      <c r="H375" s="8"/>
      <c r="I375" s="16"/>
      <c r="J375" s="2"/>
      <c r="K375" s="87"/>
      <c r="L375" s="65"/>
      <c r="M375" s="44"/>
      <c r="N375" s="2"/>
      <c r="O375" s="2"/>
      <c r="P375" s="2"/>
      <c r="Q375" s="2"/>
      <c r="R375" s="2"/>
      <c r="S375" s="2"/>
      <c r="T375" s="2"/>
      <c r="U375" s="11"/>
      <c r="V375" s="16"/>
      <c r="W375" s="2"/>
      <c r="X375" s="2"/>
      <c r="Y375" s="2"/>
      <c r="Z375" s="2"/>
      <c r="AA375" s="2"/>
      <c r="AB375" s="2"/>
      <c r="AC375" s="40"/>
      <c r="AD375" s="41"/>
      <c r="AE375" s="2"/>
      <c r="AF375" s="2"/>
    </row>
    <row r="376" spans="2:32" x14ac:dyDescent="0.45">
      <c r="B376" s="98" t="s">
        <v>974</v>
      </c>
      <c r="C376" s="1" t="s">
        <v>975</v>
      </c>
      <c r="D376" s="57" t="s">
        <v>2</v>
      </c>
      <c r="E376" s="98" t="s">
        <v>3</v>
      </c>
      <c r="F376" s="7">
        <v>53</v>
      </c>
      <c r="G376" s="7">
        <f t="shared" si="60"/>
        <v>53</v>
      </c>
      <c r="H376" s="7">
        <v>40</v>
      </c>
      <c r="I376" s="16">
        <f t="shared" si="61"/>
        <v>0.75471698113207553</v>
      </c>
      <c r="J376" s="1">
        <v>33</v>
      </c>
      <c r="K376" s="87">
        <f t="shared" si="62"/>
        <v>0.62264150943396224</v>
      </c>
      <c r="L376" s="65">
        <v>7</v>
      </c>
      <c r="M376" s="44">
        <f t="shared" si="63"/>
        <v>0.13207547169811321</v>
      </c>
      <c r="N376" s="2">
        <v>0</v>
      </c>
      <c r="O376" s="2">
        <v>0</v>
      </c>
      <c r="P376" s="11">
        <v>0</v>
      </c>
      <c r="Q376" s="2">
        <v>0</v>
      </c>
      <c r="R376" s="2">
        <v>13</v>
      </c>
      <c r="S376" s="2">
        <v>11</v>
      </c>
      <c r="T376" s="2">
        <v>2</v>
      </c>
      <c r="U376" s="11">
        <v>0</v>
      </c>
      <c r="V376" s="16">
        <f t="shared" si="64"/>
        <v>0</v>
      </c>
      <c r="W376" s="1">
        <v>0</v>
      </c>
      <c r="X376" s="1">
        <v>0</v>
      </c>
      <c r="Y376" s="1">
        <v>9</v>
      </c>
      <c r="Z376" s="1">
        <v>7</v>
      </c>
      <c r="AA376" s="1">
        <v>15</v>
      </c>
      <c r="AB376" s="1">
        <v>9</v>
      </c>
      <c r="AC376" s="19">
        <f t="shared" si="65"/>
        <v>3.4</v>
      </c>
      <c r="AD376" s="10">
        <v>2</v>
      </c>
      <c r="AE376" s="11"/>
      <c r="AF376" s="11"/>
    </row>
    <row r="377" spans="2:32" x14ac:dyDescent="0.45">
      <c r="B377" s="98" t="s">
        <v>974</v>
      </c>
      <c r="C377" s="1" t="s">
        <v>975</v>
      </c>
      <c r="D377" s="57" t="s">
        <v>2</v>
      </c>
      <c r="E377" s="98" t="s">
        <v>4</v>
      </c>
      <c r="F377" s="7">
        <v>66</v>
      </c>
      <c r="G377" s="7">
        <f t="shared" si="60"/>
        <v>66</v>
      </c>
      <c r="H377" s="7">
        <v>60</v>
      </c>
      <c r="I377" s="16">
        <f t="shared" si="61"/>
        <v>0.90909090909090906</v>
      </c>
      <c r="J377" s="1">
        <v>51</v>
      </c>
      <c r="K377" s="87">
        <f t="shared" si="62"/>
        <v>0.77272727272727271</v>
      </c>
      <c r="L377" s="65">
        <v>9</v>
      </c>
      <c r="M377" s="44">
        <f t="shared" si="63"/>
        <v>0.13636363636363635</v>
      </c>
      <c r="N377" s="2">
        <v>0</v>
      </c>
      <c r="O377" s="2">
        <v>0</v>
      </c>
      <c r="P377" s="11">
        <v>0</v>
      </c>
      <c r="Q377" s="2">
        <v>0</v>
      </c>
      <c r="R377" s="2">
        <v>6</v>
      </c>
      <c r="S377" s="2">
        <v>4</v>
      </c>
      <c r="T377" s="2">
        <v>2</v>
      </c>
      <c r="U377" s="11">
        <v>0</v>
      </c>
      <c r="V377" s="16">
        <f t="shared" si="64"/>
        <v>0</v>
      </c>
      <c r="W377" s="1">
        <v>0</v>
      </c>
      <c r="X377" s="1">
        <v>0</v>
      </c>
      <c r="Y377" s="1">
        <v>16</v>
      </c>
      <c r="Z377" s="1">
        <v>20</v>
      </c>
      <c r="AA377" s="1">
        <v>14</v>
      </c>
      <c r="AB377" s="1">
        <v>10</v>
      </c>
      <c r="AC377" s="19">
        <f t="shared" si="65"/>
        <v>3.7</v>
      </c>
      <c r="AD377" s="10"/>
      <c r="AE377" s="11"/>
      <c r="AF377" s="11"/>
    </row>
    <row r="378" spans="2:32" x14ac:dyDescent="0.45">
      <c r="B378" s="98" t="s">
        <v>974</v>
      </c>
      <c r="C378" s="1" t="s">
        <v>975</v>
      </c>
      <c r="D378" s="57" t="s">
        <v>2</v>
      </c>
      <c r="E378" s="98" t="s">
        <v>5</v>
      </c>
      <c r="F378" s="7">
        <v>42</v>
      </c>
      <c r="G378" s="7">
        <f t="shared" si="60"/>
        <v>42</v>
      </c>
      <c r="H378" s="7">
        <v>36</v>
      </c>
      <c r="I378" s="16">
        <f t="shared" si="61"/>
        <v>0.8571428571428571</v>
      </c>
      <c r="J378" s="1">
        <v>35</v>
      </c>
      <c r="K378" s="87">
        <f t="shared" si="62"/>
        <v>0.83333333333333337</v>
      </c>
      <c r="L378" s="65">
        <v>1</v>
      </c>
      <c r="M378" s="44">
        <f t="shared" si="63"/>
        <v>2.3809523809523808E-2</v>
      </c>
      <c r="N378" s="2">
        <v>1</v>
      </c>
      <c r="O378" s="2">
        <v>0</v>
      </c>
      <c r="P378" s="11">
        <v>0</v>
      </c>
      <c r="Q378" s="2">
        <v>0</v>
      </c>
      <c r="R378" s="2">
        <v>6</v>
      </c>
      <c r="S378" s="2">
        <v>6</v>
      </c>
      <c r="T378" s="2">
        <v>0</v>
      </c>
      <c r="U378" s="11">
        <v>0</v>
      </c>
      <c r="V378" s="16">
        <f t="shared" si="64"/>
        <v>0</v>
      </c>
      <c r="W378" s="1">
        <v>0</v>
      </c>
      <c r="X378" s="1">
        <v>0</v>
      </c>
      <c r="Y378" s="1">
        <v>20</v>
      </c>
      <c r="Z378" s="1">
        <v>11</v>
      </c>
      <c r="AA378" s="1">
        <v>2</v>
      </c>
      <c r="AB378" s="1">
        <v>2</v>
      </c>
      <c r="AC378" s="19">
        <f t="shared" si="65"/>
        <v>4.2777777777777777</v>
      </c>
      <c r="AD378" s="10"/>
      <c r="AE378" s="11"/>
      <c r="AF378" s="11"/>
    </row>
    <row r="379" spans="2:32" x14ac:dyDescent="0.45">
      <c r="B379" s="98" t="s">
        <v>974</v>
      </c>
      <c r="C379" s="1" t="s">
        <v>975</v>
      </c>
      <c r="D379" s="57" t="s">
        <v>2</v>
      </c>
      <c r="E379" s="98" t="s">
        <v>6</v>
      </c>
      <c r="F379" s="7">
        <v>33</v>
      </c>
      <c r="G379" s="7">
        <f t="shared" si="60"/>
        <v>33</v>
      </c>
      <c r="H379" s="7">
        <v>28</v>
      </c>
      <c r="I379" s="16">
        <f t="shared" si="61"/>
        <v>0.84848484848484851</v>
      </c>
      <c r="J379" s="1">
        <v>25</v>
      </c>
      <c r="K379" s="87">
        <f t="shared" si="62"/>
        <v>0.75757575757575757</v>
      </c>
      <c r="L379" s="65">
        <v>3</v>
      </c>
      <c r="M379" s="44">
        <f t="shared" si="63"/>
        <v>9.0909090909090912E-2</v>
      </c>
      <c r="N379" s="2">
        <v>0</v>
      </c>
      <c r="O379" s="2">
        <v>0</v>
      </c>
      <c r="P379" s="11">
        <v>0</v>
      </c>
      <c r="Q379" s="2">
        <v>0</v>
      </c>
      <c r="R379" s="2">
        <v>5</v>
      </c>
      <c r="S379" s="2">
        <v>4</v>
      </c>
      <c r="T379" s="2">
        <v>1</v>
      </c>
      <c r="U379" s="11">
        <v>0</v>
      </c>
      <c r="V379" s="16">
        <f t="shared" si="64"/>
        <v>0</v>
      </c>
      <c r="W379" s="1">
        <v>0</v>
      </c>
      <c r="X379" s="1">
        <v>0</v>
      </c>
      <c r="Y379" s="1">
        <v>15</v>
      </c>
      <c r="Z379" s="1">
        <v>6</v>
      </c>
      <c r="AA379" s="1">
        <v>6</v>
      </c>
      <c r="AB379" s="1">
        <v>1</v>
      </c>
      <c r="AC379" s="19">
        <f t="shared" si="65"/>
        <v>4.25</v>
      </c>
      <c r="AD379" s="10"/>
      <c r="AE379" s="11"/>
      <c r="AF379" s="11"/>
    </row>
    <row r="380" spans="2:32" x14ac:dyDescent="0.45">
      <c r="B380" s="98" t="s">
        <v>974</v>
      </c>
      <c r="C380" s="1" t="s">
        <v>975</v>
      </c>
      <c r="D380" s="57" t="s">
        <v>2</v>
      </c>
      <c r="E380" s="98" t="s">
        <v>7</v>
      </c>
      <c r="F380" s="7">
        <v>30</v>
      </c>
      <c r="G380" s="7">
        <f t="shared" si="60"/>
        <v>29</v>
      </c>
      <c r="H380" s="7">
        <v>22</v>
      </c>
      <c r="I380" s="16">
        <f t="shared" si="61"/>
        <v>0.75862068965517238</v>
      </c>
      <c r="J380" s="1">
        <v>20</v>
      </c>
      <c r="K380" s="87">
        <f t="shared" si="62"/>
        <v>0.68965517241379315</v>
      </c>
      <c r="L380" s="65">
        <v>2</v>
      </c>
      <c r="M380" s="44">
        <f t="shared" si="63"/>
        <v>6.8965517241379309E-2</v>
      </c>
      <c r="N380" s="2">
        <v>1</v>
      </c>
      <c r="O380" s="2">
        <v>0</v>
      </c>
      <c r="P380" s="11">
        <v>0</v>
      </c>
      <c r="Q380" s="2">
        <v>0</v>
      </c>
      <c r="R380" s="2">
        <v>8</v>
      </c>
      <c r="S380" s="2">
        <v>6</v>
      </c>
      <c r="T380" s="2">
        <v>2</v>
      </c>
      <c r="U380" s="11">
        <v>1</v>
      </c>
      <c r="V380" s="16">
        <f t="shared" si="64"/>
        <v>3.4482758620689655E-2</v>
      </c>
      <c r="W380" s="1">
        <v>0</v>
      </c>
      <c r="X380" s="1">
        <v>1</v>
      </c>
      <c r="Y380" s="1">
        <v>4</v>
      </c>
      <c r="Z380" s="1">
        <v>3</v>
      </c>
      <c r="AA380" s="1">
        <v>9</v>
      </c>
      <c r="AB380" s="1">
        <v>5</v>
      </c>
      <c r="AC380" s="19">
        <f t="shared" si="65"/>
        <v>3.1363636363636362</v>
      </c>
      <c r="AD380" s="10"/>
      <c r="AE380" s="11"/>
      <c r="AF380" s="11"/>
    </row>
    <row r="381" spans="2:32" x14ac:dyDescent="0.45">
      <c r="B381" s="98" t="s">
        <v>974</v>
      </c>
      <c r="C381" s="1" t="s">
        <v>975</v>
      </c>
      <c r="D381" s="57" t="s">
        <v>2</v>
      </c>
      <c r="E381" s="98" t="s">
        <v>8</v>
      </c>
      <c r="F381" s="7">
        <v>38</v>
      </c>
      <c r="G381" s="7">
        <f t="shared" si="60"/>
        <v>37</v>
      </c>
      <c r="H381" s="7">
        <v>26</v>
      </c>
      <c r="I381" s="16">
        <f t="shared" si="61"/>
        <v>0.70270270270270274</v>
      </c>
      <c r="J381" s="1">
        <v>25</v>
      </c>
      <c r="K381" s="87">
        <f t="shared" si="62"/>
        <v>0.67567567567567566</v>
      </c>
      <c r="L381" s="65">
        <v>1</v>
      </c>
      <c r="M381" s="44">
        <f t="shared" si="63"/>
        <v>2.7027027027027029E-2</v>
      </c>
      <c r="N381" s="2">
        <v>0</v>
      </c>
      <c r="O381" s="2">
        <v>0</v>
      </c>
      <c r="P381" s="11">
        <v>0</v>
      </c>
      <c r="Q381" s="2">
        <v>0</v>
      </c>
      <c r="R381" s="2">
        <v>12</v>
      </c>
      <c r="S381" s="2">
        <v>7</v>
      </c>
      <c r="T381" s="2">
        <v>5</v>
      </c>
      <c r="U381" s="11">
        <v>1</v>
      </c>
      <c r="V381" s="16">
        <f t="shared" si="64"/>
        <v>2.7027027027027029E-2</v>
      </c>
      <c r="W381" s="1">
        <v>0</v>
      </c>
      <c r="X381" s="1">
        <v>1</v>
      </c>
      <c r="Y381" s="1">
        <v>4</v>
      </c>
      <c r="Z381" s="1">
        <v>7</v>
      </c>
      <c r="AA381" s="1">
        <v>12</v>
      </c>
      <c r="AB381" s="1">
        <v>3</v>
      </c>
      <c r="AC381" s="19">
        <f t="shared" si="65"/>
        <v>3.4615384615384617</v>
      </c>
      <c r="AD381" s="10"/>
      <c r="AE381" s="11"/>
      <c r="AF381" s="11"/>
    </row>
    <row r="382" spans="2:32" s="5" customFormat="1" x14ac:dyDescent="0.45">
      <c r="B382" s="99"/>
      <c r="C382" s="2"/>
      <c r="D382" s="58"/>
      <c r="E382" s="99"/>
      <c r="F382" s="8"/>
      <c r="G382" s="7">
        <f t="shared" si="60"/>
        <v>0</v>
      </c>
      <c r="H382" s="8"/>
      <c r="I382" s="16"/>
      <c r="J382" s="2"/>
      <c r="K382" s="87"/>
      <c r="L382" s="65"/>
      <c r="M382" s="44"/>
      <c r="N382" s="2"/>
      <c r="O382" s="2"/>
      <c r="P382" s="2"/>
      <c r="Q382" s="2"/>
      <c r="R382" s="2"/>
      <c r="S382" s="2"/>
      <c r="T382" s="2"/>
      <c r="U382" s="11"/>
      <c r="V382" s="16"/>
      <c r="W382" s="2"/>
      <c r="X382" s="2"/>
      <c r="Y382" s="2"/>
      <c r="Z382" s="2"/>
      <c r="AA382" s="2"/>
      <c r="AB382" s="2"/>
      <c r="AC382" s="40"/>
      <c r="AD382" s="41"/>
      <c r="AE382" s="2"/>
      <c r="AF382" s="2"/>
    </row>
    <row r="383" spans="2:32" x14ac:dyDescent="0.45">
      <c r="B383" s="98" t="s">
        <v>976</v>
      </c>
      <c r="C383" s="1" t="s">
        <v>977</v>
      </c>
      <c r="D383" s="57" t="s">
        <v>2</v>
      </c>
      <c r="E383" s="98" t="s">
        <v>3</v>
      </c>
      <c r="F383" s="7">
        <v>23</v>
      </c>
      <c r="G383" s="7">
        <f t="shared" si="60"/>
        <v>23</v>
      </c>
      <c r="H383" s="7">
        <v>19</v>
      </c>
      <c r="I383" s="16">
        <f t="shared" si="61"/>
        <v>0.82608695652173914</v>
      </c>
      <c r="J383" s="1">
        <v>19</v>
      </c>
      <c r="K383" s="87">
        <f t="shared" si="62"/>
        <v>0.82608695652173914</v>
      </c>
      <c r="L383" s="65">
        <v>0</v>
      </c>
      <c r="M383" s="44">
        <f t="shared" si="63"/>
        <v>0</v>
      </c>
      <c r="N383" s="2">
        <v>0</v>
      </c>
      <c r="O383" s="2">
        <v>0</v>
      </c>
      <c r="P383" s="11">
        <v>0</v>
      </c>
      <c r="Q383" s="2">
        <v>0</v>
      </c>
      <c r="R383" s="2">
        <v>4</v>
      </c>
      <c r="S383" s="2">
        <v>0</v>
      </c>
      <c r="T383" s="2">
        <v>4</v>
      </c>
      <c r="U383" s="11">
        <v>0</v>
      </c>
      <c r="V383" s="16">
        <f t="shared" si="64"/>
        <v>0</v>
      </c>
      <c r="W383" s="1">
        <v>0</v>
      </c>
      <c r="X383" s="1">
        <v>0</v>
      </c>
      <c r="Y383" s="1">
        <v>1</v>
      </c>
      <c r="Z383" s="1">
        <v>3</v>
      </c>
      <c r="AA383" s="1">
        <v>2</v>
      </c>
      <c r="AB383" s="1">
        <v>13</v>
      </c>
      <c r="AC383" s="19">
        <f t="shared" si="65"/>
        <v>2.5789473684210527</v>
      </c>
      <c r="AD383" s="10">
        <v>2</v>
      </c>
      <c r="AE383" s="11"/>
      <c r="AF383" s="11"/>
    </row>
    <row r="384" spans="2:32" x14ac:dyDescent="0.45">
      <c r="B384" s="98" t="s">
        <v>976</v>
      </c>
      <c r="C384" s="1" t="s">
        <v>977</v>
      </c>
      <c r="D384" s="57" t="s">
        <v>2</v>
      </c>
      <c r="E384" s="98" t="s">
        <v>4</v>
      </c>
      <c r="F384" s="7">
        <v>22</v>
      </c>
      <c r="G384" s="7">
        <f t="shared" si="60"/>
        <v>22</v>
      </c>
      <c r="H384" s="7">
        <v>19</v>
      </c>
      <c r="I384" s="16">
        <f t="shared" si="61"/>
        <v>0.86363636363636365</v>
      </c>
      <c r="J384" s="1">
        <v>18</v>
      </c>
      <c r="K384" s="87">
        <f t="shared" si="62"/>
        <v>0.81818181818181823</v>
      </c>
      <c r="L384" s="65">
        <v>1</v>
      </c>
      <c r="M384" s="44">
        <f t="shared" si="63"/>
        <v>4.5454545454545456E-2</v>
      </c>
      <c r="N384" s="2">
        <v>0</v>
      </c>
      <c r="O384" s="2">
        <v>0</v>
      </c>
      <c r="P384" s="11">
        <v>0</v>
      </c>
      <c r="Q384" s="2">
        <v>0</v>
      </c>
      <c r="R384" s="2">
        <v>3</v>
      </c>
      <c r="S384" s="2">
        <v>1</v>
      </c>
      <c r="T384" s="2">
        <v>2</v>
      </c>
      <c r="U384" s="11">
        <v>0</v>
      </c>
      <c r="V384" s="16">
        <f t="shared" si="64"/>
        <v>0</v>
      </c>
      <c r="W384" s="1">
        <v>0</v>
      </c>
      <c r="X384" s="1">
        <v>0</v>
      </c>
      <c r="Y384" s="1">
        <v>0</v>
      </c>
      <c r="Z384" s="1">
        <v>5</v>
      </c>
      <c r="AA384" s="1">
        <v>5</v>
      </c>
      <c r="AB384" s="1">
        <v>9</v>
      </c>
      <c r="AC384" s="19">
        <f t="shared" si="65"/>
        <v>2.7894736842105261</v>
      </c>
      <c r="AD384" s="10"/>
      <c r="AE384" s="11"/>
      <c r="AF384" s="11"/>
    </row>
    <row r="385" spans="2:32" x14ac:dyDescent="0.45">
      <c r="B385" s="98" t="s">
        <v>976</v>
      </c>
      <c r="C385" s="1" t="s">
        <v>977</v>
      </c>
      <c r="D385" s="57" t="s">
        <v>2</v>
      </c>
      <c r="E385" s="98" t="s">
        <v>5</v>
      </c>
      <c r="F385" s="7">
        <v>17</v>
      </c>
      <c r="G385" s="7">
        <f t="shared" si="60"/>
        <v>16</v>
      </c>
      <c r="H385" s="7">
        <v>14</v>
      </c>
      <c r="I385" s="16">
        <f t="shared" si="61"/>
        <v>0.875</v>
      </c>
      <c r="J385" s="1">
        <v>13</v>
      </c>
      <c r="K385" s="87">
        <f t="shared" si="62"/>
        <v>0.8125</v>
      </c>
      <c r="L385" s="65">
        <v>1</v>
      </c>
      <c r="M385" s="44">
        <f t="shared" si="63"/>
        <v>6.25E-2</v>
      </c>
      <c r="N385" s="2">
        <v>0</v>
      </c>
      <c r="O385" s="2">
        <v>0</v>
      </c>
      <c r="P385" s="11">
        <v>1</v>
      </c>
      <c r="Q385" s="2">
        <v>0</v>
      </c>
      <c r="R385" s="2">
        <v>2</v>
      </c>
      <c r="S385" s="2">
        <v>1</v>
      </c>
      <c r="T385" s="2">
        <v>1</v>
      </c>
      <c r="U385" s="11">
        <v>0</v>
      </c>
      <c r="V385" s="16">
        <f t="shared" si="64"/>
        <v>0</v>
      </c>
      <c r="W385" s="1">
        <v>0</v>
      </c>
      <c r="X385" s="1">
        <v>0</v>
      </c>
      <c r="Y385" s="1">
        <v>3</v>
      </c>
      <c r="Z385" s="1">
        <v>1</v>
      </c>
      <c r="AA385" s="1">
        <v>6</v>
      </c>
      <c r="AB385" s="1">
        <v>4</v>
      </c>
      <c r="AC385" s="19">
        <f t="shared" si="65"/>
        <v>3.2142857142857144</v>
      </c>
      <c r="AD385" s="10"/>
      <c r="AE385" s="11"/>
      <c r="AF385" s="11"/>
    </row>
    <row r="386" spans="2:32" x14ac:dyDescent="0.45">
      <c r="B386" s="98" t="s">
        <v>976</v>
      </c>
      <c r="C386" s="1" t="s">
        <v>977</v>
      </c>
      <c r="D386" s="57" t="s">
        <v>2</v>
      </c>
      <c r="E386" s="98" t="s">
        <v>6</v>
      </c>
      <c r="F386" s="7">
        <v>31</v>
      </c>
      <c r="G386" s="7">
        <f t="shared" si="60"/>
        <v>31</v>
      </c>
      <c r="H386" s="7">
        <v>27</v>
      </c>
      <c r="I386" s="16">
        <f t="shared" si="61"/>
        <v>0.87096774193548387</v>
      </c>
      <c r="J386" s="1">
        <v>26</v>
      </c>
      <c r="K386" s="87">
        <f t="shared" si="62"/>
        <v>0.83870967741935487</v>
      </c>
      <c r="L386" s="65">
        <v>1</v>
      </c>
      <c r="M386" s="44">
        <f t="shared" si="63"/>
        <v>3.2258064516129031E-2</v>
      </c>
      <c r="N386" s="2">
        <v>0</v>
      </c>
      <c r="O386" s="2">
        <v>0</v>
      </c>
      <c r="P386" s="11">
        <v>0</v>
      </c>
      <c r="Q386" s="2">
        <v>0</v>
      </c>
      <c r="R386" s="2">
        <v>4</v>
      </c>
      <c r="S386" s="2">
        <v>4</v>
      </c>
      <c r="T386" s="2">
        <v>0</v>
      </c>
      <c r="U386" s="11">
        <v>0</v>
      </c>
      <c r="V386" s="16">
        <f t="shared" si="64"/>
        <v>0</v>
      </c>
      <c r="W386" s="1">
        <v>0</v>
      </c>
      <c r="X386" s="1">
        <v>0</v>
      </c>
      <c r="Y386" s="1">
        <v>1</v>
      </c>
      <c r="Z386" s="1">
        <v>2</v>
      </c>
      <c r="AA386" s="1">
        <v>9</v>
      </c>
      <c r="AB386" s="1">
        <v>15</v>
      </c>
      <c r="AC386" s="19">
        <f t="shared" si="65"/>
        <v>2.5925925925925926</v>
      </c>
      <c r="AD386" s="10"/>
      <c r="AE386" s="11"/>
      <c r="AF386" s="11"/>
    </row>
    <row r="387" spans="2:32" x14ac:dyDescent="0.45">
      <c r="B387" s="98" t="s">
        <v>976</v>
      </c>
      <c r="C387" s="1" t="s">
        <v>977</v>
      </c>
      <c r="D387" s="57" t="s">
        <v>2</v>
      </c>
      <c r="E387" s="98" t="s">
        <v>7</v>
      </c>
      <c r="F387" s="7">
        <v>17</v>
      </c>
      <c r="G387" s="7">
        <f t="shared" si="60"/>
        <v>15</v>
      </c>
      <c r="H387" s="7">
        <v>13</v>
      </c>
      <c r="I387" s="16">
        <f t="shared" si="61"/>
        <v>0.8666666666666667</v>
      </c>
      <c r="J387" s="1">
        <v>10</v>
      </c>
      <c r="K387" s="87">
        <f t="shared" si="62"/>
        <v>0.66666666666666663</v>
      </c>
      <c r="L387" s="65">
        <v>3</v>
      </c>
      <c r="M387" s="44">
        <f t="shared" si="63"/>
        <v>0.2</v>
      </c>
      <c r="N387" s="2">
        <v>0</v>
      </c>
      <c r="O387" s="2">
        <v>0</v>
      </c>
      <c r="P387" s="11">
        <v>1</v>
      </c>
      <c r="Q387" s="2">
        <v>0</v>
      </c>
      <c r="R387" s="2">
        <v>3</v>
      </c>
      <c r="S387" s="2">
        <v>1</v>
      </c>
      <c r="T387" s="2">
        <v>2</v>
      </c>
      <c r="U387" s="11">
        <v>1</v>
      </c>
      <c r="V387" s="16">
        <f t="shared" si="64"/>
        <v>6.6666666666666666E-2</v>
      </c>
      <c r="W387" s="1">
        <v>0</v>
      </c>
      <c r="X387" s="1">
        <v>1</v>
      </c>
      <c r="Y387" s="1">
        <v>0</v>
      </c>
      <c r="Z387" s="1">
        <v>2</v>
      </c>
      <c r="AA387" s="1">
        <v>1</v>
      </c>
      <c r="AB387" s="1">
        <v>10</v>
      </c>
      <c r="AC387" s="19">
        <f t="shared" si="65"/>
        <v>2.3846153846153846</v>
      </c>
      <c r="AD387" s="10"/>
      <c r="AE387" s="11"/>
      <c r="AF387" s="11"/>
    </row>
    <row r="388" spans="2:32" x14ac:dyDescent="0.45">
      <c r="B388" s="98" t="s">
        <v>976</v>
      </c>
      <c r="C388" s="1" t="s">
        <v>977</v>
      </c>
      <c r="D388" s="57" t="s">
        <v>2</v>
      </c>
      <c r="E388" s="98" t="s">
        <v>8</v>
      </c>
      <c r="F388" s="7">
        <v>19</v>
      </c>
      <c r="G388" s="7">
        <f t="shared" ref="G388:G451" si="71">F388-P388-U388</f>
        <v>17</v>
      </c>
      <c r="H388" s="7">
        <v>16</v>
      </c>
      <c r="I388" s="16">
        <f t="shared" si="61"/>
        <v>0.94117647058823528</v>
      </c>
      <c r="J388" s="1">
        <v>16</v>
      </c>
      <c r="K388" s="87">
        <f t="shared" si="62"/>
        <v>0.94117647058823528</v>
      </c>
      <c r="L388" s="65">
        <v>0</v>
      </c>
      <c r="M388" s="44">
        <f t="shared" si="63"/>
        <v>0</v>
      </c>
      <c r="N388" s="2">
        <v>1</v>
      </c>
      <c r="O388" s="2">
        <v>0</v>
      </c>
      <c r="P388" s="11">
        <v>1</v>
      </c>
      <c r="Q388" s="2">
        <v>0</v>
      </c>
      <c r="R388" s="2">
        <v>2</v>
      </c>
      <c r="S388" s="2">
        <v>0</v>
      </c>
      <c r="T388" s="2">
        <v>2</v>
      </c>
      <c r="U388" s="11">
        <v>1</v>
      </c>
      <c r="V388" s="16">
        <f t="shared" si="64"/>
        <v>5.8823529411764705E-2</v>
      </c>
      <c r="W388" s="1">
        <v>0</v>
      </c>
      <c r="X388" s="1">
        <v>1</v>
      </c>
      <c r="Y388" s="1">
        <v>2</v>
      </c>
      <c r="Z388" s="1">
        <v>0</v>
      </c>
      <c r="AA388" s="1">
        <v>1</v>
      </c>
      <c r="AB388" s="1">
        <v>12</v>
      </c>
      <c r="AC388" s="19">
        <f t="shared" si="65"/>
        <v>2.3125</v>
      </c>
      <c r="AD388" s="10"/>
      <c r="AE388" s="11"/>
      <c r="AF388" s="11"/>
    </row>
    <row r="389" spans="2:32" s="5" customFormat="1" x14ac:dyDescent="0.45">
      <c r="B389" s="99"/>
      <c r="C389" s="2"/>
      <c r="D389" s="58"/>
      <c r="E389" s="99"/>
      <c r="F389" s="8"/>
      <c r="G389" s="7">
        <f t="shared" si="71"/>
        <v>0</v>
      </c>
      <c r="H389" s="8"/>
      <c r="I389" s="16"/>
      <c r="J389" s="2"/>
      <c r="K389" s="87"/>
      <c r="L389" s="65"/>
      <c r="M389" s="44"/>
      <c r="N389" s="2"/>
      <c r="O389" s="2"/>
      <c r="P389" s="2"/>
      <c r="Q389" s="2"/>
      <c r="R389" s="2"/>
      <c r="S389" s="2"/>
      <c r="T389" s="2"/>
      <c r="U389" s="11"/>
      <c r="V389" s="16"/>
      <c r="W389" s="2"/>
      <c r="X389" s="2"/>
      <c r="Y389" s="2"/>
      <c r="Z389" s="2"/>
      <c r="AA389" s="2"/>
      <c r="AB389" s="2"/>
      <c r="AC389" s="40"/>
      <c r="AD389" s="41"/>
      <c r="AE389" s="2"/>
      <c r="AF389" s="2"/>
    </row>
    <row r="390" spans="2:32" x14ac:dyDescent="0.45">
      <c r="B390" s="98" t="s">
        <v>980</v>
      </c>
      <c r="C390" s="1" t="s">
        <v>982</v>
      </c>
      <c r="D390" s="57" t="s">
        <v>2</v>
      </c>
      <c r="E390" s="98" t="s">
        <v>3</v>
      </c>
      <c r="F390" s="7">
        <v>16</v>
      </c>
      <c r="G390" s="7">
        <f t="shared" si="71"/>
        <v>16</v>
      </c>
      <c r="H390" s="7">
        <v>16</v>
      </c>
      <c r="I390" s="16">
        <f t="shared" ref="I390:I397" si="72">H390/G390</f>
        <v>1</v>
      </c>
      <c r="J390" s="1">
        <v>16</v>
      </c>
      <c r="K390" s="87">
        <f t="shared" ref="K390:K397" si="73">J390/G390</f>
        <v>1</v>
      </c>
      <c r="L390" s="65">
        <v>0</v>
      </c>
      <c r="M390" s="44">
        <f t="shared" ref="M390:M397" si="74">L390/G390</f>
        <v>0</v>
      </c>
      <c r="N390" s="2">
        <v>0</v>
      </c>
      <c r="O390" s="2">
        <v>0</v>
      </c>
      <c r="P390" s="11">
        <v>0</v>
      </c>
      <c r="Q390" s="2">
        <v>0</v>
      </c>
      <c r="R390" s="2">
        <v>0</v>
      </c>
      <c r="S390" s="2">
        <v>0</v>
      </c>
      <c r="T390" s="2">
        <v>0</v>
      </c>
      <c r="U390" s="11">
        <v>0</v>
      </c>
      <c r="V390" s="16">
        <f t="shared" ref="V390:V397" si="75">U390/G390</f>
        <v>0</v>
      </c>
      <c r="W390" s="1">
        <v>0</v>
      </c>
      <c r="X390" s="1">
        <v>0</v>
      </c>
      <c r="Y390" s="1">
        <v>5</v>
      </c>
      <c r="Z390" s="1">
        <v>10</v>
      </c>
      <c r="AA390" s="1">
        <v>1</v>
      </c>
      <c r="AB390" s="1">
        <v>0</v>
      </c>
      <c r="AC390" s="19">
        <f t="shared" ref="AC390:AC397" si="76">((Y390*5)+(Z390*4)+(AA390*3)+(AB390*2))/H390</f>
        <v>4.25</v>
      </c>
      <c r="AD390" s="10">
        <v>2</v>
      </c>
      <c r="AE390" s="11"/>
      <c r="AF390" s="11"/>
    </row>
    <row r="391" spans="2:32" x14ac:dyDescent="0.45">
      <c r="B391" s="98" t="s">
        <v>980</v>
      </c>
      <c r="C391" s="1" t="s">
        <v>982</v>
      </c>
      <c r="D391" s="57" t="s">
        <v>2</v>
      </c>
      <c r="E391" s="98" t="s">
        <v>4</v>
      </c>
      <c r="F391" s="7">
        <v>19</v>
      </c>
      <c r="G391" s="7">
        <f t="shared" si="71"/>
        <v>17</v>
      </c>
      <c r="H391" s="7">
        <v>17</v>
      </c>
      <c r="I391" s="16">
        <f t="shared" si="72"/>
        <v>1</v>
      </c>
      <c r="J391" s="1">
        <v>17</v>
      </c>
      <c r="K391" s="87">
        <f t="shared" si="73"/>
        <v>1</v>
      </c>
      <c r="L391" s="65">
        <v>0</v>
      </c>
      <c r="M391" s="44">
        <f t="shared" si="74"/>
        <v>0</v>
      </c>
      <c r="N391" s="2">
        <v>0</v>
      </c>
      <c r="O391" s="2">
        <v>0</v>
      </c>
      <c r="P391" s="11">
        <v>1</v>
      </c>
      <c r="Q391" s="2">
        <v>0</v>
      </c>
      <c r="R391" s="2">
        <v>1</v>
      </c>
      <c r="S391" s="2">
        <v>0</v>
      </c>
      <c r="T391" s="2">
        <v>1</v>
      </c>
      <c r="U391" s="11">
        <v>1</v>
      </c>
      <c r="V391" s="16">
        <f t="shared" si="75"/>
        <v>5.8823529411764705E-2</v>
      </c>
      <c r="W391" s="1">
        <v>0</v>
      </c>
      <c r="X391" s="1">
        <v>1</v>
      </c>
      <c r="Y391" s="1">
        <v>5</v>
      </c>
      <c r="Z391" s="1">
        <v>10</v>
      </c>
      <c r="AA391" s="1">
        <v>2</v>
      </c>
      <c r="AB391" s="1">
        <v>0</v>
      </c>
      <c r="AC391" s="19">
        <f t="shared" si="76"/>
        <v>4.1764705882352944</v>
      </c>
      <c r="AD391" s="10"/>
      <c r="AE391" s="11"/>
      <c r="AF391" s="11"/>
    </row>
    <row r="392" spans="2:32" x14ac:dyDescent="0.45">
      <c r="B392" s="98" t="s">
        <v>980</v>
      </c>
      <c r="C392" s="1" t="s">
        <v>981</v>
      </c>
      <c r="D392" s="57" t="s">
        <v>2</v>
      </c>
      <c r="E392" s="98" t="s">
        <v>5</v>
      </c>
      <c r="F392" s="7">
        <v>18</v>
      </c>
      <c r="G392" s="7">
        <f t="shared" si="71"/>
        <v>15</v>
      </c>
      <c r="H392" s="7">
        <v>15</v>
      </c>
      <c r="I392" s="16">
        <f t="shared" si="72"/>
        <v>1</v>
      </c>
      <c r="J392" s="1">
        <v>15</v>
      </c>
      <c r="K392" s="87">
        <f t="shared" si="73"/>
        <v>1</v>
      </c>
      <c r="L392" s="65">
        <v>0</v>
      </c>
      <c r="M392" s="44">
        <f t="shared" si="74"/>
        <v>0</v>
      </c>
      <c r="N392" s="2">
        <v>0</v>
      </c>
      <c r="O392" s="2">
        <v>0</v>
      </c>
      <c r="P392" s="11">
        <v>3</v>
      </c>
      <c r="Q392" s="2">
        <v>0</v>
      </c>
      <c r="R392" s="2">
        <v>0</v>
      </c>
      <c r="S392" s="2">
        <v>0</v>
      </c>
      <c r="T392" s="2">
        <v>0</v>
      </c>
      <c r="U392" s="11">
        <v>0</v>
      </c>
      <c r="V392" s="16">
        <f t="shared" si="75"/>
        <v>0</v>
      </c>
      <c r="W392" s="1">
        <v>0</v>
      </c>
      <c r="X392" s="1">
        <v>0</v>
      </c>
      <c r="Y392" s="1">
        <v>4</v>
      </c>
      <c r="Z392" s="1">
        <v>5</v>
      </c>
      <c r="AA392" s="1">
        <v>6</v>
      </c>
      <c r="AB392" s="1">
        <v>0</v>
      </c>
      <c r="AC392" s="19">
        <f t="shared" si="76"/>
        <v>3.8666666666666667</v>
      </c>
      <c r="AD392" s="10"/>
      <c r="AE392" s="11"/>
      <c r="AF392" s="11"/>
    </row>
    <row r="393" spans="2:32" x14ac:dyDescent="0.45">
      <c r="B393" s="98" t="s">
        <v>980</v>
      </c>
      <c r="C393" s="1" t="s">
        <v>981</v>
      </c>
      <c r="D393" s="57" t="s">
        <v>2</v>
      </c>
      <c r="E393" s="98" t="s">
        <v>6</v>
      </c>
      <c r="F393" s="7">
        <v>1</v>
      </c>
      <c r="G393" s="7">
        <f t="shared" si="71"/>
        <v>1</v>
      </c>
      <c r="H393" s="7">
        <v>1</v>
      </c>
      <c r="I393" s="16">
        <f t="shared" si="72"/>
        <v>1</v>
      </c>
      <c r="J393" s="1">
        <v>1</v>
      </c>
      <c r="K393" s="87">
        <f t="shared" si="73"/>
        <v>1</v>
      </c>
      <c r="L393" s="65">
        <v>0</v>
      </c>
      <c r="M393" s="44">
        <f t="shared" si="74"/>
        <v>0</v>
      </c>
      <c r="N393" s="2">
        <v>0</v>
      </c>
      <c r="O393" s="2">
        <v>0</v>
      </c>
      <c r="P393" s="11">
        <v>0</v>
      </c>
      <c r="Q393" s="2">
        <v>0</v>
      </c>
      <c r="R393" s="2">
        <v>0</v>
      </c>
      <c r="S393" s="2">
        <v>0</v>
      </c>
      <c r="T393" s="2">
        <v>0</v>
      </c>
      <c r="U393" s="11">
        <v>0</v>
      </c>
      <c r="V393" s="16">
        <f t="shared" si="75"/>
        <v>0</v>
      </c>
      <c r="W393" s="1">
        <v>0</v>
      </c>
      <c r="X393" s="1">
        <v>0</v>
      </c>
      <c r="Y393" s="1">
        <v>0</v>
      </c>
      <c r="Z393" s="1">
        <v>1</v>
      </c>
      <c r="AA393" s="1">
        <v>0</v>
      </c>
      <c r="AB393" s="1">
        <v>0</v>
      </c>
      <c r="AC393" s="19">
        <f t="shared" si="76"/>
        <v>4</v>
      </c>
      <c r="AD393" s="10"/>
      <c r="AE393" s="11"/>
      <c r="AF393" s="11"/>
    </row>
    <row r="394" spans="2:32" x14ac:dyDescent="0.45">
      <c r="B394" s="98" t="s">
        <v>980</v>
      </c>
      <c r="C394" s="1" t="s">
        <v>982</v>
      </c>
      <c r="D394" s="57" t="s">
        <v>2</v>
      </c>
      <c r="E394" s="98" t="s">
        <v>6</v>
      </c>
      <c r="F394" s="7">
        <v>23</v>
      </c>
      <c r="G394" s="7">
        <f t="shared" si="71"/>
        <v>23</v>
      </c>
      <c r="H394" s="7">
        <v>23</v>
      </c>
      <c r="I394" s="16">
        <f t="shared" si="72"/>
        <v>1</v>
      </c>
      <c r="J394" s="1">
        <v>23</v>
      </c>
      <c r="K394" s="87">
        <f t="shared" si="73"/>
        <v>1</v>
      </c>
      <c r="L394" s="65">
        <v>0</v>
      </c>
      <c r="M394" s="44">
        <f t="shared" si="74"/>
        <v>0</v>
      </c>
      <c r="N394" s="2">
        <v>0</v>
      </c>
      <c r="O394" s="2">
        <v>0</v>
      </c>
      <c r="P394" s="11">
        <v>0</v>
      </c>
      <c r="Q394" s="2">
        <v>0</v>
      </c>
      <c r="R394" s="2">
        <v>0</v>
      </c>
      <c r="S394" s="2">
        <v>0</v>
      </c>
      <c r="T394" s="2">
        <v>0</v>
      </c>
      <c r="U394" s="11">
        <v>0</v>
      </c>
      <c r="V394" s="16">
        <f t="shared" si="75"/>
        <v>0</v>
      </c>
      <c r="W394" s="1">
        <v>0</v>
      </c>
      <c r="X394" s="1">
        <v>0</v>
      </c>
      <c r="Y394" s="1">
        <v>11</v>
      </c>
      <c r="Z394" s="1">
        <v>8</v>
      </c>
      <c r="AA394" s="1">
        <v>4</v>
      </c>
      <c r="AB394" s="1">
        <v>0</v>
      </c>
      <c r="AC394" s="19">
        <f t="shared" si="76"/>
        <v>4.3043478260869561</v>
      </c>
      <c r="AD394" s="10"/>
      <c r="AE394" s="11"/>
      <c r="AF394" s="11"/>
    </row>
    <row r="395" spans="2:32" x14ac:dyDescent="0.45">
      <c r="B395" s="98" t="s">
        <v>980</v>
      </c>
      <c r="C395" s="1" t="s">
        <v>981</v>
      </c>
      <c r="D395" s="57" t="s">
        <v>2</v>
      </c>
      <c r="E395" s="98" t="s">
        <v>7</v>
      </c>
      <c r="F395" s="7">
        <v>1</v>
      </c>
      <c r="G395" s="7">
        <f t="shared" si="71"/>
        <v>1</v>
      </c>
      <c r="H395" s="7">
        <v>1</v>
      </c>
      <c r="I395" s="16">
        <f t="shared" si="72"/>
        <v>1</v>
      </c>
      <c r="J395" s="1">
        <v>1</v>
      </c>
      <c r="K395" s="87">
        <f t="shared" si="73"/>
        <v>1</v>
      </c>
      <c r="L395" s="65">
        <v>0</v>
      </c>
      <c r="M395" s="44">
        <f t="shared" si="74"/>
        <v>0</v>
      </c>
      <c r="N395" s="2">
        <v>0</v>
      </c>
      <c r="O395" s="2">
        <v>0</v>
      </c>
      <c r="P395" s="11">
        <v>0</v>
      </c>
      <c r="Q395" s="2">
        <v>0</v>
      </c>
      <c r="R395" s="2">
        <v>0</v>
      </c>
      <c r="S395" s="2">
        <v>0</v>
      </c>
      <c r="T395" s="2">
        <v>0</v>
      </c>
      <c r="U395" s="11">
        <v>0</v>
      </c>
      <c r="V395" s="16">
        <f t="shared" si="75"/>
        <v>0</v>
      </c>
      <c r="W395" s="1">
        <v>0</v>
      </c>
      <c r="X395" s="1">
        <v>0</v>
      </c>
      <c r="Y395" s="1">
        <v>0</v>
      </c>
      <c r="Z395" s="1">
        <v>0</v>
      </c>
      <c r="AA395" s="1">
        <v>1</v>
      </c>
      <c r="AB395" s="1">
        <v>0</v>
      </c>
      <c r="AC395" s="19">
        <f t="shared" si="76"/>
        <v>3</v>
      </c>
      <c r="AD395" s="10"/>
      <c r="AE395" s="11"/>
      <c r="AF395" s="11"/>
    </row>
    <row r="396" spans="2:32" x14ac:dyDescent="0.45">
      <c r="B396" s="98" t="s">
        <v>980</v>
      </c>
      <c r="C396" s="1" t="s">
        <v>982</v>
      </c>
      <c r="D396" s="57" t="s">
        <v>2</v>
      </c>
      <c r="E396" s="98" t="s">
        <v>7</v>
      </c>
      <c r="F396" s="7">
        <v>27</v>
      </c>
      <c r="G396" s="7">
        <f t="shared" si="71"/>
        <v>24</v>
      </c>
      <c r="H396" s="7">
        <v>24</v>
      </c>
      <c r="I396" s="16">
        <f t="shared" si="72"/>
        <v>1</v>
      </c>
      <c r="J396" s="1">
        <v>24</v>
      </c>
      <c r="K396" s="87">
        <f t="shared" si="73"/>
        <v>1</v>
      </c>
      <c r="L396" s="65">
        <v>0</v>
      </c>
      <c r="M396" s="44">
        <f t="shared" si="74"/>
        <v>0</v>
      </c>
      <c r="N396" s="2">
        <v>1</v>
      </c>
      <c r="O396" s="2">
        <v>0</v>
      </c>
      <c r="P396" s="11">
        <v>3</v>
      </c>
      <c r="Q396" s="2">
        <v>0</v>
      </c>
      <c r="R396" s="2">
        <v>0</v>
      </c>
      <c r="S396" s="2">
        <v>0</v>
      </c>
      <c r="T396" s="2">
        <v>0</v>
      </c>
      <c r="U396" s="11">
        <v>0</v>
      </c>
      <c r="V396" s="16">
        <f t="shared" si="75"/>
        <v>0</v>
      </c>
      <c r="W396" s="1">
        <v>0</v>
      </c>
      <c r="X396" s="1">
        <v>0</v>
      </c>
      <c r="Y396" s="1">
        <v>13</v>
      </c>
      <c r="Z396" s="1">
        <v>8</v>
      </c>
      <c r="AA396" s="1">
        <v>2</v>
      </c>
      <c r="AB396" s="1">
        <v>0</v>
      </c>
      <c r="AC396" s="19">
        <f t="shared" si="76"/>
        <v>4.291666666666667</v>
      </c>
      <c r="AD396" s="10"/>
      <c r="AE396" s="11"/>
      <c r="AF396" s="11"/>
    </row>
    <row r="397" spans="2:32" x14ac:dyDescent="0.45">
      <c r="B397" s="98" t="s">
        <v>980</v>
      </c>
      <c r="C397" s="1" t="s">
        <v>982</v>
      </c>
      <c r="D397" s="57" t="s">
        <v>2</v>
      </c>
      <c r="E397" s="98" t="s">
        <v>8</v>
      </c>
      <c r="F397" s="7">
        <v>15</v>
      </c>
      <c r="G397" s="7">
        <f t="shared" si="71"/>
        <v>15</v>
      </c>
      <c r="H397" s="7">
        <v>13</v>
      </c>
      <c r="I397" s="16">
        <f t="shared" si="72"/>
        <v>0.8666666666666667</v>
      </c>
      <c r="J397" s="1">
        <v>13</v>
      </c>
      <c r="K397" s="87">
        <f t="shared" si="73"/>
        <v>0.8666666666666667</v>
      </c>
      <c r="L397" s="65">
        <v>0</v>
      </c>
      <c r="M397" s="44">
        <f t="shared" si="74"/>
        <v>0</v>
      </c>
      <c r="N397" s="2">
        <v>0</v>
      </c>
      <c r="O397" s="2">
        <v>0</v>
      </c>
      <c r="P397" s="11">
        <v>0</v>
      </c>
      <c r="Q397" s="2">
        <v>0</v>
      </c>
      <c r="R397" s="2">
        <v>2</v>
      </c>
      <c r="S397" s="2">
        <v>0</v>
      </c>
      <c r="T397" s="2">
        <v>2</v>
      </c>
      <c r="U397" s="11">
        <v>0</v>
      </c>
      <c r="V397" s="16">
        <f t="shared" si="75"/>
        <v>0</v>
      </c>
      <c r="W397" s="1">
        <v>0</v>
      </c>
      <c r="X397" s="1">
        <v>0</v>
      </c>
      <c r="Y397" s="1">
        <v>9</v>
      </c>
      <c r="Z397" s="1">
        <v>3</v>
      </c>
      <c r="AA397" s="1">
        <v>1</v>
      </c>
      <c r="AB397" s="1">
        <v>0</v>
      </c>
      <c r="AC397" s="19">
        <f t="shared" si="76"/>
        <v>4.615384615384615</v>
      </c>
      <c r="AD397" s="10"/>
      <c r="AE397" s="11"/>
      <c r="AF397" s="11"/>
    </row>
    <row r="398" spans="2:32" s="5" customFormat="1" x14ac:dyDescent="0.45">
      <c r="B398" s="99"/>
      <c r="C398" s="2"/>
      <c r="D398" s="58"/>
      <c r="E398" s="99"/>
      <c r="F398" s="8"/>
      <c r="G398" s="7">
        <f t="shared" si="71"/>
        <v>0</v>
      </c>
      <c r="H398" s="8"/>
      <c r="I398" s="16"/>
      <c r="J398" s="2"/>
      <c r="K398" s="87"/>
      <c r="L398" s="65"/>
      <c r="M398" s="44"/>
      <c r="N398" s="2"/>
      <c r="O398" s="2"/>
      <c r="P398" s="2"/>
      <c r="Q398" s="2"/>
      <c r="R398" s="2"/>
      <c r="S398" s="2"/>
      <c r="T398" s="2"/>
      <c r="U398" s="11"/>
      <c r="V398" s="16"/>
      <c r="W398" s="2"/>
      <c r="X398" s="2"/>
      <c r="Y398" s="2"/>
      <c r="Z398" s="2"/>
      <c r="AA398" s="2"/>
      <c r="AB398" s="2"/>
      <c r="AC398" s="40"/>
      <c r="AD398" s="41"/>
      <c r="AE398" s="2"/>
      <c r="AF398" s="2"/>
    </row>
    <row r="399" spans="2:32" x14ac:dyDescent="0.45">
      <c r="B399" s="98" t="s">
        <v>980</v>
      </c>
      <c r="C399" s="1" t="s">
        <v>982</v>
      </c>
      <c r="D399" s="57" t="s">
        <v>13</v>
      </c>
      <c r="E399" s="98" t="s">
        <v>4</v>
      </c>
      <c r="F399" s="7">
        <v>16</v>
      </c>
      <c r="G399" s="7">
        <f t="shared" si="71"/>
        <v>16</v>
      </c>
      <c r="H399" s="7">
        <v>16</v>
      </c>
      <c r="I399" s="16">
        <f>H399/G399</f>
        <v>1</v>
      </c>
      <c r="J399" s="1">
        <v>16</v>
      </c>
      <c r="K399" s="87">
        <f>J399/G399</f>
        <v>1</v>
      </c>
      <c r="L399" s="65">
        <v>0</v>
      </c>
      <c r="M399" s="44">
        <f>L399/G399</f>
        <v>0</v>
      </c>
      <c r="N399" s="2">
        <v>0</v>
      </c>
      <c r="O399" s="2">
        <v>0</v>
      </c>
      <c r="P399" s="11">
        <v>0</v>
      </c>
      <c r="Q399" s="2">
        <v>0</v>
      </c>
      <c r="R399" s="2">
        <v>0</v>
      </c>
      <c r="S399" s="2">
        <v>0</v>
      </c>
      <c r="T399" s="2">
        <v>0</v>
      </c>
      <c r="U399" s="11">
        <v>0</v>
      </c>
      <c r="V399" s="16">
        <f>U399/G399</f>
        <v>0</v>
      </c>
      <c r="W399" s="1">
        <v>0</v>
      </c>
      <c r="X399" s="1">
        <v>0</v>
      </c>
      <c r="Y399" s="1">
        <v>3</v>
      </c>
      <c r="Z399" s="1">
        <v>8</v>
      </c>
      <c r="AA399" s="1">
        <v>5</v>
      </c>
      <c r="AB399" s="1">
        <v>0</v>
      </c>
      <c r="AC399" s="19">
        <f>((Y399*5)+(Z399*4)+(AA399*3)+(AB399*2))/H399</f>
        <v>3.875</v>
      </c>
      <c r="AD399" s="10">
        <v>2</v>
      </c>
      <c r="AE399" s="11"/>
      <c r="AF399" s="11"/>
    </row>
    <row r="400" spans="2:32" x14ac:dyDescent="0.45">
      <c r="B400" s="98" t="s">
        <v>980</v>
      </c>
      <c r="C400" s="1" t="s">
        <v>981</v>
      </c>
      <c r="D400" s="57" t="s">
        <v>13</v>
      </c>
      <c r="E400" s="98" t="s">
        <v>5</v>
      </c>
      <c r="F400" s="7">
        <v>11</v>
      </c>
      <c r="G400" s="7">
        <f t="shared" si="71"/>
        <v>11</v>
      </c>
      <c r="H400" s="7">
        <v>10</v>
      </c>
      <c r="I400" s="16">
        <f>H400/G400</f>
        <v>0.90909090909090906</v>
      </c>
      <c r="J400" s="1">
        <v>10</v>
      </c>
      <c r="K400" s="87">
        <f>J400/G400</f>
        <v>0.90909090909090906</v>
      </c>
      <c r="L400" s="65">
        <v>0</v>
      </c>
      <c r="M400" s="44">
        <f>L400/G400</f>
        <v>0</v>
      </c>
      <c r="N400" s="2">
        <v>0</v>
      </c>
      <c r="O400" s="2">
        <v>0</v>
      </c>
      <c r="P400" s="11">
        <v>0</v>
      </c>
      <c r="Q400" s="2">
        <v>0</v>
      </c>
      <c r="R400" s="2">
        <v>1</v>
      </c>
      <c r="S400" s="2">
        <v>1</v>
      </c>
      <c r="T400" s="2">
        <v>0</v>
      </c>
      <c r="U400" s="11">
        <v>0</v>
      </c>
      <c r="V400" s="16">
        <f>U400/G400</f>
        <v>0</v>
      </c>
      <c r="W400" s="1">
        <v>0</v>
      </c>
      <c r="X400" s="1">
        <v>0</v>
      </c>
      <c r="Y400" s="1">
        <v>7</v>
      </c>
      <c r="Z400" s="1">
        <v>3</v>
      </c>
      <c r="AA400" s="1">
        <v>0</v>
      </c>
      <c r="AB400" s="1">
        <v>0</v>
      </c>
      <c r="AC400" s="19">
        <f>((Y400*5)+(Z400*4)+(AA400*3)+(AB400*2))/H400</f>
        <v>4.7</v>
      </c>
      <c r="AD400" s="10"/>
      <c r="AE400" s="11"/>
      <c r="AF400" s="11"/>
    </row>
    <row r="401" spans="2:32" x14ac:dyDescent="0.45">
      <c r="B401" s="98" t="s">
        <v>980</v>
      </c>
      <c r="C401" s="1" t="s">
        <v>981</v>
      </c>
      <c r="D401" s="57" t="s">
        <v>13</v>
      </c>
      <c r="E401" s="98" t="s">
        <v>6</v>
      </c>
      <c r="F401" s="7">
        <v>9</v>
      </c>
      <c r="G401" s="7">
        <f t="shared" si="71"/>
        <v>9</v>
      </c>
      <c r="H401" s="7">
        <v>9</v>
      </c>
      <c r="I401" s="16">
        <f>H401/G401</f>
        <v>1</v>
      </c>
      <c r="J401" s="1">
        <v>9</v>
      </c>
      <c r="K401" s="87">
        <f>J401/G401</f>
        <v>1</v>
      </c>
      <c r="L401" s="65">
        <v>0</v>
      </c>
      <c r="M401" s="44">
        <f>L401/G401</f>
        <v>0</v>
      </c>
      <c r="N401" s="2">
        <v>0</v>
      </c>
      <c r="O401" s="2">
        <v>0</v>
      </c>
      <c r="P401" s="11">
        <v>0</v>
      </c>
      <c r="Q401" s="2">
        <v>0</v>
      </c>
      <c r="R401" s="2">
        <v>0</v>
      </c>
      <c r="S401" s="2">
        <v>0</v>
      </c>
      <c r="T401" s="2">
        <v>0</v>
      </c>
      <c r="U401" s="11">
        <v>0</v>
      </c>
      <c r="V401" s="16">
        <f>U401/G401</f>
        <v>0</v>
      </c>
      <c r="W401" s="1">
        <v>0</v>
      </c>
      <c r="X401" s="1">
        <v>0</v>
      </c>
      <c r="Y401" s="1">
        <v>6</v>
      </c>
      <c r="Z401" s="1">
        <v>3</v>
      </c>
      <c r="AA401" s="1">
        <v>0</v>
      </c>
      <c r="AB401" s="1">
        <v>0</v>
      </c>
      <c r="AC401" s="19">
        <f>((Y401*5)+(Z401*4)+(AA401*3)+(AB401*2))/H401</f>
        <v>4.666666666666667</v>
      </c>
      <c r="AD401" s="10"/>
      <c r="AE401" s="11"/>
      <c r="AF401" s="11"/>
    </row>
    <row r="402" spans="2:32" x14ac:dyDescent="0.45">
      <c r="B402" s="98" t="s">
        <v>980</v>
      </c>
      <c r="C402" s="1" t="s">
        <v>982</v>
      </c>
      <c r="D402" s="57" t="s">
        <v>13</v>
      </c>
      <c r="E402" s="98" t="s">
        <v>8</v>
      </c>
      <c r="F402" s="7">
        <v>8</v>
      </c>
      <c r="G402" s="7">
        <f t="shared" si="71"/>
        <v>8</v>
      </c>
      <c r="H402" s="7">
        <v>8</v>
      </c>
      <c r="I402" s="16">
        <f>H402/G402</f>
        <v>1</v>
      </c>
      <c r="J402" s="1">
        <v>8</v>
      </c>
      <c r="K402" s="87">
        <f>J402/G402</f>
        <v>1</v>
      </c>
      <c r="L402" s="65">
        <v>0</v>
      </c>
      <c r="M402" s="44">
        <f>L402/G402</f>
        <v>0</v>
      </c>
      <c r="N402" s="2">
        <v>0</v>
      </c>
      <c r="O402" s="2">
        <v>0</v>
      </c>
      <c r="P402" s="11">
        <v>0</v>
      </c>
      <c r="Q402" s="2">
        <v>0</v>
      </c>
      <c r="R402" s="2">
        <v>0</v>
      </c>
      <c r="S402" s="2">
        <v>0</v>
      </c>
      <c r="T402" s="2">
        <v>0</v>
      </c>
      <c r="U402" s="11">
        <v>0</v>
      </c>
      <c r="V402" s="16">
        <f>U402/G402</f>
        <v>0</v>
      </c>
      <c r="W402" s="1">
        <v>0</v>
      </c>
      <c r="X402" s="1">
        <v>0</v>
      </c>
      <c r="Y402" s="1">
        <v>6</v>
      </c>
      <c r="Z402" s="1">
        <v>0</v>
      </c>
      <c r="AA402" s="1">
        <v>2</v>
      </c>
      <c r="AB402" s="1">
        <v>0</v>
      </c>
      <c r="AC402" s="19">
        <f>((Y402*5)+(Z402*4)+(AA402*3)+(AB402*2))/H402</f>
        <v>4.5</v>
      </c>
      <c r="AD402" s="10"/>
      <c r="AE402" s="11"/>
      <c r="AF402" s="11"/>
    </row>
    <row r="403" spans="2:32" s="5" customFormat="1" x14ac:dyDescent="0.45">
      <c r="B403" s="99"/>
      <c r="C403" s="2"/>
      <c r="D403" s="58"/>
      <c r="E403" s="99"/>
      <c r="F403" s="8"/>
      <c r="G403" s="7">
        <f t="shared" si="71"/>
        <v>0</v>
      </c>
      <c r="H403" s="8"/>
      <c r="I403" s="16"/>
      <c r="J403" s="2"/>
      <c r="K403" s="87"/>
      <c r="L403" s="65"/>
      <c r="M403" s="44"/>
      <c r="N403" s="2"/>
      <c r="O403" s="2"/>
      <c r="P403" s="2"/>
      <c r="Q403" s="2"/>
      <c r="R403" s="2"/>
      <c r="S403" s="2"/>
      <c r="T403" s="2"/>
      <c r="U403" s="11"/>
      <c r="V403" s="16"/>
      <c r="W403" s="2"/>
      <c r="X403" s="2"/>
      <c r="Y403" s="2"/>
      <c r="Z403" s="2"/>
      <c r="AA403" s="2"/>
      <c r="AB403" s="2"/>
      <c r="AC403" s="40"/>
      <c r="AD403" s="41"/>
      <c r="AE403" s="2"/>
      <c r="AF403" s="2"/>
    </row>
    <row r="404" spans="2:32" x14ac:dyDescent="0.45">
      <c r="B404" s="98" t="s">
        <v>987</v>
      </c>
      <c r="C404" s="1" t="s">
        <v>988</v>
      </c>
      <c r="D404" s="57" t="s">
        <v>2</v>
      </c>
      <c r="E404" s="98" t="s">
        <v>3</v>
      </c>
      <c r="F404" s="7">
        <v>45</v>
      </c>
      <c r="G404" s="7">
        <f t="shared" si="71"/>
        <v>45</v>
      </c>
      <c r="H404" s="7">
        <v>43</v>
      </c>
      <c r="I404" s="16">
        <f t="shared" ref="I404:I416" si="77">H404/G404</f>
        <v>0.9555555555555556</v>
      </c>
      <c r="J404" s="1">
        <v>43</v>
      </c>
      <c r="K404" s="87">
        <f t="shared" ref="K404:K416" si="78">J404/G404</f>
        <v>0.9555555555555556</v>
      </c>
      <c r="L404" s="65">
        <v>0</v>
      </c>
      <c r="M404" s="44">
        <f t="shared" ref="M404:M416" si="79">L404/G404</f>
        <v>0</v>
      </c>
      <c r="N404" s="2">
        <v>0</v>
      </c>
      <c r="O404" s="2">
        <v>0</v>
      </c>
      <c r="P404" s="11">
        <v>0</v>
      </c>
      <c r="Q404" s="2">
        <v>0</v>
      </c>
      <c r="R404" s="2">
        <v>2</v>
      </c>
      <c r="S404" s="2">
        <v>0</v>
      </c>
      <c r="T404" s="2">
        <v>2</v>
      </c>
      <c r="U404" s="11">
        <v>0</v>
      </c>
      <c r="V404" s="16">
        <f t="shared" ref="V404:V416" si="80">U404/G404</f>
        <v>0</v>
      </c>
      <c r="W404" s="1">
        <v>0</v>
      </c>
      <c r="X404" s="1">
        <v>0</v>
      </c>
      <c r="Y404" s="1">
        <v>6</v>
      </c>
      <c r="Z404" s="1">
        <v>15</v>
      </c>
      <c r="AA404" s="1">
        <v>16</v>
      </c>
      <c r="AB404" s="1">
        <v>6</v>
      </c>
      <c r="AC404" s="19">
        <f t="shared" ref="AC404:AC416" si="81">((Y404*5)+(Z404*4)+(AA404*3)+(AB404*2))/H404</f>
        <v>3.4883720930232558</v>
      </c>
      <c r="AD404" s="10">
        <v>2</v>
      </c>
      <c r="AE404" s="11"/>
      <c r="AF404" s="11"/>
    </row>
    <row r="405" spans="2:32" x14ac:dyDescent="0.45">
      <c r="B405" s="98" t="s">
        <v>987</v>
      </c>
      <c r="C405" s="1" t="s">
        <v>988</v>
      </c>
      <c r="D405" s="57" t="s">
        <v>2</v>
      </c>
      <c r="E405" s="98" t="s">
        <v>4</v>
      </c>
      <c r="F405" s="7">
        <v>56</v>
      </c>
      <c r="G405" s="7">
        <f t="shared" si="71"/>
        <v>56</v>
      </c>
      <c r="H405" s="7">
        <v>54</v>
      </c>
      <c r="I405" s="16">
        <f t="shared" si="77"/>
        <v>0.9642857142857143</v>
      </c>
      <c r="J405" s="1">
        <v>52</v>
      </c>
      <c r="K405" s="87">
        <f t="shared" si="78"/>
        <v>0.9285714285714286</v>
      </c>
      <c r="L405" s="65">
        <v>2</v>
      </c>
      <c r="M405" s="44">
        <f t="shared" si="79"/>
        <v>3.5714285714285712E-2</v>
      </c>
      <c r="N405" s="2">
        <v>0</v>
      </c>
      <c r="O405" s="2">
        <v>0</v>
      </c>
      <c r="P405" s="11">
        <v>0</v>
      </c>
      <c r="Q405" s="2">
        <v>0</v>
      </c>
      <c r="R405" s="2">
        <v>2</v>
      </c>
      <c r="S405" s="2">
        <v>0</v>
      </c>
      <c r="T405" s="2">
        <v>2</v>
      </c>
      <c r="U405" s="11">
        <v>0</v>
      </c>
      <c r="V405" s="16">
        <f t="shared" si="80"/>
        <v>0</v>
      </c>
      <c r="W405" s="1">
        <v>0</v>
      </c>
      <c r="X405" s="1">
        <v>0</v>
      </c>
      <c r="Y405" s="1">
        <v>12</v>
      </c>
      <c r="Z405" s="1">
        <v>33</v>
      </c>
      <c r="AA405" s="1">
        <v>8</v>
      </c>
      <c r="AB405" s="1">
        <v>1</v>
      </c>
      <c r="AC405" s="19">
        <f t="shared" si="81"/>
        <v>4.0370370370370372</v>
      </c>
      <c r="AD405" s="10"/>
      <c r="AE405" s="11"/>
      <c r="AF405" s="11"/>
    </row>
    <row r="406" spans="2:32" x14ac:dyDescent="0.45">
      <c r="B406" s="98" t="s">
        <v>987</v>
      </c>
      <c r="C406" s="1" t="s">
        <v>988</v>
      </c>
      <c r="D406" s="57" t="s">
        <v>2</v>
      </c>
      <c r="E406" s="98" t="s">
        <v>5</v>
      </c>
      <c r="F406" s="7">
        <v>41</v>
      </c>
      <c r="G406" s="7">
        <f t="shared" si="71"/>
        <v>41</v>
      </c>
      <c r="H406" s="7">
        <v>40</v>
      </c>
      <c r="I406" s="16">
        <f t="shared" si="77"/>
        <v>0.97560975609756095</v>
      </c>
      <c r="J406" s="1">
        <v>40</v>
      </c>
      <c r="K406" s="87">
        <f t="shared" si="78"/>
        <v>0.97560975609756095</v>
      </c>
      <c r="L406" s="65">
        <v>0</v>
      </c>
      <c r="M406" s="44">
        <f t="shared" si="79"/>
        <v>0</v>
      </c>
      <c r="N406" s="2">
        <v>2</v>
      </c>
      <c r="O406" s="2">
        <v>0</v>
      </c>
      <c r="P406" s="11">
        <v>0</v>
      </c>
      <c r="Q406" s="2">
        <v>0</v>
      </c>
      <c r="R406" s="2">
        <v>1</v>
      </c>
      <c r="S406" s="2">
        <v>0</v>
      </c>
      <c r="T406" s="2">
        <v>1</v>
      </c>
      <c r="U406" s="11">
        <v>0</v>
      </c>
      <c r="V406" s="16">
        <f t="shared" si="80"/>
        <v>0</v>
      </c>
      <c r="W406" s="1">
        <v>0</v>
      </c>
      <c r="X406" s="1">
        <v>0</v>
      </c>
      <c r="Y406" s="1">
        <v>23</v>
      </c>
      <c r="Z406" s="1">
        <v>12</v>
      </c>
      <c r="AA406" s="1">
        <v>2</v>
      </c>
      <c r="AB406" s="1">
        <v>1</v>
      </c>
      <c r="AC406" s="19">
        <f t="shared" si="81"/>
        <v>4.2750000000000004</v>
      </c>
      <c r="AD406" s="10"/>
      <c r="AE406" s="11"/>
      <c r="AF406" s="11"/>
    </row>
    <row r="407" spans="2:32" x14ac:dyDescent="0.45">
      <c r="B407" s="98" t="s">
        <v>987</v>
      </c>
      <c r="C407" s="1" t="s">
        <v>988</v>
      </c>
      <c r="D407" s="57" t="s">
        <v>2</v>
      </c>
      <c r="E407" s="98" t="s">
        <v>6</v>
      </c>
      <c r="F407" s="7">
        <v>29</v>
      </c>
      <c r="G407" s="7">
        <f t="shared" si="71"/>
        <v>29</v>
      </c>
      <c r="H407" s="7">
        <v>29</v>
      </c>
      <c r="I407" s="16">
        <f t="shared" si="77"/>
        <v>1</v>
      </c>
      <c r="J407" s="1">
        <v>28</v>
      </c>
      <c r="K407" s="87">
        <f t="shared" si="78"/>
        <v>0.96551724137931039</v>
      </c>
      <c r="L407" s="65">
        <v>1</v>
      </c>
      <c r="M407" s="44">
        <f t="shared" si="79"/>
        <v>3.4482758620689655E-2</v>
      </c>
      <c r="N407" s="2">
        <v>0</v>
      </c>
      <c r="O407" s="2">
        <v>0</v>
      </c>
      <c r="P407" s="11">
        <v>0</v>
      </c>
      <c r="Q407" s="2">
        <v>0</v>
      </c>
      <c r="R407" s="2">
        <v>0</v>
      </c>
      <c r="S407" s="2">
        <v>0</v>
      </c>
      <c r="T407" s="2">
        <v>0</v>
      </c>
      <c r="U407" s="11">
        <v>0</v>
      </c>
      <c r="V407" s="16">
        <f t="shared" si="80"/>
        <v>0</v>
      </c>
      <c r="W407" s="1">
        <v>0</v>
      </c>
      <c r="X407" s="1">
        <v>0</v>
      </c>
      <c r="Y407" s="1">
        <v>4</v>
      </c>
      <c r="Z407" s="1">
        <v>5</v>
      </c>
      <c r="AA407" s="1">
        <v>12</v>
      </c>
      <c r="AB407" s="1">
        <v>8</v>
      </c>
      <c r="AC407" s="19">
        <f t="shared" si="81"/>
        <v>3.1724137931034484</v>
      </c>
      <c r="AD407" s="10"/>
      <c r="AE407" s="11"/>
      <c r="AF407" s="11"/>
    </row>
    <row r="408" spans="2:32" x14ac:dyDescent="0.45">
      <c r="B408" s="98" t="s">
        <v>987</v>
      </c>
      <c r="C408" s="1" t="s">
        <v>988</v>
      </c>
      <c r="D408" s="57" t="s">
        <v>2</v>
      </c>
      <c r="E408" s="98" t="s">
        <v>7</v>
      </c>
      <c r="F408" s="7">
        <v>25</v>
      </c>
      <c r="G408" s="7">
        <f t="shared" si="71"/>
        <v>24</v>
      </c>
      <c r="H408" s="7">
        <v>23</v>
      </c>
      <c r="I408" s="16">
        <f t="shared" si="77"/>
        <v>0.95833333333333337</v>
      </c>
      <c r="J408" s="1">
        <v>23</v>
      </c>
      <c r="K408" s="87">
        <f t="shared" si="78"/>
        <v>0.95833333333333337</v>
      </c>
      <c r="L408" s="65">
        <v>0</v>
      </c>
      <c r="M408" s="44">
        <f t="shared" si="79"/>
        <v>0</v>
      </c>
      <c r="N408" s="2">
        <v>1</v>
      </c>
      <c r="O408" s="2">
        <v>0</v>
      </c>
      <c r="P408" s="11">
        <v>0</v>
      </c>
      <c r="Q408" s="2">
        <v>0</v>
      </c>
      <c r="R408" s="2">
        <v>2</v>
      </c>
      <c r="S408" s="2">
        <v>0</v>
      </c>
      <c r="T408" s="2">
        <v>2</v>
      </c>
      <c r="U408" s="11">
        <v>1</v>
      </c>
      <c r="V408" s="16">
        <f t="shared" si="80"/>
        <v>4.1666666666666664E-2</v>
      </c>
      <c r="W408" s="1">
        <v>0</v>
      </c>
      <c r="X408" s="1">
        <v>1</v>
      </c>
      <c r="Y408" s="1">
        <v>5</v>
      </c>
      <c r="Z408" s="1">
        <v>8</v>
      </c>
      <c r="AA408" s="1">
        <v>3</v>
      </c>
      <c r="AB408" s="1">
        <v>6</v>
      </c>
      <c r="AC408" s="19">
        <f t="shared" si="81"/>
        <v>3.3913043478260869</v>
      </c>
      <c r="AD408" s="10"/>
      <c r="AE408" s="11"/>
      <c r="AF408" s="11"/>
    </row>
    <row r="409" spans="2:32" x14ac:dyDescent="0.45">
      <c r="B409" s="98" t="s">
        <v>987</v>
      </c>
      <c r="C409" s="1" t="s">
        <v>988</v>
      </c>
      <c r="D409" s="57" t="s">
        <v>2</v>
      </c>
      <c r="E409" s="98" t="s">
        <v>8</v>
      </c>
      <c r="F409" s="7">
        <v>33</v>
      </c>
      <c r="G409" s="7">
        <f t="shared" si="71"/>
        <v>32</v>
      </c>
      <c r="H409" s="7">
        <v>32</v>
      </c>
      <c r="I409" s="16">
        <f t="shared" si="77"/>
        <v>1</v>
      </c>
      <c r="J409" s="1">
        <v>32</v>
      </c>
      <c r="K409" s="87">
        <f t="shared" si="78"/>
        <v>1</v>
      </c>
      <c r="L409" s="65">
        <v>0</v>
      </c>
      <c r="M409" s="44">
        <f t="shared" si="79"/>
        <v>0</v>
      </c>
      <c r="N409" s="2">
        <v>1</v>
      </c>
      <c r="O409" s="2">
        <v>0</v>
      </c>
      <c r="P409" s="11">
        <v>0</v>
      </c>
      <c r="Q409" s="2">
        <v>0</v>
      </c>
      <c r="R409" s="2">
        <v>1</v>
      </c>
      <c r="S409" s="2">
        <v>0</v>
      </c>
      <c r="T409" s="2">
        <v>1</v>
      </c>
      <c r="U409" s="11">
        <v>1</v>
      </c>
      <c r="V409" s="16">
        <f t="shared" si="80"/>
        <v>3.125E-2</v>
      </c>
      <c r="W409" s="1">
        <v>0</v>
      </c>
      <c r="X409" s="1">
        <v>1</v>
      </c>
      <c r="Y409" s="1">
        <v>0</v>
      </c>
      <c r="Z409" s="1">
        <v>7</v>
      </c>
      <c r="AA409" s="1">
        <v>14</v>
      </c>
      <c r="AB409" s="1">
        <v>10</v>
      </c>
      <c r="AC409" s="19">
        <f t="shared" si="81"/>
        <v>2.8125</v>
      </c>
      <c r="AD409" s="10"/>
      <c r="AE409" s="11"/>
      <c r="AF409" s="11"/>
    </row>
    <row r="410" spans="2:32" s="5" customFormat="1" x14ac:dyDescent="0.45">
      <c r="B410" s="99"/>
      <c r="C410" s="2"/>
      <c r="D410" s="58"/>
      <c r="E410" s="99"/>
      <c r="F410" s="8"/>
      <c r="G410" s="7">
        <f t="shared" si="71"/>
        <v>0</v>
      </c>
      <c r="H410" s="8"/>
      <c r="I410" s="16"/>
      <c r="J410" s="2"/>
      <c r="K410" s="87"/>
      <c r="L410" s="65"/>
      <c r="M410" s="44"/>
      <c r="N410" s="2"/>
      <c r="O410" s="2"/>
      <c r="P410" s="2"/>
      <c r="Q410" s="2"/>
      <c r="R410" s="2"/>
      <c r="S410" s="2"/>
      <c r="T410" s="2"/>
      <c r="U410" s="11"/>
      <c r="V410" s="16"/>
      <c r="W410" s="2"/>
      <c r="X410" s="2"/>
      <c r="Y410" s="2"/>
      <c r="Z410" s="2"/>
      <c r="AA410" s="2"/>
      <c r="AB410" s="2"/>
      <c r="AC410" s="40"/>
      <c r="AD410" s="41"/>
      <c r="AE410" s="2"/>
      <c r="AF410" s="2"/>
    </row>
    <row r="411" spans="2:32" x14ac:dyDescent="0.45">
      <c r="B411" s="98" t="s">
        <v>991</v>
      </c>
      <c r="C411" s="1" t="s">
        <v>992</v>
      </c>
      <c r="D411" s="57" t="s">
        <v>2</v>
      </c>
      <c r="E411" s="98" t="s">
        <v>3</v>
      </c>
      <c r="F411" s="7">
        <v>54</v>
      </c>
      <c r="G411" s="7">
        <f t="shared" si="71"/>
        <v>53</v>
      </c>
      <c r="H411" s="7">
        <v>45</v>
      </c>
      <c r="I411" s="16">
        <f t="shared" si="77"/>
        <v>0.84905660377358494</v>
      </c>
      <c r="J411" s="1">
        <v>38</v>
      </c>
      <c r="K411" s="87">
        <f t="shared" si="78"/>
        <v>0.71698113207547165</v>
      </c>
      <c r="L411" s="65">
        <v>7</v>
      </c>
      <c r="M411" s="44">
        <f t="shared" si="79"/>
        <v>0.13207547169811321</v>
      </c>
      <c r="N411" s="2">
        <v>0</v>
      </c>
      <c r="O411" s="2">
        <v>0</v>
      </c>
      <c r="P411" s="11">
        <v>0</v>
      </c>
      <c r="Q411" s="2">
        <v>0</v>
      </c>
      <c r="R411" s="2">
        <v>9</v>
      </c>
      <c r="S411" s="2">
        <v>9</v>
      </c>
      <c r="T411" s="2">
        <v>0</v>
      </c>
      <c r="U411" s="11">
        <v>1</v>
      </c>
      <c r="V411" s="16">
        <f t="shared" si="80"/>
        <v>1.8867924528301886E-2</v>
      </c>
      <c r="W411" s="1">
        <v>1</v>
      </c>
      <c r="X411" s="1">
        <v>0</v>
      </c>
      <c r="Y411" s="1">
        <v>1</v>
      </c>
      <c r="Z411" s="1">
        <v>7</v>
      </c>
      <c r="AA411" s="1">
        <v>13</v>
      </c>
      <c r="AB411" s="1">
        <v>24</v>
      </c>
      <c r="AC411" s="19">
        <f t="shared" si="81"/>
        <v>2.6666666666666665</v>
      </c>
      <c r="AD411" s="10">
        <v>1</v>
      </c>
      <c r="AE411" s="11"/>
      <c r="AF411" s="11"/>
    </row>
    <row r="412" spans="2:32" x14ac:dyDescent="0.45">
      <c r="B412" s="98" t="s">
        <v>991</v>
      </c>
      <c r="C412" s="1" t="s">
        <v>992</v>
      </c>
      <c r="D412" s="57" t="s">
        <v>2</v>
      </c>
      <c r="E412" s="98" t="s">
        <v>4</v>
      </c>
      <c r="F412" s="7">
        <v>62</v>
      </c>
      <c r="G412" s="7">
        <f t="shared" si="71"/>
        <v>61</v>
      </c>
      <c r="H412" s="7">
        <v>47</v>
      </c>
      <c r="I412" s="16">
        <f t="shared" si="77"/>
        <v>0.77049180327868849</v>
      </c>
      <c r="J412" s="1">
        <v>42</v>
      </c>
      <c r="K412" s="87">
        <f t="shared" si="78"/>
        <v>0.68852459016393441</v>
      </c>
      <c r="L412" s="65">
        <v>5</v>
      </c>
      <c r="M412" s="44">
        <f t="shared" si="79"/>
        <v>8.1967213114754092E-2</v>
      </c>
      <c r="N412" s="2">
        <v>0</v>
      </c>
      <c r="O412" s="2">
        <v>1</v>
      </c>
      <c r="P412" s="11">
        <v>1</v>
      </c>
      <c r="Q412" s="2">
        <v>0</v>
      </c>
      <c r="R412" s="2">
        <v>14</v>
      </c>
      <c r="S412" s="2">
        <v>14</v>
      </c>
      <c r="T412" s="2">
        <v>0</v>
      </c>
      <c r="U412" s="11">
        <v>0</v>
      </c>
      <c r="V412" s="16">
        <f t="shared" si="80"/>
        <v>0</v>
      </c>
      <c r="W412" s="1">
        <v>0</v>
      </c>
      <c r="X412" s="1">
        <v>0</v>
      </c>
      <c r="Y412" s="1">
        <v>0</v>
      </c>
      <c r="Z412" s="1">
        <v>4</v>
      </c>
      <c r="AA412" s="1">
        <v>13</v>
      </c>
      <c r="AB412" s="1">
        <v>29</v>
      </c>
      <c r="AC412" s="19">
        <f t="shared" si="81"/>
        <v>2.4042553191489362</v>
      </c>
      <c r="AD412" s="10"/>
      <c r="AE412" s="11"/>
      <c r="AF412" s="11"/>
    </row>
    <row r="413" spans="2:32" x14ac:dyDescent="0.45">
      <c r="B413" s="98" t="s">
        <v>991</v>
      </c>
      <c r="C413" s="1" t="s">
        <v>992</v>
      </c>
      <c r="D413" s="57" t="s">
        <v>2</v>
      </c>
      <c r="E413" s="98" t="s">
        <v>5</v>
      </c>
      <c r="F413" s="7">
        <v>51</v>
      </c>
      <c r="G413" s="7">
        <f t="shared" si="71"/>
        <v>51</v>
      </c>
      <c r="H413" s="7">
        <v>48</v>
      </c>
      <c r="I413" s="16">
        <f t="shared" si="77"/>
        <v>0.94117647058823528</v>
      </c>
      <c r="J413" s="1">
        <v>38</v>
      </c>
      <c r="K413" s="87">
        <f t="shared" si="78"/>
        <v>0.74509803921568629</v>
      </c>
      <c r="L413" s="65">
        <v>10</v>
      </c>
      <c r="M413" s="44">
        <f t="shared" si="79"/>
        <v>0.19607843137254902</v>
      </c>
      <c r="N413" s="2">
        <v>2</v>
      </c>
      <c r="O413" s="2">
        <v>0</v>
      </c>
      <c r="P413" s="11">
        <v>0</v>
      </c>
      <c r="Q413" s="2">
        <v>0</v>
      </c>
      <c r="R413" s="2">
        <v>3</v>
      </c>
      <c r="S413" s="2">
        <v>2</v>
      </c>
      <c r="T413" s="2">
        <v>1</v>
      </c>
      <c r="U413" s="11">
        <v>0</v>
      </c>
      <c r="V413" s="16">
        <f t="shared" si="80"/>
        <v>0</v>
      </c>
      <c r="W413" s="1">
        <v>0</v>
      </c>
      <c r="X413" s="1">
        <v>0</v>
      </c>
      <c r="Y413" s="1">
        <v>0</v>
      </c>
      <c r="Z413" s="1">
        <v>6</v>
      </c>
      <c r="AA413" s="1">
        <v>16</v>
      </c>
      <c r="AB413" s="1">
        <v>24</v>
      </c>
      <c r="AC413" s="19">
        <f t="shared" si="81"/>
        <v>2.5</v>
      </c>
      <c r="AD413" s="10"/>
      <c r="AE413" s="11"/>
      <c r="AF413" s="11"/>
    </row>
    <row r="414" spans="2:32" x14ac:dyDescent="0.45">
      <c r="B414" s="98" t="s">
        <v>991</v>
      </c>
      <c r="C414" s="1" t="s">
        <v>992</v>
      </c>
      <c r="D414" s="57" t="s">
        <v>2</v>
      </c>
      <c r="E414" s="98" t="s">
        <v>6</v>
      </c>
      <c r="F414" s="7">
        <v>31</v>
      </c>
      <c r="G414" s="7">
        <f t="shared" si="71"/>
        <v>31</v>
      </c>
      <c r="H414" s="7">
        <v>21</v>
      </c>
      <c r="I414" s="16">
        <f t="shared" si="77"/>
        <v>0.67741935483870963</v>
      </c>
      <c r="J414" s="1">
        <v>20</v>
      </c>
      <c r="K414" s="87">
        <f t="shared" si="78"/>
        <v>0.64516129032258063</v>
      </c>
      <c r="L414" s="65">
        <v>1</v>
      </c>
      <c r="M414" s="44">
        <f t="shared" si="79"/>
        <v>3.2258064516129031E-2</v>
      </c>
      <c r="N414" s="2">
        <v>0</v>
      </c>
      <c r="O414" s="2">
        <v>0</v>
      </c>
      <c r="P414" s="11">
        <v>0</v>
      </c>
      <c r="Q414" s="2">
        <v>0</v>
      </c>
      <c r="R414" s="2">
        <v>10</v>
      </c>
      <c r="S414" s="2">
        <v>9</v>
      </c>
      <c r="T414" s="2">
        <v>1</v>
      </c>
      <c r="U414" s="11">
        <v>0</v>
      </c>
      <c r="V414" s="16">
        <f t="shared" si="80"/>
        <v>0</v>
      </c>
      <c r="W414" s="1">
        <v>0</v>
      </c>
      <c r="X414" s="1">
        <v>0</v>
      </c>
      <c r="Y414" s="1">
        <v>2</v>
      </c>
      <c r="Z414" s="1">
        <v>1</v>
      </c>
      <c r="AA414" s="1">
        <v>8</v>
      </c>
      <c r="AB414" s="1">
        <v>10</v>
      </c>
      <c r="AC414" s="19">
        <f t="shared" si="81"/>
        <v>2.7619047619047619</v>
      </c>
      <c r="AD414" s="10"/>
      <c r="AE414" s="11"/>
      <c r="AF414" s="11"/>
    </row>
    <row r="415" spans="2:32" x14ac:dyDescent="0.45">
      <c r="B415" s="98" t="s">
        <v>991</v>
      </c>
      <c r="C415" s="1" t="s">
        <v>992</v>
      </c>
      <c r="D415" s="57" t="s">
        <v>2</v>
      </c>
      <c r="E415" s="98" t="s">
        <v>7</v>
      </c>
      <c r="F415" s="7">
        <v>35</v>
      </c>
      <c r="G415" s="7">
        <f t="shared" si="71"/>
        <v>34</v>
      </c>
      <c r="H415" s="7">
        <v>28</v>
      </c>
      <c r="I415" s="16">
        <f t="shared" si="77"/>
        <v>0.82352941176470584</v>
      </c>
      <c r="J415" s="1">
        <v>22</v>
      </c>
      <c r="K415" s="87">
        <f t="shared" si="78"/>
        <v>0.6470588235294118</v>
      </c>
      <c r="L415" s="65">
        <v>6</v>
      </c>
      <c r="M415" s="44">
        <f t="shared" si="79"/>
        <v>0.17647058823529413</v>
      </c>
      <c r="N415" s="2">
        <v>1</v>
      </c>
      <c r="O415" s="2">
        <v>0</v>
      </c>
      <c r="P415" s="11">
        <v>0</v>
      </c>
      <c r="Q415" s="2">
        <v>0</v>
      </c>
      <c r="R415" s="2">
        <v>7</v>
      </c>
      <c r="S415" s="2">
        <v>6</v>
      </c>
      <c r="T415" s="2">
        <v>1</v>
      </c>
      <c r="U415" s="11">
        <v>1</v>
      </c>
      <c r="V415" s="16">
        <f t="shared" si="80"/>
        <v>2.9411764705882353E-2</v>
      </c>
      <c r="W415" s="1">
        <v>0</v>
      </c>
      <c r="X415" s="1">
        <v>1</v>
      </c>
      <c r="Y415" s="1">
        <v>3</v>
      </c>
      <c r="Z415" s="1">
        <v>6</v>
      </c>
      <c r="AA415" s="1">
        <v>9</v>
      </c>
      <c r="AB415" s="1">
        <v>9</v>
      </c>
      <c r="AC415" s="19">
        <f t="shared" si="81"/>
        <v>3</v>
      </c>
      <c r="AD415" s="10"/>
      <c r="AE415" s="11"/>
      <c r="AF415" s="11"/>
    </row>
    <row r="416" spans="2:32" x14ac:dyDescent="0.45">
      <c r="B416" s="98" t="s">
        <v>991</v>
      </c>
      <c r="C416" s="1" t="s">
        <v>992</v>
      </c>
      <c r="D416" s="57" t="s">
        <v>2</v>
      </c>
      <c r="E416" s="98" t="s">
        <v>8</v>
      </c>
      <c r="F416" s="7">
        <v>37</v>
      </c>
      <c r="G416" s="7">
        <f t="shared" si="71"/>
        <v>36</v>
      </c>
      <c r="H416" s="7">
        <v>27</v>
      </c>
      <c r="I416" s="16">
        <f t="shared" si="77"/>
        <v>0.75</v>
      </c>
      <c r="J416" s="1">
        <v>26</v>
      </c>
      <c r="K416" s="87">
        <f t="shared" si="78"/>
        <v>0.72222222222222221</v>
      </c>
      <c r="L416" s="65">
        <v>1</v>
      </c>
      <c r="M416" s="44">
        <f t="shared" si="79"/>
        <v>2.7777777777777776E-2</v>
      </c>
      <c r="N416" s="2">
        <v>1</v>
      </c>
      <c r="O416" s="2">
        <v>0</v>
      </c>
      <c r="P416" s="11">
        <v>0</v>
      </c>
      <c r="Q416" s="2">
        <v>0</v>
      </c>
      <c r="R416" s="2">
        <v>10</v>
      </c>
      <c r="S416" s="2">
        <v>9</v>
      </c>
      <c r="T416" s="2">
        <v>1</v>
      </c>
      <c r="U416" s="11">
        <v>1</v>
      </c>
      <c r="V416" s="16">
        <f t="shared" si="80"/>
        <v>2.7777777777777776E-2</v>
      </c>
      <c r="W416" s="1">
        <v>0</v>
      </c>
      <c r="X416" s="1">
        <v>1</v>
      </c>
      <c r="Y416" s="1">
        <v>3</v>
      </c>
      <c r="Z416" s="1">
        <v>9</v>
      </c>
      <c r="AA416" s="1">
        <v>7</v>
      </c>
      <c r="AB416" s="1">
        <v>7</v>
      </c>
      <c r="AC416" s="19">
        <f t="shared" si="81"/>
        <v>3.1851851851851851</v>
      </c>
      <c r="AD416" s="10"/>
      <c r="AE416" s="11"/>
      <c r="AF416" s="11"/>
    </row>
    <row r="417" spans="2:44" s="5" customFormat="1" x14ac:dyDescent="0.45">
      <c r="B417" s="99"/>
      <c r="C417" s="2"/>
      <c r="D417" s="58"/>
      <c r="E417" s="99"/>
      <c r="F417" s="8"/>
      <c r="G417" s="7">
        <f t="shared" si="71"/>
        <v>0</v>
      </c>
      <c r="H417" s="8"/>
      <c r="I417" s="16"/>
      <c r="J417" s="2"/>
      <c r="K417" s="87"/>
      <c r="L417" s="65"/>
      <c r="M417" s="44"/>
      <c r="N417" s="2"/>
      <c r="O417" s="2"/>
      <c r="P417" s="2"/>
      <c r="Q417" s="2"/>
      <c r="R417" s="2"/>
      <c r="S417" s="2"/>
      <c r="T417" s="2"/>
      <c r="U417" s="11"/>
      <c r="V417" s="16"/>
      <c r="W417" s="2"/>
      <c r="X417" s="2"/>
      <c r="Y417" s="2"/>
      <c r="Z417" s="2"/>
      <c r="AA417" s="2"/>
      <c r="AB417" s="2"/>
      <c r="AC417" s="40"/>
      <c r="AD417" s="41"/>
      <c r="AE417" s="2"/>
      <c r="AF417" s="2"/>
    </row>
    <row r="418" spans="2:44" s="21" customFormat="1" ht="60" x14ac:dyDescent="0.25">
      <c r="B418" s="23" t="s">
        <v>1117</v>
      </c>
      <c r="C418" s="92" t="s">
        <v>1116</v>
      </c>
      <c r="D418" s="92" t="s">
        <v>1118</v>
      </c>
      <c r="E418" s="23" t="s">
        <v>1119</v>
      </c>
      <c r="F418" s="93" t="s">
        <v>1120</v>
      </c>
      <c r="G418" s="93" t="s">
        <v>1138</v>
      </c>
      <c r="H418" s="93" t="s">
        <v>1121</v>
      </c>
      <c r="I418" s="94" t="s">
        <v>1131</v>
      </c>
      <c r="J418" s="92" t="s">
        <v>1122</v>
      </c>
      <c r="K418" s="95" t="s">
        <v>1125</v>
      </c>
      <c r="L418" s="92" t="s">
        <v>1123</v>
      </c>
      <c r="M418" s="92" t="s">
        <v>1126</v>
      </c>
      <c r="N418" s="92" t="s">
        <v>1089</v>
      </c>
      <c r="O418" s="92" t="s">
        <v>1090</v>
      </c>
      <c r="P418" s="96" t="s">
        <v>1091</v>
      </c>
      <c r="Q418" s="92" t="s">
        <v>1092</v>
      </c>
      <c r="R418" s="92" t="s">
        <v>1093</v>
      </c>
      <c r="S418" s="92" t="s">
        <v>1094</v>
      </c>
      <c r="T418" s="92" t="s">
        <v>1095</v>
      </c>
      <c r="U418" s="96" t="s">
        <v>1096</v>
      </c>
      <c r="V418" s="92" t="s">
        <v>1127</v>
      </c>
      <c r="W418" s="92" t="s">
        <v>1097</v>
      </c>
      <c r="X418" s="92" t="s">
        <v>1098</v>
      </c>
      <c r="Y418" s="92" t="s">
        <v>1085</v>
      </c>
      <c r="Z418" s="92" t="s">
        <v>1086</v>
      </c>
      <c r="AA418" s="92" t="s">
        <v>1087</v>
      </c>
      <c r="AB418" s="92" t="s">
        <v>1088</v>
      </c>
      <c r="AC418" s="93" t="s">
        <v>1124</v>
      </c>
      <c r="AD418" s="23" t="s">
        <v>1099</v>
      </c>
      <c r="AE418" s="18" t="s">
        <v>1100</v>
      </c>
      <c r="AF418" s="18" t="s">
        <v>1101</v>
      </c>
      <c r="AG418" s="50"/>
      <c r="AH418" s="50"/>
      <c r="AI418" s="50"/>
      <c r="AJ418" s="50"/>
      <c r="AK418" s="50"/>
      <c r="AL418" s="50"/>
      <c r="AM418" s="50"/>
      <c r="AN418" s="50"/>
      <c r="AO418" s="50"/>
      <c r="AQ418" s="21" t="s">
        <v>1140</v>
      </c>
    </row>
    <row r="419" spans="2:44" s="29" customFormat="1" x14ac:dyDescent="0.45">
      <c r="B419" s="97" t="s">
        <v>1135</v>
      </c>
      <c r="D419" s="56"/>
      <c r="E419" s="97"/>
      <c r="F419" s="30"/>
      <c r="G419" s="7">
        <f t="shared" si="71"/>
        <v>0</v>
      </c>
      <c r="H419" s="30"/>
      <c r="I419" s="31"/>
      <c r="K419" s="86"/>
      <c r="M419" s="46"/>
      <c r="P419" s="14"/>
      <c r="U419" s="14"/>
      <c r="V419" s="46"/>
      <c r="AC419" s="30"/>
      <c r="AD419" s="32"/>
      <c r="AG419" s="24"/>
    </row>
    <row r="420" spans="2:44" x14ac:dyDescent="0.45">
      <c r="B420" s="98" t="s">
        <v>751</v>
      </c>
      <c r="C420" s="1" t="s">
        <v>752</v>
      </c>
      <c r="D420" s="57" t="s">
        <v>2</v>
      </c>
      <c r="E420" s="98" t="s">
        <v>5</v>
      </c>
      <c r="F420" s="7">
        <v>1</v>
      </c>
      <c r="G420" s="7">
        <f t="shared" si="71"/>
        <v>1</v>
      </c>
      <c r="H420" s="7">
        <v>0</v>
      </c>
      <c r="I420" s="16">
        <f t="shared" ref="I420:I426" si="82">H420/G420</f>
        <v>0</v>
      </c>
      <c r="J420" s="1">
        <v>0</v>
      </c>
      <c r="K420" s="87">
        <f t="shared" ref="K420:K426" si="83">J420/G420</f>
        <v>0</v>
      </c>
      <c r="L420" s="65">
        <v>0</v>
      </c>
      <c r="M420" s="44">
        <f t="shared" ref="M420:M426" si="84">L420/G420</f>
        <v>0</v>
      </c>
      <c r="N420" s="2">
        <v>0</v>
      </c>
      <c r="O420" s="2">
        <v>0</v>
      </c>
      <c r="P420" s="11">
        <v>0</v>
      </c>
      <c r="Q420" s="2">
        <v>1</v>
      </c>
      <c r="R420" s="2">
        <v>0</v>
      </c>
      <c r="S420" s="2">
        <v>0</v>
      </c>
      <c r="T420" s="2">
        <v>0</v>
      </c>
      <c r="U420" s="11">
        <v>0</v>
      </c>
      <c r="V420" s="16">
        <f t="shared" ref="V420:V426" si="85">U420/G420</f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9" t="e">
        <f t="shared" ref="AC420:AC426" si="86">((Y420*5)+(Z420*4)+(AA420*3)+(AB420*2))/H420</f>
        <v>#DIV/0!</v>
      </c>
      <c r="AD420" s="10">
        <v>3</v>
      </c>
      <c r="AE420" s="11"/>
      <c r="AF420" s="11"/>
    </row>
    <row r="421" spans="2:44" x14ac:dyDescent="0.45">
      <c r="B421" s="98" t="s">
        <v>751</v>
      </c>
      <c r="C421" s="1" t="s">
        <v>753</v>
      </c>
      <c r="D421" s="57" t="s">
        <v>2</v>
      </c>
      <c r="E421" s="98" t="s">
        <v>3</v>
      </c>
      <c r="F421" s="7">
        <v>17</v>
      </c>
      <c r="G421" s="7">
        <f t="shared" si="71"/>
        <v>17</v>
      </c>
      <c r="H421" s="7">
        <v>15</v>
      </c>
      <c r="I421" s="16">
        <f t="shared" si="82"/>
        <v>0.88235294117647056</v>
      </c>
      <c r="J421" s="1">
        <v>14</v>
      </c>
      <c r="K421" s="87">
        <f t="shared" si="83"/>
        <v>0.82352941176470584</v>
      </c>
      <c r="L421" s="65">
        <v>1</v>
      </c>
      <c r="M421" s="44">
        <f t="shared" si="84"/>
        <v>5.8823529411764705E-2</v>
      </c>
      <c r="N421" s="2">
        <v>0</v>
      </c>
      <c r="O421" s="2">
        <v>0</v>
      </c>
      <c r="P421" s="11">
        <v>0</v>
      </c>
      <c r="Q421" s="2">
        <v>0</v>
      </c>
      <c r="R421" s="2">
        <v>2</v>
      </c>
      <c r="S421" s="2">
        <v>1</v>
      </c>
      <c r="T421" s="2">
        <v>1</v>
      </c>
      <c r="U421" s="11">
        <v>0</v>
      </c>
      <c r="V421" s="16">
        <f t="shared" si="85"/>
        <v>0</v>
      </c>
      <c r="W421" s="1">
        <v>0</v>
      </c>
      <c r="X421" s="1">
        <v>0</v>
      </c>
      <c r="Y421" s="1">
        <v>6</v>
      </c>
      <c r="Z421" s="1">
        <v>5</v>
      </c>
      <c r="AA421" s="1">
        <v>2</v>
      </c>
      <c r="AB421" s="1">
        <v>2</v>
      </c>
      <c r="AC421" s="19">
        <f t="shared" si="86"/>
        <v>4</v>
      </c>
      <c r="AD421" s="10"/>
      <c r="AE421" s="11"/>
      <c r="AF421" s="11"/>
    </row>
    <row r="422" spans="2:44" x14ac:dyDescent="0.45">
      <c r="B422" s="98" t="s">
        <v>751</v>
      </c>
      <c r="C422" s="1" t="s">
        <v>753</v>
      </c>
      <c r="D422" s="57" t="s">
        <v>2</v>
      </c>
      <c r="E422" s="98" t="s">
        <v>4</v>
      </c>
      <c r="F422" s="7">
        <v>7</v>
      </c>
      <c r="G422" s="7">
        <f t="shared" si="71"/>
        <v>6</v>
      </c>
      <c r="H422" s="7">
        <v>6</v>
      </c>
      <c r="I422" s="16">
        <f t="shared" si="82"/>
        <v>1</v>
      </c>
      <c r="J422" s="1">
        <v>5</v>
      </c>
      <c r="K422" s="87">
        <f t="shared" si="83"/>
        <v>0.83333333333333337</v>
      </c>
      <c r="L422" s="65">
        <v>1</v>
      </c>
      <c r="M422" s="44">
        <f t="shared" si="84"/>
        <v>0.16666666666666666</v>
      </c>
      <c r="N422" s="2">
        <v>0</v>
      </c>
      <c r="O422" s="2">
        <v>0</v>
      </c>
      <c r="P422" s="11">
        <v>1</v>
      </c>
      <c r="Q422" s="2">
        <v>0</v>
      </c>
      <c r="R422" s="2">
        <v>0</v>
      </c>
      <c r="S422" s="2">
        <v>0</v>
      </c>
      <c r="T422" s="2">
        <v>0</v>
      </c>
      <c r="U422" s="11">
        <v>0</v>
      </c>
      <c r="V422" s="16">
        <f t="shared" si="85"/>
        <v>0</v>
      </c>
      <c r="W422" s="1">
        <v>0</v>
      </c>
      <c r="X422" s="1">
        <v>0</v>
      </c>
      <c r="Y422" s="1">
        <v>5</v>
      </c>
      <c r="Z422" s="1">
        <v>0</v>
      </c>
      <c r="AA422" s="1">
        <v>0</v>
      </c>
      <c r="AB422" s="1">
        <v>1</v>
      </c>
      <c r="AC422" s="19">
        <f t="shared" si="86"/>
        <v>4.5</v>
      </c>
      <c r="AD422" s="10"/>
      <c r="AE422" s="11"/>
      <c r="AF422" s="11"/>
    </row>
    <row r="423" spans="2:44" x14ac:dyDescent="0.45">
      <c r="B423" s="98" t="s">
        <v>751</v>
      </c>
      <c r="C423" s="1" t="s">
        <v>753</v>
      </c>
      <c r="D423" s="57" t="s">
        <v>2</v>
      </c>
      <c r="E423" s="98" t="s">
        <v>5</v>
      </c>
      <c r="F423" s="7">
        <v>24</v>
      </c>
      <c r="G423" s="7">
        <f t="shared" si="71"/>
        <v>17</v>
      </c>
      <c r="H423" s="7">
        <v>15</v>
      </c>
      <c r="I423" s="16">
        <f t="shared" si="82"/>
        <v>0.88235294117647056</v>
      </c>
      <c r="J423" s="1">
        <v>15</v>
      </c>
      <c r="K423" s="87">
        <f t="shared" si="83"/>
        <v>0.88235294117647056</v>
      </c>
      <c r="L423" s="65">
        <v>0</v>
      </c>
      <c r="M423" s="44">
        <f t="shared" si="84"/>
        <v>0</v>
      </c>
      <c r="N423" s="2">
        <v>0</v>
      </c>
      <c r="O423" s="2">
        <v>0</v>
      </c>
      <c r="P423" s="11">
        <v>7</v>
      </c>
      <c r="Q423" s="2">
        <v>0</v>
      </c>
      <c r="R423" s="2">
        <v>2</v>
      </c>
      <c r="S423" s="2">
        <v>2</v>
      </c>
      <c r="T423" s="2">
        <v>0</v>
      </c>
      <c r="U423" s="11">
        <v>0</v>
      </c>
      <c r="V423" s="16">
        <f t="shared" si="85"/>
        <v>0</v>
      </c>
      <c r="W423" s="1">
        <v>0</v>
      </c>
      <c r="X423" s="1">
        <v>0</v>
      </c>
      <c r="Y423" s="1">
        <v>9</v>
      </c>
      <c r="Z423" s="1">
        <v>5</v>
      </c>
      <c r="AA423" s="1">
        <v>1</v>
      </c>
      <c r="AB423" s="1">
        <v>0</v>
      </c>
      <c r="AC423" s="19">
        <f t="shared" si="86"/>
        <v>4.5333333333333332</v>
      </c>
      <c r="AD423" s="10"/>
      <c r="AE423" s="11"/>
      <c r="AF423" s="11"/>
      <c r="AM423" s="4" t="s">
        <v>1139</v>
      </c>
      <c r="AR423" s="4" t="s">
        <v>1139</v>
      </c>
    </row>
    <row r="424" spans="2:44" x14ac:dyDescent="0.45">
      <c r="B424" s="98" t="s">
        <v>751</v>
      </c>
      <c r="C424" s="1" t="s">
        <v>753</v>
      </c>
      <c r="D424" s="57" t="s">
        <v>2</v>
      </c>
      <c r="E424" s="98" t="s">
        <v>6</v>
      </c>
      <c r="F424" s="7">
        <v>10</v>
      </c>
      <c r="G424" s="7">
        <f t="shared" si="71"/>
        <v>10</v>
      </c>
      <c r="H424" s="7">
        <v>8</v>
      </c>
      <c r="I424" s="16">
        <f t="shared" si="82"/>
        <v>0.8</v>
      </c>
      <c r="J424" s="1">
        <v>8</v>
      </c>
      <c r="K424" s="87">
        <f t="shared" si="83"/>
        <v>0.8</v>
      </c>
      <c r="L424" s="65">
        <v>0</v>
      </c>
      <c r="M424" s="44">
        <f t="shared" si="84"/>
        <v>0</v>
      </c>
      <c r="N424" s="2">
        <v>0</v>
      </c>
      <c r="O424" s="2">
        <v>0</v>
      </c>
      <c r="P424" s="11">
        <v>0</v>
      </c>
      <c r="Q424" s="2">
        <v>1</v>
      </c>
      <c r="R424" s="2">
        <v>1</v>
      </c>
      <c r="S424" s="2">
        <v>1</v>
      </c>
      <c r="T424" s="2">
        <v>0</v>
      </c>
      <c r="U424" s="11">
        <v>0</v>
      </c>
      <c r="V424" s="16">
        <f t="shared" si="85"/>
        <v>0</v>
      </c>
      <c r="W424" s="1">
        <v>0</v>
      </c>
      <c r="X424" s="1">
        <v>0</v>
      </c>
      <c r="Y424" s="1">
        <v>3</v>
      </c>
      <c r="Z424" s="1">
        <v>4</v>
      </c>
      <c r="AA424" s="1">
        <v>1</v>
      </c>
      <c r="AB424" s="1">
        <v>0</v>
      </c>
      <c r="AC424" s="19">
        <f t="shared" si="86"/>
        <v>4.25</v>
      </c>
      <c r="AD424" s="10"/>
      <c r="AE424" s="11"/>
      <c r="AF424" s="11"/>
    </row>
    <row r="425" spans="2:44" x14ac:dyDescent="0.45">
      <c r="B425" s="98" t="s">
        <v>751</v>
      </c>
      <c r="C425" s="1" t="s">
        <v>753</v>
      </c>
      <c r="D425" s="57" t="s">
        <v>2</v>
      </c>
      <c r="E425" s="98" t="s">
        <v>7</v>
      </c>
      <c r="F425" s="7">
        <v>29</v>
      </c>
      <c r="G425" s="7">
        <f t="shared" si="71"/>
        <v>25</v>
      </c>
      <c r="H425" s="7">
        <v>14</v>
      </c>
      <c r="I425" s="16">
        <f t="shared" si="82"/>
        <v>0.56000000000000005</v>
      </c>
      <c r="J425" s="1">
        <v>14</v>
      </c>
      <c r="K425" s="87">
        <f t="shared" si="83"/>
        <v>0.56000000000000005</v>
      </c>
      <c r="L425" s="65">
        <v>0</v>
      </c>
      <c r="M425" s="44">
        <f t="shared" si="84"/>
        <v>0</v>
      </c>
      <c r="N425" s="2">
        <v>0</v>
      </c>
      <c r="O425" s="2">
        <v>0</v>
      </c>
      <c r="P425" s="11">
        <v>4</v>
      </c>
      <c r="Q425" s="2">
        <v>0</v>
      </c>
      <c r="R425" s="2">
        <v>11</v>
      </c>
      <c r="S425" s="2">
        <v>10</v>
      </c>
      <c r="T425" s="2">
        <v>1</v>
      </c>
      <c r="U425" s="11">
        <v>0</v>
      </c>
      <c r="V425" s="16">
        <f t="shared" si="85"/>
        <v>0</v>
      </c>
      <c r="W425" s="1">
        <v>0</v>
      </c>
      <c r="X425" s="1">
        <v>0</v>
      </c>
      <c r="Y425" s="1">
        <v>4</v>
      </c>
      <c r="Z425" s="1">
        <v>7</v>
      </c>
      <c r="AA425" s="1">
        <v>1</v>
      </c>
      <c r="AB425" s="1">
        <v>2</v>
      </c>
      <c r="AC425" s="19">
        <f t="shared" si="86"/>
        <v>3.9285714285714284</v>
      </c>
      <c r="AD425" s="10"/>
      <c r="AE425" s="11"/>
      <c r="AF425" s="11"/>
    </row>
    <row r="426" spans="2:44" x14ac:dyDescent="0.45">
      <c r="B426" s="98" t="s">
        <v>751</v>
      </c>
      <c r="C426" s="1" t="s">
        <v>753</v>
      </c>
      <c r="D426" s="57" t="s">
        <v>2</v>
      </c>
      <c r="E426" s="98" t="s">
        <v>8</v>
      </c>
      <c r="F426" s="7">
        <v>16</v>
      </c>
      <c r="G426" s="7">
        <f t="shared" si="71"/>
        <v>15</v>
      </c>
      <c r="H426" s="7">
        <v>12</v>
      </c>
      <c r="I426" s="16">
        <f t="shared" si="82"/>
        <v>0.8</v>
      </c>
      <c r="J426" s="1">
        <v>8</v>
      </c>
      <c r="K426" s="87">
        <f t="shared" si="83"/>
        <v>0.53333333333333333</v>
      </c>
      <c r="L426" s="65">
        <v>4</v>
      </c>
      <c r="M426" s="44">
        <f t="shared" si="84"/>
        <v>0.26666666666666666</v>
      </c>
      <c r="N426" s="2">
        <v>0</v>
      </c>
      <c r="O426" s="2">
        <v>0</v>
      </c>
      <c r="P426" s="11">
        <v>1</v>
      </c>
      <c r="Q426" s="2">
        <v>0</v>
      </c>
      <c r="R426" s="2">
        <v>3</v>
      </c>
      <c r="S426" s="2">
        <v>2</v>
      </c>
      <c r="T426" s="2">
        <v>1</v>
      </c>
      <c r="U426" s="11">
        <v>0</v>
      </c>
      <c r="V426" s="16">
        <f t="shared" si="85"/>
        <v>0</v>
      </c>
      <c r="W426" s="1">
        <v>0</v>
      </c>
      <c r="X426" s="1">
        <v>0</v>
      </c>
      <c r="Y426" s="1">
        <v>0</v>
      </c>
      <c r="Z426" s="1">
        <v>4</v>
      </c>
      <c r="AA426" s="1">
        <v>5</v>
      </c>
      <c r="AB426" s="1">
        <v>3</v>
      </c>
      <c r="AC426" s="19">
        <f t="shared" si="86"/>
        <v>3.0833333333333335</v>
      </c>
      <c r="AD426" s="10"/>
      <c r="AE426" s="11"/>
      <c r="AF426" s="11"/>
    </row>
    <row r="427" spans="2:44" s="5" customFormat="1" x14ac:dyDescent="0.45">
      <c r="B427" s="99"/>
      <c r="C427" s="2"/>
      <c r="D427" s="58"/>
      <c r="E427" s="99"/>
      <c r="F427" s="8"/>
      <c r="G427" s="7">
        <f t="shared" si="71"/>
        <v>0</v>
      </c>
      <c r="H427" s="8"/>
      <c r="I427" s="16"/>
      <c r="J427" s="2"/>
      <c r="K427" s="87"/>
      <c r="L427" s="65"/>
      <c r="M427" s="44"/>
      <c r="N427" s="2"/>
      <c r="O427" s="2"/>
      <c r="P427" s="2"/>
      <c r="Q427" s="2"/>
      <c r="R427" s="2"/>
      <c r="S427" s="2"/>
      <c r="T427" s="2"/>
      <c r="U427" s="11"/>
      <c r="V427" s="16"/>
      <c r="W427" s="2"/>
      <c r="X427" s="2"/>
      <c r="Y427" s="2"/>
      <c r="Z427" s="2"/>
      <c r="AA427" s="2"/>
      <c r="AB427" s="2"/>
      <c r="AC427" s="40"/>
      <c r="AD427" s="41"/>
      <c r="AE427" s="2"/>
      <c r="AF427" s="2"/>
    </row>
    <row r="428" spans="2:44" x14ac:dyDescent="0.45">
      <c r="B428" s="98" t="s">
        <v>754</v>
      </c>
      <c r="C428" s="1" t="s">
        <v>755</v>
      </c>
      <c r="D428" s="57" t="s">
        <v>2</v>
      </c>
      <c r="E428" s="98" t="s">
        <v>3</v>
      </c>
      <c r="F428" s="7">
        <v>59</v>
      </c>
      <c r="G428" s="7">
        <f t="shared" si="71"/>
        <v>59</v>
      </c>
      <c r="H428" s="7">
        <v>46</v>
      </c>
      <c r="I428" s="16">
        <f t="shared" ref="I428:I433" si="87">H428/G428</f>
        <v>0.77966101694915257</v>
      </c>
      <c r="J428" s="1">
        <v>41</v>
      </c>
      <c r="K428" s="87">
        <f t="shared" ref="K428:K433" si="88">J428/G428</f>
        <v>0.69491525423728817</v>
      </c>
      <c r="L428" s="65">
        <v>5</v>
      </c>
      <c r="M428" s="44">
        <f t="shared" ref="M428:M433" si="89">L428/G428</f>
        <v>8.4745762711864403E-2</v>
      </c>
      <c r="N428" s="2">
        <v>0</v>
      </c>
      <c r="O428" s="2">
        <v>0</v>
      </c>
      <c r="P428" s="11">
        <v>0</v>
      </c>
      <c r="Q428" s="2">
        <v>0</v>
      </c>
      <c r="R428" s="2">
        <v>13</v>
      </c>
      <c r="S428" s="2">
        <v>13</v>
      </c>
      <c r="T428" s="2">
        <v>0</v>
      </c>
      <c r="U428" s="11">
        <v>0</v>
      </c>
      <c r="V428" s="16">
        <f t="shared" ref="V428:V433" si="90">U428/G428</f>
        <v>0</v>
      </c>
      <c r="W428" s="1">
        <v>0</v>
      </c>
      <c r="X428" s="1">
        <v>0</v>
      </c>
      <c r="Y428" s="1">
        <v>2</v>
      </c>
      <c r="Z428" s="1">
        <v>10</v>
      </c>
      <c r="AA428" s="1">
        <v>15</v>
      </c>
      <c r="AB428" s="1">
        <v>19</v>
      </c>
      <c r="AC428" s="19">
        <f t="shared" ref="AC428:AC433" si="91">((Y428*5)+(Z428*4)+(AA428*3)+(AB428*2))/H428</f>
        <v>2.8913043478260869</v>
      </c>
      <c r="AD428" s="10">
        <v>3</v>
      </c>
      <c r="AE428" s="11"/>
      <c r="AF428" s="11"/>
    </row>
    <row r="429" spans="2:44" x14ac:dyDescent="0.45">
      <c r="B429" s="98" t="s">
        <v>754</v>
      </c>
      <c r="C429" s="1" t="s">
        <v>755</v>
      </c>
      <c r="D429" s="57" t="s">
        <v>2</v>
      </c>
      <c r="E429" s="98" t="s">
        <v>4</v>
      </c>
      <c r="F429" s="7">
        <v>45</v>
      </c>
      <c r="G429" s="7">
        <f t="shared" si="71"/>
        <v>45</v>
      </c>
      <c r="H429" s="7">
        <v>45</v>
      </c>
      <c r="I429" s="16">
        <f t="shared" si="87"/>
        <v>1</v>
      </c>
      <c r="J429" s="1">
        <v>40</v>
      </c>
      <c r="K429" s="87">
        <f t="shared" si="88"/>
        <v>0.88888888888888884</v>
      </c>
      <c r="L429" s="65">
        <v>5</v>
      </c>
      <c r="M429" s="44">
        <f t="shared" si="89"/>
        <v>0.1111111111111111</v>
      </c>
      <c r="N429" s="2">
        <v>0</v>
      </c>
      <c r="O429" s="2">
        <v>0</v>
      </c>
      <c r="P429" s="11">
        <v>0</v>
      </c>
      <c r="Q429" s="2">
        <v>0</v>
      </c>
      <c r="R429" s="2">
        <v>0</v>
      </c>
      <c r="S429" s="2">
        <v>0</v>
      </c>
      <c r="T429" s="2">
        <v>0</v>
      </c>
      <c r="U429" s="11">
        <v>0</v>
      </c>
      <c r="V429" s="16">
        <f t="shared" si="90"/>
        <v>0</v>
      </c>
      <c r="W429" s="1">
        <v>0</v>
      </c>
      <c r="X429" s="1">
        <v>0</v>
      </c>
      <c r="Y429" s="1">
        <v>14</v>
      </c>
      <c r="Z429" s="1">
        <v>23</v>
      </c>
      <c r="AA429" s="1">
        <v>8</v>
      </c>
      <c r="AB429" s="1">
        <v>0</v>
      </c>
      <c r="AC429" s="19">
        <f t="shared" si="91"/>
        <v>4.1333333333333337</v>
      </c>
      <c r="AD429" s="10"/>
      <c r="AE429" s="11"/>
      <c r="AF429" s="11"/>
    </row>
    <row r="430" spans="2:44" x14ac:dyDescent="0.45">
      <c r="B430" s="98" t="s">
        <v>754</v>
      </c>
      <c r="C430" s="1" t="s">
        <v>755</v>
      </c>
      <c r="D430" s="57" t="s">
        <v>2</v>
      </c>
      <c r="E430" s="98" t="s">
        <v>5</v>
      </c>
      <c r="F430" s="7">
        <v>43</v>
      </c>
      <c r="G430" s="7">
        <f t="shared" si="71"/>
        <v>43</v>
      </c>
      <c r="H430" s="7">
        <v>42</v>
      </c>
      <c r="I430" s="16">
        <f t="shared" si="87"/>
        <v>0.97674418604651159</v>
      </c>
      <c r="J430" s="1">
        <v>41</v>
      </c>
      <c r="K430" s="87">
        <f t="shared" si="88"/>
        <v>0.95348837209302328</v>
      </c>
      <c r="L430" s="65">
        <v>1</v>
      </c>
      <c r="M430" s="44">
        <f t="shared" si="89"/>
        <v>2.3255813953488372E-2</v>
      </c>
      <c r="N430" s="2">
        <v>0</v>
      </c>
      <c r="O430" s="2">
        <v>0</v>
      </c>
      <c r="P430" s="11">
        <v>0</v>
      </c>
      <c r="Q430" s="2">
        <v>0</v>
      </c>
      <c r="R430" s="2">
        <v>1</v>
      </c>
      <c r="S430" s="2">
        <v>1</v>
      </c>
      <c r="T430" s="2">
        <v>0</v>
      </c>
      <c r="U430" s="11">
        <v>0</v>
      </c>
      <c r="V430" s="16">
        <f t="shared" si="90"/>
        <v>0</v>
      </c>
      <c r="W430" s="1">
        <v>0</v>
      </c>
      <c r="X430" s="1">
        <v>0</v>
      </c>
      <c r="Y430" s="1">
        <v>4</v>
      </c>
      <c r="Z430" s="1">
        <v>11</v>
      </c>
      <c r="AA430" s="1">
        <v>16</v>
      </c>
      <c r="AB430" s="1">
        <v>11</v>
      </c>
      <c r="AC430" s="19">
        <f t="shared" si="91"/>
        <v>3.1904761904761907</v>
      </c>
      <c r="AD430" s="10"/>
      <c r="AE430" s="11"/>
      <c r="AF430" s="11"/>
    </row>
    <row r="431" spans="2:44" x14ac:dyDescent="0.45">
      <c r="B431" s="98" t="s">
        <v>754</v>
      </c>
      <c r="C431" s="1" t="s">
        <v>755</v>
      </c>
      <c r="D431" s="57" t="s">
        <v>2</v>
      </c>
      <c r="E431" s="98" t="s">
        <v>6</v>
      </c>
      <c r="F431" s="7">
        <v>44</v>
      </c>
      <c r="G431" s="7">
        <f t="shared" si="71"/>
        <v>44</v>
      </c>
      <c r="H431" s="7">
        <v>42</v>
      </c>
      <c r="I431" s="16">
        <f t="shared" si="87"/>
        <v>0.95454545454545459</v>
      </c>
      <c r="J431" s="1">
        <v>40</v>
      </c>
      <c r="K431" s="87">
        <f t="shared" si="88"/>
        <v>0.90909090909090906</v>
      </c>
      <c r="L431" s="65">
        <v>2</v>
      </c>
      <c r="M431" s="44">
        <f t="shared" si="89"/>
        <v>4.5454545454545456E-2</v>
      </c>
      <c r="N431" s="2">
        <v>0</v>
      </c>
      <c r="O431" s="2">
        <v>0</v>
      </c>
      <c r="P431" s="11">
        <v>0</v>
      </c>
      <c r="Q431" s="2">
        <v>0</v>
      </c>
      <c r="R431" s="2">
        <v>2</v>
      </c>
      <c r="S431" s="2">
        <v>2</v>
      </c>
      <c r="T431" s="2">
        <v>0</v>
      </c>
      <c r="U431" s="11">
        <v>0</v>
      </c>
      <c r="V431" s="16">
        <f t="shared" si="90"/>
        <v>0</v>
      </c>
      <c r="W431" s="1">
        <v>0</v>
      </c>
      <c r="X431" s="1">
        <v>0</v>
      </c>
      <c r="Y431" s="1">
        <v>5</v>
      </c>
      <c r="Z431" s="1">
        <v>3</v>
      </c>
      <c r="AA431" s="1">
        <v>13</v>
      </c>
      <c r="AB431" s="1">
        <v>21</v>
      </c>
      <c r="AC431" s="19">
        <f t="shared" si="91"/>
        <v>2.8095238095238093</v>
      </c>
      <c r="AD431" s="10"/>
      <c r="AE431" s="11"/>
      <c r="AF431" s="11"/>
    </row>
    <row r="432" spans="2:44" x14ac:dyDescent="0.45">
      <c r="B432" s="98" t="s">
        <v>754</v>
      </c>
      <c r="C432" s="1" t="s">
        <v>755</v>
      </c>
      <c r="D432" s="57" t="s">
        <v>2</v>
      </c>
      <c r="E432" s="98" t="s">
        <v>7</v>
      </c>
      <c r="F432" s="7">
        <v>38</v>
      </c>
      <c r="G432" s="7">
        <f t="shared" si="71"/>
        <v>38</v>
      </c>
      <c r="H432" s="7">
        <v>30</v>
      </c>
      <c r="I432" s="16">
        <f t="shared" si="87"/>
        <v>0.78947368421052633</v>
      </c>
      <c r="J432" s="1">
        <v>29</v>
      </c>
      <c r="K432" s="87">
        <f t="shared" si="88"/>
        <v>0.76315789473684215</v>
      </c>
      <c r="L432" s="65">
        <v>1</v>
      </c>
      <c r="M432" s="44">
        <f t="shared" si="89"/>
        <v>2.6315789473684209E-2</v>
      </c>
      <c r="N432" s="2">
        <v>0</v>
      </c>
      <c r="O432" s="2">
        <v>0</v>
      </c>
      <c r="P432" s="11">
        <v>0</v>
      </c>
      <c r="Q432" s="2">
        <v>0</v>
      </c>
      <c r="R432" s="2">
        <v>8</v>
      </c>
      <c r="S432" s="2">
        <v>7</v>
      </c>
      <c r="T432" s="2">
        <v>1</v>
      </c>
      <c r="U432" s="11">
        <v>0</v>
      </c>
      <c r="V432" s="16">
        <f t="shared" si="90"/>
        <v>0</v>
      </c>
      <c r="W432" s="1">
        <v>0</v>
      </c>
      <c r="X432" s="1">
        <v>0</v>
      </c>
      <c r="Y432" s="1">
        <v>4</v>
      </c>
      <c r="Z432" s="1">
        <v>2</v>
      </c>
      <c r="AA432" s="1">
        <v>7</v>
      </c>
      <c r="AB432" s="1">
        <v>17</v>
      </c>
      <c r="AC432" s="19">
        <f t="shared" si="91"/>
        <v>2.7666666666666666</v>
      </c>
      <c r="AD432" s="10"/>
      <c r="AE432" s="11"/>
      <c r="AF432" s="11"/>
    </row>
    <row r="433" spans="2:32" x14ac:dyDescent="0.45">
      <c r="B433" s="98" t="s">
        <v>754</v>
      </c>
      <c r="C433" s="1" t="s">
        <v>755</v>
      </c>
      <c r="D433" s="57" t="s">
        <v>2</v>
      </c>
      <c r="E433" s="98" t="s">
        <v>8</v>
      </c>
      <c r="F433" s="7">
        <v>47</v>
      </c>
      <c r="G433" s="7">
        <f t="shared" si="71"/>
        <v>47</v>
      </c>
      <c r="H433" s="7">
        <v>40</v>
      </c>
      <c r="I433" s="16">
        <f t="shared" si="87"/>
        <v>0.85106382978723405</v>
      </c>
      <c r="J433" s="1">
        <v>39</v>
      </c>
      <c r="K433" s="87">
        <f t="shared" si="88"/>
        <v>0.82978723404255317</v>
      </c>
      <c r="L433" s="65">
        <v>1</v>
      </c>
      <c r="M433" s="44">
        <f t="shared" si="89"/>
        <v>2.1276595744680851E-2</v>
      </c>
      <c r="N433" s="2">
        <v>0</v>
      </c>
      <c r="O433" s="2">
        <v>0</v>
      </c>
      <c r="P433" s="11">
        <v>0</v>
      </c>
      <c r="Q433" s="2">
        <v>0</v>
      </c>
      <c r="R433" s="2">
        <v>7</v>
      </c>
      <c r="S433" s="2">
        <v>7</v>
      </c>
      <c r="T433" s="2">
        <v>0</v>
      </c>
      <c r="U433" s="11">
        <v>0</v>
      </c>
      <c r="V433" s="16">
        <f t="shared" si="90"/>
        <v>0</v>
      </c>
      <c r="W433" s="1">
        <v>0</v>
      </c>
      <c r="X433" s="1">
        <v>0</v>
      </c>
      <c r="Y433" s="1">
        <v>6</v>
      </c>
      <c r="Z433" s="1">
        <v>6</v>
      </c>
      <c r="AA433" s="1">
        <v>9</v>
      </c>
      <c r="AB433" s="1">
        <v>19</v>
      </c>
      <c r="AC433" s="19">
        <f t="shared" si="91"/>
        <v>2.9750000000000001</v>
      </c>
      <c r="AD433" s="10"/>
      <c r="AE433" s="11"/>
      <c r="AF433" s="11"/>
    </row>
    <row r="434" spans="2:32" s="5" customFormat="1" x14ac:dyDescent="0.45">
      <c r="B434" s="99"/>
      <c r="C434" s="2"/>
      <c r="D434" s="58"/>
      <c r="E434" s="99"/>
      <c r="F434" s="8"/>
      <c r="G434" s="7">
        <f t="shared" si="71"/>
        <v>0</v>
      </c>
      <c r="H434" s="8"/>
      <c r="I434" s="16"/>
      <c r="J434" s="2"/>
      <c r="K434" s="87"/>
      <c r="L434" s="65"/>
      <c r="M434" s="44"/>
      <c r="N434" s="2"/>
      <c r="O434" s="2"/>
      <c r="P434" s="2"/>
      <c r="Q434" s="2"/>
      <c r="R434" s="2"/>
      <c r="S434" s="2"/>
      <c r="T434" s="2"/>
      <c r="U434" s="11"/>
      <c r="V434" s="16"/>
      <c r="W434" s="2"/>
      <c r="X434" s="2"/>
      <c r="Y434" s="2"/>
      <c r="Z434" s="2"/>
      <c r="AA434" s="2"/>
      <c r="AB434" s="2"/>
      <c r="AC434" s="40"/>
      <c r="AD434" s="41"/>
      <c r="AE434" s="2"/>
      <c r="AF434" s="2"/>
    </row>
    <row r="435" spans="2:32" x14ac:dyDescent="0.45">
      <c r="B435" s="98" t="s">
        <v>756</v>
      </c>
      <c r="C435" s="1" t="s">
        <v>757</v>
      </c>
      <c r="D435" s="57" t="s">
        <v>2</v>
      </c>
      <c r="E435" s="98" t="s">
        <v>3</v>
      </c>
      <c r="F435" s="7">
        <v>430</v>
      </c>
      <c r="G435" s="7">
        <f t="shared" si="71"/>
        <v>427</v>
      </c>
      <c r="H435" s="7">
        <v>268</v>
      </c>
      <c r="I435" s="16">
        <f t="shared" ref="I435:I440" si="92">H435/G435</f>
        <v>0.6276346604215457</v>
      </c>
      <c r="J435" s="1">
        <v>130</v>
      </c>
      <c r="K435" s="87">
        <f t="shared" ref="K435:K440" si="93">J435/G435</f>
        <v>0.3044496487119438</v>
      </c>
      <c r="L435" s="65">
        <v>138</v>
      </c>
      <c r="M435" s="44">
        <f t="shared" ref="M435:M440" si="94">L435/G435</f>
        <v>0.3231850117096019</v>
      </c>
      <c r="N435" s="2">
        <v>0</v>
      </c>
      <c r="O435" s="2">
        <v>0</v>
      </c>
      <c r="P435" s="11">
        <v>0</v>
      </c>
      <c r="Q435" s="2">
        <v>0</v>
      </c>
      <c r="R435" s="2">
        <v>162</v>
      </c>
      <c r="S435" s="2">
        <v>16</v>
      </c>
      <c r="T435" s="2">
        <v>146</v>
      </c>
      <c r="U435" s="11">
        <v>3</v>
      </c>
      <c r="V435" s="16">
        <f t="shared" ref="V435:V440" si="95">U435/G435</f>
        <v>7.0257611241217799E-3</v>
      </c>
      <c r="W435" s="1">
        <v>1</v>
      </c>
      <c r="X435" s="1">
        <v>2</v>
      </c>
      <c r="Y435" s="1">
        <v>170</v>
      </c>
      <c r="Z435" s="1">
        <v>89</v>
      </c>
      <c r="AA435" s="1">
        <v>9</v>
      </c>
      <c r="AB435" s="1">
        <v>0</v>
      </c>
      <c r="AC435" s="19">
        <f t="shared" ref="AC435:AC440" si="96">((Y435*5)+(Z435*4)+(AA435*3)+(AB435*2))/H435</f>
        <v>4.6007462686567164</v>
      </c>
      <c r="AD435" s="10">
        <v>4</v>
      </c>
      <c r="AE435" s="11"/>
      <c r="AF435" s="11"/>
    </row>
    <row r="436" spans="2:32" x14ac:dyDescent="0.45">
      <c r="B436" s="98" t="s">
        <v>756</v>
      </c>
      <c r="C436" s="1" t="s">
        <v>757</v>
      </c>
      <c r="D436" s="57" t="s">
        <v>2</v>
      </c>
      <c r="E436" s="98" t="s">
        <v>4</v>
      </c>
      <c r="F436" s="7">
        <v>344</v>
      </c>
      <c r="G436" s="7">
        <f t="shared" si="71"/>
        <v>344</v>
      </c>
      <c r="H436" s="7">
        <v>211</v>
      </c>
      <c r="I436" s="16">
        <f t="shared" si="92"/>
        <v>0.61337209302325579</v>
      </c>
      <c r="J436" s="1">
        <v>102</v>
      </c>
      <c r="K436" s="87">
        <f t="shared" si="93"/>
        <v>0.29651162790697677</v>
      </c>
      <c r="L436" s="65">
        <v>109</v>
      </c>
      <c r="M436" s="44">
        <f t="shared" si="94"/>
        <v>0.31686046511627908</v>
      </c>
      <c r="N436" s="2">
        <v>0</v>
      </c>
      <c r="O436" s="2">
        <v>0</v>
      </c>
      <c r="P436" s="11">
        <v>0</v>
      </c>
      <c r="Q436" s="2">
        <v>0</v>
      </c>
      <c r="R436" s="2">
        <v>133</v>
      </c>
      <c r="S436" s="2">
        <v>3</v>
      </c>
      <c r="T436" s="2">
        <v>130</v>
      </c>
      <c r="U436" s="11">
        <v>0</v>
      </c>
      <c r="V436" s="16">
        <f t="shared" si="95"/>
        <v>0</v>
      </c>
      <c r="W436" s="1">
        <v>0</v>
      </c>
      <c r="X436" s="1">
        <v>0</v>
      </c>
      <c r="Y436" s="1">
        <v>123</v>
      </c>
      <c r="Z436" s="1">
        <v>78</v>
      </c>
      <c r="AA436" s="1">
        <v>7</v>
      </c>
      <c r="AB436" s="1">
        <v>3</v>
      </c>
      <c r="AC436" s="19">
        <f t="shared" si="96"/>
        <v>4.5213270142180093</v>
      </c>
      <c r="AD436" s="10"/>
      <c r="AE436" s="11"/>
      <c r="AF436" s="11"/>
    </row>
    <row r="437" spans="2:32" x14ac:dyDescent="0.45">
      <c r="B437" s="98" t="s">
        <v>756</v>
      </c>
      <c r="C437" s="1" t="s">
        <v>757</v>
      </c>
      <c r="D437" s="57" t="s">
        <v>2</v>
      </c>
      <c r="E437" s="98" t="s">
        <v>5</v>
      </c>
      <c r="F437" s="7">
        <v>329</v>
      </c>
      <c r="G437" s="7">
        <f t="shared" si="71"/>
        <v>328</v>
      </c>
      <c r="H437" s="7">
        <v>175</v>
      </c>
      <c r="I437" s="16">
        <f t="shared" si="92"/>
        <v>0.53353658536585369</v>
      </c>
      <c r="J437" s="1">
        <v>92</v>
      </c>
      <c r="K437" s="87">
        <f t="shared" si="93"/>
        <v>0.28048780487804881</v>
      </c>
      <c r="L437" s="65">
        <v>83</v>
      </c>
      <c r="M437" s="44">
        <f t="shared" si="94"/>
        <v>0.25304878048780488</v>
      </c>
      <c r="N437" s="2">
        <v>0</v>
      </c>
      <c r="O437" s="2">
        <v>0</v>
      </c>
      <c r="P437" s="11">
        <v>0</v>
      </c>
      <c r="Q437" s="2">
        <v>3</v>
      </c>
      <c r="R437" s="2">
        <v>151</v>
      </c>
      <c r="S437" s="2">
        <v>1</v>
      </c>
      <c r="T437" s="2">
        <v>150</v>
      </c>
      <c r="U437" s="11">
        <v>1</v>
      </c>
      <c r="V437" s="16">
        <f t="shared" si="95"/>
        <v>3.0487804878048782E-3</v>
      </c>
      <c r="W437" s="1">
        <v>0</v>
      </c>
      <c r="X437" s="1">
        <v>1</v>
      </c>
      <c r="Y437" s="1">
        <v>134</v>
      </c>
      <c r="Z437" s="1">
        <v>37</v>
      </c>
      <c r="AA437" s="1">
        <v>4</v>
      </c>
      <c r="AB437" s="1">
        <v>0</v>
      </c>
      <c r="AC437" s="19">
        <f t="shared" si="96"/>
        <v>4.7428571428571429</v>
      </c>
      <c r="AD437" s="10"/>
      <c r="AE437" s="11"/>
      <c r="AF437" s="11"/>
    </row>
    <row r="438" spans="2:32" x14ac:dyDescent="0.45">
      <c r="B438" s="98" t="s">
        <v>756</v>
      </c>
      <c r="C438" s="1" t="s">
        <v>757</v>
      </c>
      <c r="D438" s="57" t="s">
        <v>2</v>
      </c>
      <c r="E438" s="98" t="s">
        <v>6</v>
      </c>
      <c r="F438" s="7">
        <v>361</v>
      </c>
      <c r="G438" s="7">
        <f t="shared" si="71"/>
        <v>360</v>
      </c>
      <c r="H438" s="7">
        <v>246</v>
      </c>
      <c r="I438" s="16">
        <f t="shared" si="92"/>
        <v>0.68333333333333335</v>
      </c>
      <c r="J438" s="1">
        <v>130</v>
      </c>
      <c r="K438" s="87">
        <f t="shared" si="93"/>
        <v>0.3611111111111111</v>
      </c>
      <c r="L438" s="65">
        <v>116</v>
      </c>
      <c r="M438" s="44">
        <f t="shared" si="94"/>
        <v>0.32222222222222224</v>
      </c>
      <c r="N438" s="2">
        <v>0</v>
      </c>
      <c r="O438" s="2">
        <v>0</v>
      </c>
      <c r="P438" s="11">
        <v>0</v>
      </c>
      <c r="Q438" s="2">
        <v>4</v>
      </c>
      <c r="R438" s="2">
        <v>111</v>
      </c>
      <c r="S438" s="2">
        <v>0</v>
      </c>
      <c r="T438" s="2">
        <v>111</v>
      </c>
      <c r="U438" s="11">
        <v>1</v>
      </c>
      <c r="V438" s="16">
        <f t="shared" si="95"/>
        <v>2.7777777777777779E-3</v>
      </c>
      <c r="W438" s="1">
        <v>0</v>
      </c>
      <c r="X438" s="1">
        <v>1</v>
      </c>
      <c r="Y438" s="1">
        <v>204</v>
      </c>
      <c r="Z438" s="1">
        <v>37</v>
      </c>
      <c r="AA438" s="1">
        <v>5</v>
      </c>
      <c r="AB438" s="1">
        <v>0</v>
      </c>
      <c r="AC438" s="19">
        <f t="shared" si="96"/>
        <v>4.808943089430894</v>
      </c>
      <c r="AD438" s="10"/>
      <c r="AE438" s="11"/>
      <c r="AF438" s="11"/>
    </row>
    <row r="439" spans="2:32" x14ac:dyDescent="0.45">
      <c r="B439" s="98" t="s">
        <v>756</v>
      </c>
      <c r="C439" s="1" t="s">
        <v>757</v>
      </c>
      <c r="D439" s="57" t="s">
        <v>2</v>
      </c>
      <c r="E439" s="98" t="s">
        <v>7</v>
      </c>
      <c r="F439" s="7">
        <v>297</v>
      </c>
      <c r="G439" s="7">
        <f t="shared" si="71"/>
        <v>297</v>
      </c>
      <c r="H439" s="7">
        <v>112</v>
      </c>
      <c r="I439" s="16">
        <f t="shared" si="92"/>
        <v>0.37710437710437711</v>
      </c>
      <c r="J439" s="1">
        <v>53</v>
      </c>
      <c r="K439" s="87">
        <f t="shared" si="93"/>
        <v>0.17845117845117844</v>
      </c>
      <c r="L439" s="65">
        <v>59</v>
      </c>
      <c r="M439" s="44">
        <f t="shared" si="94"/>
        <v>0.19865319865319866</v>
      </c>
      <c r="N439" s="2">
        <v>0</v>
      </c>
      <c r="O439" s="2">
        <v>0</v>
      </c>
      <c r="P439" s="11">
        <v>0</v>
      </c>
      <c r="Q439" s="2">
        <v>0</v>
      </c>
      <c r="R439" s="2">
        <v>185</v>
      </c>
      <c r="S439" s="2">
        <v>0</v>
      </c>
      <c r="T439" s="2">
        <v>185</v>
      </c>
      <c r="U439" s="11">
        <v>0</v>
      </c>
      <c r="V439" s="16">
        <f t="shared" si="95"/>
        <v>0</v>
      </c>
      <c r="W439" s="1">
        <v>0</v>
      </c>
      <c r="X439" s="1">
        <v>0</v>
      </c>
      <c r="Y439" s="1">
        <v>80</v>
      </c>
      <c r="Z439" s="1">
        <v>25</v>
      </c>
      <c r="AA439" s="1">
        <v>6</v>
      </c>
      <c r="AB439" s="1">
        <v>1</v>
      </c>
      <c r="AC439" s="19">
        <f t="shared" si="96"/>
        <v>4.6428571428571432</v>
      </c>
      <c r="AD439" s="10"/>
      <c r="AE439" s="11"/>
      <c r="AF439" s="11"/>
    </row>
    <row r="440" spans="2:32" x14ac:dyDescent="0.45">
      <c r="B440" s="98" t="s">
        <v>756</v>
      </c>
      <c r="C440" s="1" t="s">
        <v>757</v>
      </c>
      <c r="D440" s="57" t="s">
        <v>2</v>
      </c>
      <c r="E440" s="98" t="s">
        <v>8</v>
      </c>
      <c r="F440" s="7">
        <v>366</v>
      </c>
      <c r="G440" s="7">
        <f t="shared" si="71"/>
        <v>366</v>
      </c>
      <c r="H440" s="7">
        <v>144</v>
      </c>
      <c r="I440" s="16">
        <f t="shared" si="92"/>
        <v>0.39344262295081966</v>
      </c>
      <c r="J440" s="1">
        <v>56</v>
      </c>
      <c r="K440" s="87">
        <f t="shared" si="93"/>
        <v>0.15300546448087432</v>
      </c>
      <c r="L440" s="65">
        <v>88</v>
      </c>
      <c r="M440" s="44">
        <f t="shared" si="94"/>
        <v>0.24043715846994534</v>
      </c>
      <c r="N440" s="2">
        <v>0</v>
      </c>
      <c r="O440" s="2">
        <v>0</v>
      </c>
      <c r="P440" s="11">
        <v>0</v>
      </c>
      <c r="Q440" s="2">
        <v>0</v>
      </c>
      <c r="R440" s="2">
        <v>222</v>
      </c>
      <c r="S440" s="2">
        <v>0</v>
      </c>
      <c r="T440" s="2">
        <v>222</v>
      </c>
      <c r="U440" s="11">
        <v>0</v>
      </c>
      <c r="V440" s="16">
        <f t="shared" si="95"/>
        <v>0</v>
      </c>
      <c r="W440" s="1">
        <v>0</v>
      </c>
      <c r="X440" s="1">
        <v>0</v>
      </c>
      <c r="Y440" s="1">
        <v>99</v>
      </c>
      <c r="Z440" s="1">
        <v>38</v>
      </c>
      <c r="AA440" s="1">
        <v>5</v>
      </c>
      <c r="AB440" s="1">
        <v>2</v>
      </c>
      <c r="AC440" s="19">
        <f t="shared" si="96"/>
        <v>4.625</v>
      </c>
      <c r="AD440" s="10"/>
      <c r="AE440" s="11"/>
      <c r="AF440" s="11"/>
    </row>
    <row r="441" spans="2:32" s="5" customFormat="1" x14ac:dyDescent="0.45">
      <c r="B441" s="99"/>
      <c r="C441" s="2"/>
      <c r="D441" s="58"/>
      <c r="E441" s="99"/>
      <c r="F441" s="8"/>
      <c r="G441" s="7">
        <f t="shared" si="71"/>
        <v>0</v>
      </c>
      <c r="H441" s="8"/>
      <c r="I441" s="16"/>
      <c r="J441" s="2"/>
      <c r="K441" s="87"/>
      <c r="L441" s="65"/>
      <c r="M441" s="44"/>
      <c r="N441" s="2"/>
      <c r="O441" s="2"/>
      <c r="P441" s="2"/>
      <c r="Q441" s="2"/>
      <c r="R441" s="2"/>
      <c r="S441" s="2"/>
      <c r="T441" s="2"/>
      <c r="U441" s="11"/>
      <c r="V441" s="16"/>
      <c r="W441" s="2"/>
      <c r="X441" s="2"/>
      <c r="Y441" s="2"/>
      <c r="Z441" s="2"/>
      <c r="AA441" s="2"/>
      <c r="AB441" s="2"/>
      <c r="AC441" s="40"/>
      <c r="AD441" s="41"/>
      <c r="AE441" s="2"/>
      <c r="AF441" s="2"/>
    </row>
    <row r="442" spans="2:32" x14ac:dyDescent="0.45">
      <c r="B442" s="98" t="s">
        <v>758</v>
      </c>
      <c r="C442" s="1" t="s">
        <v>759</v>
      </c>
      <c r="D442" s="57" t="s">
        <v>2</v>
      </c>
      <c r="E442" s="98" t="s">
        <v>3</v>
      </c>
      <c r="F442" s="7">
        <v>438</v>
      </c>
      <c r="G442" s="7">
        <f t="shared" si="71"/>
        <v>435</v>
      </c>
      <c r="H442" s="7">
        <v>269</v>
      </c>
      <c r="I442" s="16">
        <f t="shared" ref="I442:I447" si="97">H442/G442</f>
        <v>0.61839080459770113</v>
      </c>
      <c r="J442" s="1">
        <v>129</v>
      </c>
      <c r="K442" s="87">
        <f t="shared" ref="K442:K447" si="98">J442/G442</f>
        <v>0.29655172413793102</v>
      </c>
      <c r="L442" s="65">
        <v>140</v>
      </c>
      <c r="M442" s="44">
        <f t="shared" ref="M442:M447" si="99">L442/G442</f>
        <v>0.32183908045977011</v>
      </c>
      <c r="N442" s="2">
        <v>0</v>
      </c>
      <c r="O442" s="2">
        <v>0</v>
      </c>
      <c r="P442" s="11">
        <v>0</v>
      </c>
      <c r="Q442" s="2">
        <v>0</v>
      </c>
      <c r="R442" s="2">
        <v>169</v>
      </c>
      <c r="S442" s="2">
        <v>16</v>
      </c>
      <c r="T442" s="2">
        <v>153</v>
      </c>
      <c r="U442" s="11">
        <v>3</v>
      </c>
      <c r="V442" s="16">
        <f t="shared" ref="V442:V447" si="100">U442/G442</f>
        <v>6.8965517241379309E-3</v>
      </c>
      <c r="W442" s="1">
        <v>1</v>
      </c>
      <c r="X442" s="1">
        <v>2</v>
      </c>
      <c r="Y442" s="1">
        <v>165</v>
      </c>
      <c r="Z442" s="1">
        <v>92</v>
      </c>
      <c r="AA442" s="1">
        <v>12</v>
      </c>
      <c r="AB442" s="1">
        <v>0</v>
      </c>
      <c r="AC442" s="19">
        <f t="shared" ref="AC442:AC447" si="101">((Y442*5)+(Z442*4)+(AA442*3)+(AB442*2))/H442</f>
        <v>4.5687732342007434</v>
      </c>
      <c r="AD442" s="10">
        <v>4</v>
      </c>
      <c r="AE442" s="11"/>
      <c r="AF442" s="11"/>
    </row>
    <row r="443" spans="2:32" x14ac:dyDescent="0.45">
      <c r="B443" s="98" t="s">
        <v>758</v>
      </c>
      <c r="C443" s="1" t="s">
        <v>759</v>
      </c>
      <c r="D443" s="57" t="s">
        <v>2</v>
      </c>
      <c r="E443" s="98" t="s">
        <v>4</v>
      </c>
      <c r="F443" s="7">
        <v>348</v>
      </c>
      <c r="G443" s="7">
        <f t="shared" si="71"/>
        <v>348</v>
      </c>
      <c r="H443" s="7">
        <v>211</v>
      </c>
      <c r="I443" s="16">
        <f t="shared" si="97"/>
        <v>0.60632183908045978</v>
      </c>
      <c r="J443" s="1">
        <v>97</v>
      </c>
      <c r="K443" s="87">
        <f t="shared" si="98"/>
        <v>0.27873563218390807</v>
      </c>
      <c r="L443" s="65">
        <v>114</v>
      </c>
      <c r="M443" s="44">
        <f t="shared" si="99"/>
        <v>0.32758620689655171</v>
      </c>
      <c r="N443" s="2">
        <v>0</v>
      </c>
      <c r="O443" s="2">
        <v>0</v>
      </c>
      <c r="P443" s="11">
        <v>0</v>
      </c>
      <c r="Q443" s="2">
        <v>0</v>
      </c>
      <c r="R443" s="2">
        <v>137</v>
      </c>
      <c r="S443" s="2">
        <v>3</v>
      </c>
      <c r="T443" s="2">
        <v>134</v>
      </c>
      <c r="U443" s="11">
        <v>0</v>
      </c>
      <c r="V443" s="16">
        <f t="shared" si="100"/>
        <v>0</v>
      </c>
      <c r="W443" s="1">
        <v>0</v>
      </c>
      <c r="X443" s="1">
        <v>0</v>
      </c>
      <c r="Y443" s="1">
        <v>119</v>
      </c>
      <c r="Z443" s="1">
        <v>82</v>
      </c>
      <c r="AA443" s="1">
        <v>7</v>
      </c>
      <c r="AB443" s="1">
        <v>3</v>
      </c>
      <c r="AC443" s="19">
        <f t="shared" si="101"/>
        <v>4.5023696682464456</v>
      </c>
      <c r="AD443" s="10"/>
      <c r="AE443" s="11"/>
      <c r="AF443" s="11"/>
    </row>
    <row r="444" spans="2:32" x14ac:dyDescent="0.45">
      <c r="B444" s="98" t="s">
        <v>758</v>
      </c>
      <c r="C444" s="1" t="s">
        <v>759</v>
      </c>
      <c r="D444" s="57" t="s">
        <v>2</v>
      </c>
      <c r="E444" s="98" t="s">
        <v>5</v>
      </c>
      <c r="F444" s="7">
        <v>336</v>
      </c>
      <c r="G444" s="7">
        <f t="shared" si="71"/>
        <v>335</v>
      </c>
      <c r="H444" s="7">
        <v>175</v>
      </c>
      <c r="I444" s="16">
        <f t="shared" si="97"/>
        <v>0.52238805970149249</v>
      </c>
      <c r="J444" s="1">
        <v>91</v>
      </c>
      <c r="K444" s="87">
        <f t="shared" si="98"/>
        <v>0.27164179104477609</v>
      </c>
      <c r="L444" s="65">
        <v>84</v>
      </c>
      <c r="M444" s="44">
        <f t="shared" si="99"/>
        <v>0.2507462686567164</v>
      </c>
      <c r="N444" s="2">
        <v>0</v>
      </c>
      <c r="O444" s="2">
        <v>0</v>
      </c>
      <c r="P444" s="11">
        <v>0</v>
      </c>
      <c r="Q444" s="2">
        <v>3</v>
      </c>
      <c r="R444" s="2">
        <v>158</v>
      </c>
      <c r="S444" s="2">
        <v>1</v>
      </c>
      <c r="T444" s="2">
        <v>157</v>
      </c>
      <c r="U444" s="11">
        <v>1</v>
      </c>
      <c r="V444" s="16">
        <f t="shared" si="100"/>
        <v>2.9850746268656717E-3</v>
      </c>
      <c r="W444" s="1">
        <v>0</v>
      </c>
      <c r="X444" s="1">
        <v>1</v>
      </c>
      <c r="Y444" s="1">
        <v>100</v>
      </c>
      <c r="Z444" s="1">
        <v>57</v>
      </c>
      <c r="AA444" s="1">
        <v>18</v>
      </c>
      <c r="AB444" s="1">
        <v>0</v>
      </c>
      <c r="AC444" s="19">
        <f t="shared" si="101"/>
        <v>4.4685714285714289</v>
      </c>
      <c r="AD444" s="10"/>
      <c r="AE444" s="11"/>
      <c r="AF444" s="11"/>
    </row>
    <row r="445" spans="2:32" x14ac:dyDescent="0.45">
      <c r="B445" s="98" t="s">
        <v>758</v>
      </c>
      <c r="C445" s="1" t="s">
        <v>759</v>
      </c>
      <c r="D445" s="57" t="s">
        <v>2</v>
      </c>
      <c r="E445" s="98" t="s">
        <v>6</v>
      </c>
      <c r="F445" s="7">
        <v>365</v>
      </c>
      <c r="G445" s="7">
        <f t="shared" si="71"/>
        <v>364</v>
      </c>
      <c r="H445" s="7">
        <v>246</v>
      </c>
      <c r="I445" s="16">
        <f t="shared" si="97"/>
        <v>0.67582417582417587</v>
      </c>
      <c r="J445" s="1">
        <v>126</v>
      </c>
      <c r="K445" s="87">
        <f t="shared" si="98"/>
        <v>0.34615384615384615</v>
      </c>
      <c r="L445" s="65">
        <v>120</v>
      </c>
      <c r="M445" s="44">
        <f t="shared" si="99"/>
        <v>0.32967032967032966</v>
      </c>
      <c r="N445" s="2">
        <v>0</v>
      </c>
      <c r="O445" s="2">
        <v>0</v>
      </c>
      <c r="P445" s="11">
        <v>0</v>
      </c>
      <c r="Q445" s="2">
        <v>4</v>
      </c>
      <c r="R445" s="2">
        <v>115</v>
      </c>
      <c r="S445" s="2">
        <v>0</v>
      </c>
      <c r="T445" s="2">
        <v>115</v>
      </c>
      <c r="U445" s="11">
        <v>1</v>
      </c>
      <c r="V445" s="16">
        <f t="shared" si="100"/>
        <v>2.7472527472527475E-3</v>
      </c>
      <c r="W445" s="1">
        <v>0</v>
      </c>
      <c r="X445" s="1">
        <v>1</v>
      </c>
      <c r="Y445" s="1">
        <v>172</v>
      </c>
      <c r="Z445" s="1">
        <v>63</v>
      </c>
      <c r="AA445" s="1">
        <v>10</v>
      </c>
      <c r="AB445" s="1">
        <v>1</v>
      </c>
      <c r="AC445" s="19">
        <f t="shared" si="101"/>
        <v>4.6504065040650406</v>
      </c>
      <c r="AD445" s="10"/>
      <c r="AE445" s="11"/>
      <c r="AF445" s="11"/>
    </row>
    <row r="446" spans="2:32" x14ac:dyDescent="0.45">
      <c r="B446" s="98" t="s">
        <v>758</v>
      </c>
      <c r="C446" s="1" t="s">
        <v>759</v>
      </c>
      <c r="D446" s="57" t="s">
        <v>2</v>
      </c>
      <c r="E446" s="98" t="s">
        <v>7</v>
      </c>
      <c r="F446" s="7">
        <v>297</v>
      </c>
      <c r="G446" s="7">
        <f t="shared" si="71"/>
        <v>297</v>
      </c>
      <c r="H446" s="7">
        <v>112</v>
      </c>
      <c r="I446" s="16">
        <f t="shared" si="97"/>
        <v>0.37710437710437711</v>
      </c>
      <c r="J446" s="1">
        <v>50</v>
      </c>
      <c r="K446" s="87">
        <f t="shared" si="98"/>
        <v>0.16835016835016836</v>
      </c>
      <c r="L446" s="65">
        <v>62</v>
      </c>
      <c r="M446" s="44">
        <f t="shared" si="99"/>
        <v>0.20875420875420875</v>
      </c>
      <c r="N446" s="2">
        <v>0</v>
      </c>
      <c r="O446" s="2">
        <v>0</v>
      </c>
      <c r="P446" s="11">
        <v>0</v>
      </c>
      <c r="Q446" s="2">
        <v>0</v>
      </c>
      <c r="R446" s="2">
        <v>185</v>
      </c>
      <c r="S446" s="2">
        <v>0</v>
      </c>
      <c r="T446" s="2">
        <v>185</v>
      </c>
      <c r="U446" s="11">
        <v>0</v>
      </c>
      <c r="V446" s="16">
        <f t="shared" si="100"/>
        <v>0</v>
      </c>
      <c r="W446" s="1">
        <v>0</v>
      </c>
      <c r="X446" s="1">
        <v>0</v>
      </c>
      <c r="Y446" s="1">
        <v>71</v>
      </c>
      <c r="Z446" s="1">
        <v>29</v>
      </c>
      <c r="AA446" s="1">
        <v>11</v>
      </c>
      <c r="AB446" s="1">
        <v>1</v>
      </c>
      <c r="AC446" s="19">
        <f t="shared" si="101"/>
        <v>4.5178571428571432</v>
      </c>
      <c r="AD446" s="10"/>
      <c r="AE446" s="11"/>
      <c r="AF446" s="11"/>
    </row>
    <row r="447" spans="2:32" x14ac:dyDescent="0.45">
      <c r="B447" s="98" t="s">
        <v>758</v>
      </c>
      <c r="C447" s="1" t="s">
        <v>759</v>
      </c>
      <c r="D447" s="57" t="s">
        <v>2</v>
      </c>
      <c r="E447" s="98" t="s">
        <v>8</v>
      </c>
      <c r="F447" s="7">
        <v>372</v>
      </c>
      <c r="G447" s="7">
        <f t="shared" si="71"/>
        <v>372</v>
      </c>
      <c r="H447" s="7">
        <v>144</v>
      </c>
      <c r="I447" s="16">
        <f t="shared" si="97"/>
        <v>0.38709677419354838</v>
      </c>
      <c r="J447" s="1">
        <v>57</v>
      </c>
      <c r="K447" s="87">
        <f t="shared" si="98"/>
        <v>0.15322580645161291</v>
      </c>
      <c r="L447" s="65">
        <v>87</v>
      </c>
      <c r="M447" s="44">
        <f t="shared" si="99"/>
        <v>0.23387096774193547</v>
      </c>
      <c r="N447" s="2">
        <v>0</v>
      </c>
      <c r="O447" s="2">
        <v>0</v>
      </c>
      <c r="P447" s="11">
        <v>0</v>
      </c>
      <c r="Q447" s="2">
        <v>0</v>
      </c>
      <c r="R447" s="2">
        <v>228</v>
      </c>
      <c r="S447" s="2">
        <v>0</v>
      </c>
      <c r="T447" s="2">
        <v>228</v>
      </c>
      <c r="U447" s="11">
        <v>0</v>
      </c>
      <c r="V447" s="16">
        <f t="shared" si="100"/>
        <v>0</v>
      </c>
      <c r="W447" s="1">
        <v>0</v>
      </c>
      <c r="X447" s="1">
        <v>0</v>
      </c>
      <c r="Y447" s="1">
        <v>71</v>
      </c>
      <c r="Z447" s="1">
        <v>56</v>
      </c>
      <c r="AA447" s="1">
        <v>13</v>
      </c>
      <c r="AB447" s="1">
        <v>4</v>
      </c>
      <c r="AC447" s="19">
        <f t="shared" si="101"/>
        <v>4.3472222222222223</v>
      </c>
      <c r="AD447" s="10"/>
      <c r="AE447" s="11"/>
      <c r="AF447" s="11"/>
    </row>
    <row r="448" spans="2:32" s="5" customFormat="1" x14ac:dyDescent="0.45">
      <c r="B448" s="99"/>
      <c r="C448" s="2"/>
      <c r="D448" s="58"/>
      <c r="E448" s="99"/>
      <c r="F448" s="8"/>
      <c r="G448" s="7">
        <f t="shared" si="71"/>
        <v>0</v>
      </c>
      <c r="H448" s="8"/>
      <c r="I448" s="16"/>
      <c r="J448" s="2"/>
      <c r="K448" s="87"/>
      <c r="L448" s="65"/>
      <c r="M448" s="44"/>
      <c r="N448" s="2"/>
      <c r="O448" s="2"/>
      <c r="P448" s="2"/>
      <c r="Q448" s="2"/>
      <c r="R448" s="2"/>
      <c r="S448" s="2"/>
      <c r="T448" s="2"/>
      <c r="U448" s="11"/>
      <c r="V448" s="16"/>
      <c r="W448" s="2"/>
      <c r="X448" s="2"/>
      <c r="Y448" s="2"/>
      <c r="Z448" s="2"/>
      <c r="AA448" s="2"/>
      <c r="AB448" s="2"/>
      <c r="AC448" s="40"/>
      <c r="AD448" s="41"/>
      <c r="AE448" s="2"/>
      <c r="AF448" s="2"/>
    </row>
    <row r="449" spans="2:32" x14ac:dyDescent="0.45">
      <c r="B449" s="98" t="s">
        <v>760</v>
      </c>
      <c r="C449" s="1" t="s">
        <v>761</v>
      </c>
      <c r="D449" s="57" t="s">
        <v>2</v>
      </c>
      <c r="E449" s="98" t="s">
        <v>3</v>
      </c>
      <c r="F449" s="7">
        <v>23</v>
      </c>
      <c r="G449" s="7">
        <f t="shared" si="71"/>
        <v>23</v>
      </c>
      <c r="H449" s="7">
        <v>23</v>
      </c>
      <c r="I449" s="16">
        <f t="shared" ref="I449:I454" si="102">H449/G449</f>
        <v>1</v>
      </c>
      <c r="J449" s="1">
        <v>23</v>
      </c>
      <c r="K449" s="87">
        <f t="shared" ref="K449:K454" si="103">J449/G449</f>
        <v>1</v>
      </c>
      <c r="L449" s="65">
        <v>0</v>
      </c>
      <c r="M449" s="44">
        <f t="shared" ref="M449:M454" si="104">L449/G449</f>
        <v>0</v>
      </c>
      <c r="N449" s="2">
        <v>0</v>
      </c>
      <c r="O449" s="2">
        <v>0</v>
      </c>
      <c r="P449" s="11">
        <v>0</v>
      </c>
      <c r="Q449" s="2">
        <v>0</v>
      </c>
      <c r="R449" s="2">
        <v>0</v>
      </c>
      <c r="S449" s="2">
        <v>0</v>
      </c>
      <c r="T449" s="2">
        <v>0</v>
      </c>
      <c r="U449" s="11">
        <v>0</v>
      </c>
      <c r="V449" s="16">
        <f t="shared" ref="V449:V454" si="105">U449/G449</f>
        <v>0</v>
      </c>
      <c r="W449" s="1">
        <v>0</v>
      </c>
      <c r="X449" s="1">
        <v>0</v>
      </c>
      <c r="Y449" s="1">
        <v>0</v>
      </c>
      <c r="Z449" s="1">
        <v>10</v>
      </c>
      <c r="AA449" s="1">
        <v>10</v>
      </c>
      <c r="AB449" s="1">
        <v>3</v>
      </c>
      <c r="AC449" s="19">
        <f t="shared" ref="AC449:AC454" si="106">((Y449*5)+(Z449*4)+(AA449*3)+(AB449*2))/H449</f>
        <v>3.3043478260869565</v>
      </c>
      <c r="AD449" s="10">
        <v>3</v>
      </c>
      <c r="AE449" s="11"/>
      <c r="AF449" s="11"/>
    </row>
    <row r="450" spans="2:32" x14ac:dyDescent="0.45">
      <c r="B450" s="98" t="s">
        <v>760</v>
      </c>
      <c r="C450" s="1" t="s">
        <v>761</v>
      </c>
      <c r="D450" s="57" t="s">
        <v>2</v>
      </c>
      <c r="E450" s="98" t="s">
        <v>4</v>
      </c>
      <c r="F450" s="7">
        <v>27</v>
      </c>
      <c r="G450" s="7">
        <f t="shared" si="71"/>
        <v>26</v>
      </c>
      <c r="H450" s="7">
        <v>26</v>
      </c>
      <c r="I450" s="16">
        <f t="shared" si="102"/>
        <v>1</v>
      </c>
      <c r="J450" s="1">
        <v>26</v>
      </c>
      <c r="K450" s="87">
        <f t="shared" si="103"/>
        <v>1</v>
      </c>
      <c r="L450" s="65">
        <v>0</v>
      </c>
      <c r="M450" s="44">
        <f t="shared" si="104"/>
        <v>0</v>
      </c>
      <c r="N450" s="2">
        <v>0</v>
      </c>
      <c r="O450" s="2">
        <v>0</v>
      </c>
      <c r="P450" s="11">
        <v>1</v>
      </c>
      <c r="Q450" s="2">
        <v>0</v>
      </c>
      <c r="R450" s="2">
        <v>0</v>
      </c>
      <c r="S450" s="2">
        <v>0</v>
      </c>
      <c r="T450" s="2">
        <v>0</v>
      </c>
      <c r="U450" s="11">
        <v>0</v>
      </c>
      <c r="V450" s="16">
        <f t="shared" si="105"/>
        <v>0</v>
      </c>
      <c r="W450" s="1">
        <v>0</v>
      </c>
      <c r="X450" s="1">
        <v>0</v>
      </c>
      <c r="Y450" s="1">
        <v>2</v>
      </c>
      <c r="Z450" s="1">
        <v>12</v>
      </c>
      <c r="AA450" s="1">
        <v>11</v>
      </c>
      <c r="AB450" s="1">
        <v>1</v>
      </c>
      <c r="AC450" s="19">
        <f t="shared" si="106"/>
        <v>3.5769230769230771</v>
      </c>
      <c r="AD450" s="10"/>
      <c r="AE450" s="11"/>
      <c r="AF450" s="11"/>
    </row>
    <row r="451" spans="2:32" x14ac:dyDescent="0.45">
      <c r="B451" s="98" t="s">
        <v>760</v>
      </c>
      <c r="C451" s="1" t="s">
        <v>761</v>
      </c>
      <c r="D451" s="57" t="s">
        <v>2</v>
      </c>
      <c r="E451" s="98" t="s">
        <v>5</v>
      </c>
      <c r="F451" s="7">
        <v>21</v>
      </c>
      <c r="G451" s="7">
        <f t="shared" si="71"/>
        <v>17</v>
      </c>
      <c r="H451" s="7">
        <v>17</v>
      </c>
      <c r="I451" s="16">
        <f t="shared" si="102"/>
        <v>1</v>
      </c>
      <c r="J451" s="1">
        <v>17</v>
      </c>
      <c r="K451" s="87">
        <f t="shared" si="103"/>
        <v>1</v>
      </c>
      <c r="L451" s="65">
        <v>0</v>
      </c>
      <c r="M451" s="44">
        <f t="shared" si="104"/>
        <v>0</v>
      </c>
      <c r="N451" s="2">
        <v>0</v>
      </c>
      <c r="O451" s="2">
        <v>0</v>
      </c>
      <c r="P451" s="11">
        <v>4</v>
      </c>
      <c r="Q451" s="2">
        <v>0</v>
      </c>
      <c r="R451" s="2">
        <v>0</v>
      </c>
      <c r="S451" s="2">
        <v>0</v>
      </c>
      <c r="T451" s="2">
        <v>0</v>
      </c>
      <c r="U451" s="11">
        <v>0</v>
      </c>
      <c r="V451" s="16">
        <f t="shared" si="105"/>
        <v>0</v>
      </c>
      <c r="W451" s="1">
        <v>0</v>
      </c>
      <c r="X451" s="1">
        <v>0</v>
      </c>
      <c r="Y451" s="1">
        <v>0</v>
      </c>
      <c r="Z451" s="1">
        <v>10</v>
      </c>
      <c r="AA451" s="1">
        <v>7</v>
      </c>
      <c r="AB451" s="1">
        <v>0</v>
      </c>
      <c r="AC451" s="19">
        <f t="shared" si="106"/>
        <v>3.5882352941176472</v>
      </c>
      <c r="AD451" s="10"/>
      <c r="AE451" s="11"/>
      <c r="AF451" s="11"/>
    </row>
    <row r="452" spans="2:32" x14ac:dyDescent="0.45">
      <c r="B452" s="98" t="s">
        <v>760</v>
      </c>
      <c r="C452" s="1" t="s">
        <v>761</v>
      </c>
      <c r="D452" s="57" t="s">
        <v>2</v>
      </c>
      <c r="E452" s="98" t="s">
        <v>6</v>
      </c>
      <c r="F452" s="7">
        <v>23</v>
      </c>
      <c r="G452" s="7">
        <f t="shared" ref="G452:G515" si="107">F452-P452-U452</f>
        <v>21</v>
      </c>
      <c r="H452" s="7">
        <v>20</v>
      </c>
      <c r="I452" s="16">
        <f t="shared" si="102"/>
        <v>0.95238095238095233</v>
      </c>
      <c r="J452" s="1">
        <v>20</v>
      </c>
      <c r="K452" s="87">
        <f t="shared" si="103"/>
        <v>0.95238095238095233</v>
      </c>
      <c r="L452" s="65">
        <v>0</v>
      </c>
      <c r="M452" s="44">
        <f t="shared" si="104"/>
        <v>0</v>
      </c>
      <c r="N452" s="2">
        <v>0</v>
      </c>
      <c r="O452" s="2">
        <v>0</v>
      </c>
      <c r="P452" s="11">
        <v>2</v>
      </c>
      <c r="Q452" s="2">
        <v>1</v>
      </c>
      <c r="R452" s="2">
        <v>0</v>
      </c>
      <c r="S452" s="2">
        <v>0</v>
      </c>
      <c r="T452" s="2">
        <v>0</v>
      </c>
      <c r="U452" s="11">
        <v>0</v>
      </c>
      <c r="V452" s="16">
        <f t="shared" si="105"/>
        <v>0</v>
      </c>
      <c r="W452" s="1">
        <v>0</v>
      </c>
      <c r="X452" s="1">
        <v>0</v>
      </c>
      <c r="Y452" s="1">
        <v>1</v>
      </c>
      <c r="Z452" s="1">
        <v>16</v>
      </c>
      <c r="AA452" s="1">
        <v>3</v>
      </c>
      <c r="AB452" s="1">
        <v>0</v>
      </c>
      <c r="AC452" s="19">
        <f t="shared" si="106"/>
        <v>3.9</v>
      </c>
      <c r="AD452" s="10"/>
      <c r="AE452" s="11"/>
      <c r="AF452" s="11"/>
    </row>
    <row r="453" spans="2:32" x14ac:dyDescent="0.45">
      <c r="B453" s="98" t="s">
        <v>760</v>
      </c>
      <c r="C453" s="1" t="s">
        <v>761</v>
      </c>
      <c r="D453" s="57" t="s">
        <v>2</v>
      </c>
      <c r="E453" s="98" t="s">
        <v>7</v>
      </c>
      <c r="F453" s="7">
        <v>36</v>
      </c>
      <c r="G453" s="7">
        <f t="shared" si="107"/>
        <v>29</v>
      </c>
      <c r="H453" s="7">
        <v>28</v>
      </c>
      <c r="I453" s="16">
        <f t="shared" si="102"/>
        <v>0.96551724137931039</v>
      </c>
      <c r="J453" s="1">
        <v>28</v>
      </c>
      <c r="K453" s="87">
        <f t="shared" si="103"/>
        <v>0.96551724137931039</v>
      </c>
      <c r="L453" s="65">
        <v>0</v>
      </c>
      <c r="M453" s="44">
        <f t="shared" si="104"/>
        <v>0</v>
      </c>
      <c r="N453" s="2">
        <v>0</v>
      </c>
      <c r="O453" s="2">
        <v>0</v>
      </c>
      <c r="P453" s="11">
        <v>7</v>
      </c>
      <c r="Q453" s="2">
        <v>0</v>
      </c>
      <c r="R453" s="2">
        <v>1</v>
      </c>
      <c r="S453" s="2">
        <v>1</v>
      </c>
      <c r="T453" s="2">
        <v>0</v>
      </c>
      <c r="U453" s="11">
        <v>0</v>
      </c>
      <c r="V453" s="16">
        <f t="shared" si="105"/>
        <v>0</v>
      </c>
      <c r="W453" s="1">
        <v>0</v>
      </c>
      <c r="X453" s="1">
        <v>0</v>
      </c>
      <c r="Y453" s="1">
        <v>1</v>
      </c>
      <c r="Z453" s="1">
        <v>14</v>
      </c>
      <c r="AA453" s="1">
        <v>10</v>
      </c>
      <c r="AB453" s="1">
        <v>3</v>
      </c>
      <c r="AC453" s="19">
        <f t="shared" si="106"/>
        <v>3.4642857142857144</v>
      </c>
      <c r="AD453" s="10"/>
      <c r="AE453" s="11"/>
      <c r="AF453" s="11"/>
    </row>
    <row r="454" spans="2:32" x14ac:dyDescent="0.45">
      <c r="B454" s="98" t="s">
        <v>760</v>
      </c>
      <c r="C454" s="1" t="s">
        <v>761</v>
      </c>
      <c r="D454" s="57" t="s">
        <v>2</v>
      </c>
      <c r="E454" s="98" t="s">
        <v>8</v>
      </c>
      <c r="F454" s="7">
        <v>31</v>
      </c>
      <c r="G454" s="7">
        <f t="shared" si="107"/>
        <v>26</v>
      </c>
      <c r="H454" s="7">
        <v>26</v>
      </c>
      <c r="I454" s="16">
        <f t="shared" si="102"/>
        <v>1</v>
      </c>
      <c r="J454" s="1">
        <v>26</v>
      </c>
      <c r="K454" s="87">
        <f t="shared" si="103"/>
        <v>1</v>
      </c>
      <c r="L454" s="65">
        <v>0</v>
      </c>
      <c r="M454" s="44">
        <f t="shared" si="104"/>
        <v>0</v>
      </c>
      <c r="N454" s="2">
        <v>2</v>
      </c>
      <c r="O454" s="2">
        <v>0</v>
      </c>
      <c r="P454" s="11">
        <v>5</v>
      </c>
      <c r="Q454" s="2">
        <v>0</v>
      </c>
      <c r="R454" s="2">
        <v>0</v>
      </c>
      <c r="S454" s="2">
        <v>0</v>
      </c>
      <c r="T454" s="2">
        <v>0</v>
      </c>
      <c r="U454" s="11">
        <v>0</v>
      </c>
      <c r="V454" s="16">
        <f t="shared" si="105"/>
        <v>0</v>
      </c>
      <c r="W454" s="1">
        <v>0</v>
      </c>
      <c r="X454" s="1">
        <v>0</v>
      </c>
      <c r="Y454" s="1">
        <v>2</v>
      </c>
      <c r="Z454" s="1">
        <v>13</v>
      </c>
      <c r="AA454" s="1">
        <v>8</v>
      </c>
      <c r="AB454" s="1">
        <v>1</v>
      </c>
      <c r="AC454" s="19">
        <f t="shared" si="106"/>
        <v>3.3846153846153846</v>
      </c>
      <c r="AD454" s="10"/>
      <c r="AE454" s="11"/>
      <c r="AF454" s="11"/>
    </row>
    <row r="455" spans="2:32" s="5" customFormat="1" x14ac:dyDescent="0.45">
      <c r="B455" s="99"/>
      <c r="C455" s="2"/>
      <c r="D455" s="58"/>
      <c r="E455" s="99"/>
      <c r="F455" s="8"/>
      <c r="G455" s="7">
        <f t="shared" si="107"/>
        <v>0</v>
      </c>
      <c r="H455" s="8"/>
      <c r="I455" s="16"/>
      <c r="J455" s="2"/>
      <c r="K455" s="87"/>
      <c r="L455" s="65"/>
      <c r="M455" s="44"/>
      <c r="N455" s="2"/>
      <c r="O455" s="2"/>
      <c r="P455" s="2"/>
      <c r="Q455" s="2"/>
      <c r="R455" s="2"/>
      <c r="S455" s="2"/>
      <c r="T455" s="2"/>
      <c r="U455" s="11"/>
      <c r="V455" s="16"/>
      <c r="W455" s="2"/>
      <c r="X455" s="2"/>
      <c r="Y455" s="2"/>
      <c r="Z455" s="2"/>
      <c r="AA455" s="2"/>
      <c r="AB455" s="2"/>
      <c r="AC455" s="40"/>
      <c r="AD455" s="41"/>
      <c r="AE455" s="2"/>
      <c r="AF455" s="2"/>
    </row>
    <row r="456" spans="2:32" x14ac:dyDescent="0.45">
      <c r="B456" s="98" t="s">
        <v>774</v>
      </c>
      <c r="C456" s="1" t="s">
        <v>776</v>
      </c>
      <c r="D456" s="57" t="s">
        <v>2</v>
      </c>
      <c r="E456" s="98" t="s">
        <v>3</v>
      </c>
      <c r="F456" s="7">
        <v>39</v>
      </c>
      <c r="G456" s="7">
        <f t="shared" si="107"/>
        <v>39</v>
      </c>
      <c r="H456" s="7">
        <v>38</v>
      </c>
      <c r="I456" s="16">
        <f t="shared" ref="I456:I461" si="108">H456/G456</f>
        <v>0.97435897435897434</v>
      </c>
      <c r="J456" s="1">
        <v>38</v>
      </c>
      <c r="K456" s="87">
        <f t="shared" ref="K456:K461" si="109">J456/G456</f>
        <v>0.97435897435897434</v>
      </c>
      <c r="L456" s="65">
        <v>0</v>
      </c>
      <c r="M456" s="44">
        <f t="shared" ref="M456:M461" si="110">L456/G456</f>
        <v>0</v>
      </c>
      <c r="N456" s="2">
        <v>0</v>
      </c>
      <c r="O456" s="2">
        <v>0</v>
      </c>
      <c r="P456" s="11">
        <v>0</v>
      </c>
      <c r="Q456" s="2">
        <v>0</v>
      </c>
      <c r="R456" s="2">
        <v>1</v>
      </c>
      <c r="S456" s="2">
        <v>0</v>
      </c>
      <c r="T456" s="2">
        <v>1</v>
      </c>
      <c r="U456" s="11">
        <v>0</v>
      </c>
      <c r="V456" s="16">
        <f t="shared" ref="V456:V461" si="111">U456/G456</f>
        <v>0</v>
      </c>
      <c r="W456" s="1">
        <v>0</v>
      </c>
      <c r="X456" s="1">
        <v>0</v>
      </c>
      <c r="Y456" s="1">
        <v>5</v>
      </c>
      <c r="Z456" s="1">
        <v>13</v>
      </c>
      <c r="AA456" s="1">
        <v>16</v>
      </c>
      <c r="AB456" s="1">
        <v>4</v>
      </c>
      <c r="AC456" s="19">
        <f t="shared" ref="AC456:AC461" si="112">((Y456*5)+(Z456*4)+(AA456*3)+(AB456*2))/H456</f>
        <v>3.5</v>
      </c>
      <c r="AD456" s="10">
        <v>3</v>
      </c>
      <c r="AE456" s="11"/>
      <c r="AF456" s="11"/>
    </row>
    <row r="457" spans="2:32" x14ac:dyDescent="0.45">
      <c r="B457" s="98" t="s">
        <v>774</v>
      </c>
      <c r="C457" s="1" t="s">
        <v>776</v>
      </c>
      <c r="D457" s="57" t="s">
        <v>2</v>
      </c>
      <c r="E457" s="98" t="s">
        <v>4</v>
      </c>
      <c r="F457" s="7">
        <v>11</v>
      </c>
      <c r="G457" s="7">
        <f t="shared" si="107"/>
        <v>11</v>
      </c>
      <c r="H457" s="7">
        <v>11</v>
      </c>
      <c r="I457" s="16">
        <f t="shared" si="108"/>
        <v>1</v>
      </c>
      <c r="J457" s="1">
        <v>11</v>
      </c>
      <c r="K457" s="87">
        <f t="shared" si="109"/>
        <v>1</v>
      </c>
      <c r="L457" s="65">
        <v>0</v>
      </c>
      <c r="M457" s="44">
        <f t="shared" si="110"/>
        <v>0</v>
      </c>
      <c r="N457" s="2">
        <v>0</v>
      </c>
      <c r="O457" s="2">
        <v>0</v>
      </c>
      <c r="P457" s="11">
        <v>0</v>
      </c>
      <c r="Q457" s="2">
        <v>0</v>
      </c>
      <c r="R457" s="2">
        <v>0</v>
      </c>
      <c r="S457" s="2">
        <v>0</v>
      </c>
      <c r="T457" s="2">
        <v>0</v>
      </c>
      <c r="U457" s="11">
        <v>0</v>
      </c>
      <c r="V457" s="16">
        <f t="shared" si="111"/>
        <v>0</v>
      </c>
      <c r="W457" s="1">
        <v>0</v>
      </c>
      <c r="X457" s="1">
        <v>0</v>
      </c>
      <c r="Y457" s="1">
        <v>11</v>
      </c>
      <c r="Z457" s="1">
        <v>0</v>
      </c>
      <c r="AA457" s="1">
        <v>0</v>
      </c>
      <c r="AB457" s="1">
        <v>0</v>
      </c>
      <c r="AC457" s="19">
        <f t="shared" si="112"/>
        <v>5</v>
      </c>
      <c r="AD457" s="10"/>
      <c r="AE457" s="11"/>
      <c r="AF457" s="11"/>
    </row>
    <row r="458" spans="2:32" x14ac:dyDescent="0.45">
      <c r="B458" s="98" t="s">
        <v>774</v>
      </c>
      <c r="C458" s="1" t="s">
        <v>776</v>
      </c>
      <c r="D458" s="57" t="s">
        <v>2</v>
      </c>
      <c r="E458" s="98" t="s">
        <v>5</v>
      </c>
      <c r="F458" s="7">
        <v>17</v>
      </c>
      <c r="G458" s="7">
        <f t="shared" si="107"/>
        <v>17</v>
      </c>
      <c r="H458" s="7">
        <v>17</v>
      </c>
      <c r="I458" s="16">
        <f t="shared" si="108"/>
        <v>1</v>
      </c>
      <c r="J458" s="1">
        <v>17</v>
      </c>
      <c r="K458" s="87">
        <f t="shared" si="109"/>
        <v>1</v>
      </c>
      <c r="L458" s="65">
        <v>0</v>
      </c>
      <c r="M458" s="44">
        <f t="shared" si="110"/>
        <v>0</v>
      </c>
      <c r="N458" s="2">
        <v>0</v>
      </c>
      <c r="O458" s="2">
        <v>0</v>
      </c>
      <c r="P458" s="11">
        <v>0</v>
      </c>
      <c r="Q458" s="2">
        <v>0</v>
      </c>
      <c r="R458" s="2">
        <v>0</v>
      </c>
      <c r="S458" s="2">
        <v>0</v>
      </c>
      <c r="T458" s="2">
        <v>0</v>
      </c>
      <c r="U458" s="11">
        <v>0</v>
      </c>
      <c r="V458" s="16">
        <f t="shared" si="111"/>
        <v>0</v>
      </c>
      <c r="W458" s="1">
        <v>0</v>
      </c>
      <c r="X458" s="1">
        <v>0</v>
      </c>
      <c r="Y458" s="1">
        <v>3</v>
      </c>
      <c r="Z458" s="1">
        <v>12</v>
      </c>
      <c r="AA458" s="1">
        <v>2</v>
      </c>
      <c r="AB458" s="1">
        <v>0</v>
      </c>
      <c r="AC458" s="19">
        <f t="shared" si="112"/>
        <v>4.0588235294117645</v>
      </c>
      <c r="AD458" s="10"/>
      <c r="AE458" s="11"/>
      <c r="AF458" s="11"/>
    </row>
    <row r="459" spans="2:32" x14ac:dyDescent="0.45">
      <c r="B459" s="98" t="s">
        <v>774</v>
      </c>
      <c r="C459" s="1" t="s">
        <v>776</v>
      </c>
      <c r="D459" s="57" t="s">
        <v>2</v>
      </c>
      <c r="E459" s="98" t="s">
        <v>6</v>
      </c>
      <c r="F459" s="7">
        <v>19</v>
      </c>
      <c r="G459" s="7">
        <f t="shared" si="107"/>
        <v>19</v>
      </c>
      <c r="H459" s="7">
        <v>18</v>
      </c>
      <c r="I459" s="16">
        <f t="shared" si="108"/>
        <v>0.94736842105263153</v>
      </c>
      <c r="J459" s="1">
        <v>18</v>
      </c>
      <c r="K459" s="87">
        <f t="shared" si="109"/>
        <v>0.94736842105263153</v>
      </c>
      <c r="L459" s="65">
        <v>0</v>
      </c>
      <c r="M459" s="44">
        <f t="shared" si="110"/>
        <v>0</v>
      </c>
      <c r="N459" s="2">
        <v>1</v>
      </c>
      <c r="O459" s="2">
        <v>0</v>
      </c>
      <c r="P459" s="11">
        <v>0</v>
      </c>
      <c r="Q459" s="2">
        <v>0</v>
      </c>
      <c r="R459" s="2">
        <v>1</v>
      </c>
      <c r="S459" s="2">
        <v>1</v>
      </c>
      <c r="T459" s="2">
        <v>0</v>
      </c>
      <c r="U459" s="11">
        <v>0</v>
      </c>
      <c r="V459" s="16">
        <f t="shared" si="111"/>
        <v>0</v>
      </c>
      <c r="W459" s="1">
        <v>0</v>
      </c>
      <c r="X459" s="1">
        <v>0</v>
      </c>
      <c r="Y459" s="1">
        <v>5</v>
      </c>
      <c r="Z459" s="1">
        <v>5</v>
      </c>
      <c r="AA459" s="1">
        <v>6</v>
      </c>
      <c r="AB459" s="1">
        <v>1</v>
      </c>
      <c r="AC459" s="19">
        <f t="shared" si="112"/>
        <v>3.6111111111111112</v>
      </c>
      <c r="AD459" s="10"/>
      <c r="AE459" s="11"/>
      <c r="AF459" s="11"/>
    </row>
    <row r="460" spans="2:32" x14ac:dyDescent="0.45">
      <c r="B460" s="98" t="s">
        <v>774</v>
      </c>
      <c r="C460" s="1" t="s">
        <v>775</v>
      </c>
      <c r="D460" s="57" t="s">
        <v>2</v>
      </c>
      <c r="E460" s="98" t="s">
        <v>7</v>
      </c>
      <c r="F460" s="7">
        <v>26</v>
      </c>
      <c r="G460" s="7">
        <f t="shared" si="107"/>
        <v>26</v>
      </c>
      <c r="H460" s="7">
        <v>23</v>
      </c>
      <c r="I460" s="16">
        <f t="shared" si="108"/>
        <v>0.88461538461538458</v>
      </c>
      <c r="J460" s="1">
        <v>22</v>
      </c>
      <c r="K460" s="87">
        <f t="shared" si="109"/>
        <v>0.84615384615384615</v>
      </c>
      <c r="L460" s="65">
        <v>1</v>
      </c>
      <c r="M460" s="44">
        <f t="shared" si="110"/>
        <v>3.8461538461538464E-2</v>
      </c>
      <c r="N460" s="2">
        <v>0</v>
      </c>
      <c r="O460" s="2">
        <v>0</v>
      </c>
      <c r="P460" s="11">
        <v>0</v>
      </c>
      <c r="Q460" s="2">
        <v>0</v>
      </c>
      <c r="R460" s="2">
        <v>3</v>
      </c>
      <c r="S460" s="2">
        <v>1</v>
      </c>
      <c r="T460" s="2">
        <v>2</v>
      </c>
      <c r="U460" s="11">
        <v>0</v>
      </c>
      <c r="V460" s="16">
        <f t="shared" si="111"/>
        <v>0</v>
      </c>
      <c r="W460" s="1">
        <v>0</v>
      </c>
      <c r="X460" s="1">
        <v>0</v>
      </c>
      <c r="Y460" s="1">
        <v>5</v>
      </c>
      <c r="Z460" s="1">
        <v>8</v>
      </c>
      <c r="AA460" s="1">
        <v>9</v>
      </c>
      <c r="AB460" s="1">
        <v>1</v>
      </c>
      <c r="AC460" s="19">
        <f t="shared" si="112"/>
        <v>3.7391304347826089</v>
      </c>
      <c r="AD460" s="10"/>
      <c r="AE460" s="11"/>
      <c r="AF460" s="11"/>
    </row>
    <row r="461" spans="2:32" x14ac:dyDescent="0.45">
      <c r="B461" s="98" t="s">
        <v>774</v>
      </c>
      <c r="C461" s="1" t="s">
        <v>776</v>
      </c>
      <c r="D461" s="57" t="s">
        <v>2</v>
      </c>
      <c r="E461" s="98" t="s">
        <v>8</v>
      </c>
      <c r="F461" s="7">
        <v>10</v>
      </c>
      <c r="G461" s="7">
        <f t="shared" si="107"/>
        <v>10</v>
      </c>
      <c r="H461" s="7">
        <v>9</v>
      </c>
      <c r="I461" s="16">
        <f t="shared" si="108"/>
        <v>0.9</v>
      </c>
      <c r="J461" s="1">
        <v>9</v>
      </c>
      <c r="K461" s="87">
        <f t="shared" si="109"/>
        <v>0.9</v>
      </c>
      <c r="L461" s="65">
        <v>0</v>
      </c>
      <c r="M461" s="44">
        <f t="shared" si="110"/>
        <v>0</v>
      </c>
      <c r="N461" s="2">
        <v>0</v>
      </c>
      <c r="O461" s="2">
        <v>0</v>
      </c>
      <c r="P461" s="11">
        <v>0</v>
      </c>
      <c r="Q461" s="2">
        <v>0</v>
      </c>
      <c r="R461" s="2">
        <v>1</v>
      </c>
      <c r="S461" s="2">
        <v>1</v>
      </c>
      <c r="T461" s="2">
        <v>0</v>
      </c>
      <c r="U461" s="11">
        <v>0</v>
      </c>
      <c r="V461" s="16">
        <f t="shared" si="111"/>
        <v>0</v>
      </c>
      <c r="W461" s="1">
        <v>0</v>
      </c>
      <c r="X461" s="1">
        <v>0</v>
      </c>
      <c r="Y461" s="1">
        <v>2</v>
      </c>
      <c r="Z461" s="1">
        <v>4</v>
      </c>
      <c r="AA461" s="1">
        <v>3</v>
      </c>
      <c r="AB461" s="1">
        <v>0</v>
      </c>
      <c r="AC461" s="19">
        <f t="shared" si="112"/>
        <v>3.8888888888888888</v>
      </c>
      <c r="AD461" s="10"/>
      <c r="AE461" s="11"/>
      <c r="AF461" s="11"/>
    </row>
    <row r="462" spans="2:32" s="5" customFormat="1" x14ac:dyDescent="0.45">
      <c r="B462" s="99"/>
      <c r="C462" s="2"/>
      <c r="D462" s="58"/>
      <c r="E462" s="99"/>
      <c r="F462" s="8"/>
      <c r="G462" s="7">
        <f t="shared" si="107"/>
        <v>0</v>
      </c>
      <c r="H462" s="8"/>
      <c r="I462" s="16"/>
      <c r="J462" s="2"/>
      <c r="K462" s="87"/>
      <c r="L462" s="65"/>
      <c r="M462" s="44"/>
      <c r="N462" s="2"/>
      <c r="O462" s="2"/>
      <c r="P462" s="2"/>
      <c r="Q462" s="2"/>
      <c r="R462" s="2"/>
      <c r="S462" s="2"/>
      <c r="T462" s="2"/>
      <c r="U462" s="11"/>
      <c r="V462" s="16"/>
      <c r="W462" s="2"/>
      <c r="X462" s="2"/>
      <c r="Y462" s="2"/>
      <c r="Z462" s="2"/>
      <c r="AA462" s="2"/>
      <c r="AB462" s="2"/>
      <c r="AC462" s="40"/>
      <c r="AD462" s="41"/>
      <c r="AE462" s="2"/>
      <c r="AF462" s="2"/>
    </row>
    <row r="463" spans="2:32" x14ac:dyDescent="0.45">
      <c r="B463" s="98" t="s">
        <v>774</v>
      </c>
      <c r="C463" s="1" t="s">
        <v>775</v>
      </c>
      <c r="D463" s="57" t="s">
        <v>13</v>
      </c>
      <c r="E463" s="98" t="s">
        <v>3</v>
      </c>
      <c r="F463" s="7">
        <v>2</v>
      </c>
      <c r="G463" s="7">
        <f t="shared" si="107"/>
        <v>2</v>
      </c>
      <c r="H463" s="7">
        <v>2</v>
      </c>
      <c r="I463" s="16">
        <f t="shared" ref="I463:I468" si="113">H463/G463</f>
        <v>1</v>
      </c>
      <c r="J463" s="1">
        <v>2</v>
      </c>
      <c r="K463" s="87">
        <f t="shared" ref="K463:K468" si="114">J463/G463</f>
        <v>1</v>
      </c>
      <c r="L463" s="65">
        <v>0</v>
      </c>
      <c r="M463" s="44">
        <f t="shared" ref="M463:M468" si="115">L463/G463</f>
        <v>0</v>
      </c>
      <c r="N463" s="2">
        <v>0</v>
      </c>
      <c r="O463" s="2">
        <v>0</v>
      </c>
      <c r="P463" s="11">
        <v>0</v>
      </c>
      <c r="Q463" s="2">
        <v>0</v>
      </c>
      <c r="R463" s="2">
        <v>0</v>
      </c>
      <c r="S463" s="2">
        <v>0</v>
      </c>
      <c r="T463" s="2">
        <v>0</v>
      </c>
      <c r="U463" s="11">
        <v>0</v>
      </c>
      <c r="V463" s="16">
        <f t="shared" ref="V463:V468" si="116">U463/G463</f>
        <v>0</v>
      </c>
      <c r="W463" s="1">
        <v>0</v>
      </c>
      <c r="X463" s="1">
        <v>0</v>
      </c>
      <c r="Y463" s="1">
        <v>1</v>
      </c>
      <c r="Z463" s="1">
        <v>1</v>
      </c>
      <c r="AA463" s="1">
        <v>0</v>
      </c>
      <c r="AB463" s="1">
        <v>0</v>
      </c>
      <c r="AC463" s="19">
        <f t="shared" ref="AC463:AC468" si="117">((Y463*5)+(Z463*4)+(AA463*3)+(AB463*2))/H463</f>
        <v>4.5</v>
      </c>
      <c r="AD463" s="10">
        <v>3</v>
      </c>
      <c r="AE463" s="11"/>
      <c r="AF463" s="11"/>
    </row>
    <row r="464" spans="2:32" x14ac:dyDescent="0.45">
      <c r="B464" s="98" t="s">
        <v>774</v>
      </c>
      <c r="C464" s="1" t="s">
        <v>775</v>
      </c>
      <c r="D464" s="57" t="s">
        <v>13</v>
      </c>
      <c r="E464" s="98" t="s">
        <v>4</v>
      </c>
      <c r="F464" s="7">
        <v>8</v>
      </c>
      <c r="G464" s="7">
        <f t="shared" si="107"/>
        <v>8</v>
      </c>
      <c r="H464" s="7">
        <v>8</v>
      </c>
      <c r="I464" s="16">
        <f t="shared" si="113"/>
        <v>1</v>
      </c>
      <c r="J464" s="1">
        <v>8</v>
      </c>
      <c r="K464" s="87">
        <f t="shared" si="114"/>
        <v>1</v>
      </c>
      <c r="L464" s="65">
        <v>0</v>
      </c>
      <c r="M464" s="44">
        <f t="shared" si="115"/>
        <v>0</v>
      </c>
      <c r="N464" s="2">
        <v>0</v>
      </c>
      <c r="O464" s="2">
        <v>0</v>
      </c>
      <c r="P464" s="11">
        <v>0</v>
      </c>
      <c r="Q464" s="2">
        <v>0</v>
      </c>
      <c r="R464" s="2">
        <v>0</v>
      </c>
      <c r="S464" s="2">
        <v>0</v>
      </c>
      <c r="T464" s="2">
        <v>0</v>
      </c>
      <c r="U464" s="11">
        <v>0</v>
      </c>
      <c r="V464" s="16">
        <f t="shared" si="116"/>
        <v>0</v>
      </c>
      <c r="W464" s="1">
        <v>0</v>
      </c>
      <c r="X464" s="1">
        <v>0</v>
      </c>
      <c r="Y464" s="1">
        <v>5</v>
      </c>
      <c r="Z464" s="1">
        <v>3</v>
      </c>
      <c r="AA464" s="1">
        <v>0</v>
      </c>
      <c r="AB464" s="1">
        <v>0</v>
      </c>
      <c r="AC464" s="19">
        <f t="shared" si="117"/>
        <v>4.625</v>
      </c>
      <c r="AD464" s="10"/>
      <c r="AE464" s="11"/>
      <c r="AF464" s="11"/>
    </row>
    <row r="465" spans="2:32" x14ac:dyDescent="0.45">
      <c r="B465" s="98" t="s">
        <v>774</v>
      </c>
      <c r="C465" s="1" t="s">
        <v>775</v>
      </c>
      <c r="D465" s="57" t="s">
        <v>13</v>
      </c>
      <c r="E465" s="98" t="s">
        <v>5</v>
      </c>
      <c r="F465" s="7">
        <v>10</v>
      </c>
      <c r="G465" s="7">
        <f t="shared" si="107"/>
        <v>10</v>
      </c>
      <c r="H465" s="7">
        <v>10</v>
      </c>
      <c r="I465" s="16">
        <f t="shared" si="113"/>
        <v>1</v>
      </c>
      <c r="J465" s="1">
        <v>10</v>
      </c>
      <c r="K465" s="87">
        <f t="shared" si="114"/>
        <v>1</v>
      </c>
      <c r="L465" s="65">
        <v>0</v>
      </c>
      <c r="M465" s="44">
        <f t="shared" si="115"/>
        <v>0</v>
      </c>
      <c r="N465" s="2">
        <v>0</v>
      </c>
      <c r="O465" s="2">
        <v>0</v>
      </c>
      <c r="P465" s="11">
        <v>0</v>
      </c>
      <c r="Q465" s="2">
        <v>0</v>
      </c>
      <c r="R465" s="2">
        <v>0</v>
      </c>
      <c r="S465" s="2">
        <v>0</v>
      </c>
      <c r="T465" s="2">
        <v>0</v>
      </c>
      <c r="U465" s="11">
        <v>0</v>
      </c>
      <c r="V465" s="16">
        <f t="shared" si="116"/>
        <v>0</v>
      </c>
      <c r="W465" s="1">
        <v>0</v>
      </c>
      <c r="X465" s="1">
        <v>0</v>
      </c>
      <c r="Y465" s="1">
        <v>9</v>
      </c>
      <c r="Z465" s="1">
        <v>1</v>
      </c>
      <c r="AA465" s="1">
        <v>0</v>
      </c>
      <c r="AB465" s="1">
        <v>0</v>
      </c>
      <c r="AC465" s="19">
        <f t="shared" si="117"/>
        <v>4.9000000000000004</v>
      </c>
      <c r="AD465" s="10"/>
      <c r="AE465" s="11"/>
      <c r="AF465" s="11"/>
    </row>
    <row r="466" spans="2:32" x14ac:dyDescent="0.45">
      <c r="B466" s="98" t="s">
        <v>774</v>
      </c>
      <c r="C466" s="1" t="s">
        <v>775</v>
      </c>
      <c r="D466" s="57" t="s">
        <v>13</v>
      </c>
      <c r="E466" s="98" t="s">
        <v>6</v>
      </c>
      <c r="F466" s="7">
        <v>6</v>
      </c>
      <c r="G466" s="7">
        <f t="shared" si="107"/>
        <v>6</v>
      </c>
      <c r="H466" s="7">
        <v>6</v>
      </c>
      <c r="I466" s="16">
        <f t="shared" si="113"/>
        <v>1</v>
      </c>
      <c r="J466" s="1">
        <v>6</v>
      </c>
      <c r="K466" s="87">
        <f t="shared" si="114"/>
        <v>1</v>
      </c>
      <c r="L466" s="65">
        <v>0</v>
      </c>
      <c r="M466" s="44">
        <f t="shared" si="115"/>
        <v>0</v>
      </c>
      <c r="N466" s="2">
        <v>0</v>
      </c>
      <c r="O466" s="2">
        <v>0</v>
      </c>
      <c r="P466" s="11">
        <v>0</v>
      </c>
      <c r="Q466" s="2">
        <v>0</v>
      </c>
      <c r="R466" s="2">
        <v>0</v>
      </c>
      <c r="S466" s="2">
        <v>0</v>
      </c>
      <c r="T466" s="2">
        <v>0</v>
      </c>
      <c r="U466" s="11">
        <v>0</v>
      </c>
      <c r="V466" s="16">
        <f t="shared" si="116"/>
        <v>0</v>
      </c>
      <c r="W466" s="1">
        <v>0</v>
      </c>
      <c r="X466" s="1">
        <v>0</v>
      </c>
      <c r="Y466" s="1">
        <v>4</v>
      </c>
      <c r="Z466" s="1">
        <v>2</v>
      </c>
      <c r="AA466" s="1">
        <v>0</v>
      </c>
      <c r="AB466" s="1">
        <v>0</v>
      </c>
      <c r="AC466" s="19">
        <f t="shared" si="117"/>
        <v>4.666666666666667</v>
      </c>
      <c r="AD466" s="10"/>
      <c r="AE466" s="11"/>
      <c r="AF466" s="11"/>
    </row>
    <row r="467" spans="2:32" x14ac:dyDescent="0.45">
      <c r="B467" s="98" t="s">
        <v>774</v>
      </c>
      <c r="C467" s="1" t="s">
        <v>775</v>
      </c>
      <c r="D467" s="57" t="s">
        <v>13</v>
      </c>
      <c r="E467" s="98" t="s">
        <v>7</v>
      </c>
      <c r="F467" s="7">
        <v>33</v>
      </c>
      <c r="G467" s="7">
        <f t="shared" si="107"/>
        <v>33</v>
      </c>
      <c r="H467" s="7">
        <v>32</v>
      </c>
      <c r="I467" s="16">
        <f t="shared" si="113"/>
        <v>0.96969696969696972</v>
      </c>
      <c r="J467" s="1">
        <v>32</v>
      </c>
      <c r="K467" s="87">
        <f t="shared" si="114"/>
        <v>0.96969696969696972</v>
      </c>
      <c r="L467" s="65">
        <v>0</v>
      </c>
      <c r="M467" s="44">
        <f t="shared" si="115"/>
        <v>0</v>
      </c>
      <c r="N467" s="2">
        <v>0</v>
      </c>
      <c r="O467" s="2">
        <v>0</v>
      </c>
      <c r="P467" s="11">
        <v>0</v>
      </c>
      <c r="Q467" s="2">
        <v>0</v>
      </c>
      <c r="R467" s="2">
        <v>1</v>
      </c>
      <c r="S467" s="2">
        <v>0</v>
      </c>
      <c r="T467" s="2">
        <v>1</v>
      </c>
      <c r="U467" s="11">
        <v>0</v>
      </c>
      <c r="V467" s="16">
        <f t="shared" si="116"/>
        <v>0</v>
      </c>
      <c r="W467" s="1">
        <v>0</v>
      </c>
      <c r="X467" s="1">
        <v>0</v>
      </c>
      <c r="Y467" s="1">
        <v>4</v>
      </c>
      <c r="Z467" s="1">
        <v>10</v>
      </c>
      <c r="AA467" s="1">
        <v>14</v>
      </c>
      <c r="AB467" s="1">
        <v>4</v>
      </c>
      <c r="AC467" s="19">
        <f t="shared" si="117"/>
        <v>3.4375</v>
      </c>
      <c r="AD467" s="10"/>
      <c r="AE467" s="11"/>
      <c r="AF467" s="11"/>
    </row>
    <row r="468" spans="2:32" x14ac:dyDescent="0.45">
      <c r="B468" s="98" t="s">
        <v>774</v>
      </c>
      <c r="C468" s="1" t="s">
        <v>775</v>
      </c>
      <c r="D468" s="57" t="s">
        <v>13</v>
      </c>
      <c r="E468" s="98" t="s">
        <v>8</v>
      </c>
      <c r="F468" s="7">
        <v>10</v>
      </c>
      <c r="G468" s="7">
        <f t="shared" si="107"/>
        <v>10</v>
      </c>
      <c r="H468" s="7">
        <v>10</v>
      </c>
      <c r="I468" s="16">
        <f t="shared" si="113"/>
        <v>1</v>
      </c>
      <c r="J468" s="1">
        <v>10</v>
      </c>
      <c r="K468" s="87">
        <f t="shared" si="114"/>
        <v>1</v>
      </c>
      <c r="L468" s="65">
        <v>0</v>
      </c>
      <c r="M468" s="44">
        <f t="shared" si="115"/>
        <v>0</v>
      </c>
      <c r="N468" s="2">
        <v>0</v>
      </c>
      <c r="O468" s="2">
        <v>0</v>
      </c>
      <c r="P468" s="11">
        <v>0</v>
      </c>
      <c r="Q468" s="2">
        <v>0</v>
      </c>
      <c r="R468" s="2">
        <v>0</v>
      </c>
      <c r="S468" s="2">
        <v>0</v>
      </c>
      <c r="T468" s="2">
        <v>0</v>
      </c>
      <c r="U468" s="11">
        <v>0</v>
      </c>
      <c r="V468" s="16">
        <f t="shared" si="116"/>
        <v>0</v>
      </c>
      <c r="W468" s="1">
        <v>0</v>
      </c>
      <c r="X468" s="1">
        <v>0</v>
      </c>
      <c r="Y468" s="1">
        <v>4</v>
      </c>
      <c r="Z468" s="1">
        <v>5</v>
      </c>
      <c r="AA468" s="1">
        <v>1</v>
      </c>
      <c r="AB468" s="1">
        <v>0</v>
      </c>
      <c r="AC468" s="19">
        <f t="shared" si="117"/>
        <v>4.3</v>
      </c>
      <c r="AD468" s="10"/>
      <c r="AE468" s="11"/>
      <c r="AF468" s="11"/>
    </row>
    <row r="469" spans="2:32" s="5" customFormat="1" x14ac:dyDescent="0.45">
      <c r="B469" s="99"/>
      <c r="C469" s="2"/>
      <c r="D469" s="58"/>
      <c r="E469" s="99"/>
      <c r="F469" s="8"/>
      <c r="G469" s="7">
        <f t="shared" si="107"/>
        <v>0</v>
      </c>
      <c r="H469" s="8"/>
      <c r="I469" s="16"/>
      <c r="J469" s="2"/>
      <c r="K469" s="87"/>
      <c r="L469" s="65"/>
      <c r="M469" s="44"/>
      <c r="N469" s="2"/>
      <c r="O469" s="2"/>
      <c r="P469" s="2"/>
      <c r="Q469" s="2"/>
      <c r="R469" s="2"/>
      <c r="S469" s="2"/>
      <c r="T469" s="2"/>
      <c r="U469" s="11"/>
      <c r="V469" s="16"/>
      <c r="W469" s="2"/>
      <c r="X469" s="2"/>
      <c r="Y469" s="2"/>
      <c r="Z469" s="2"/>
      <c r="AA469" s="2"/>
      <c r="AB469" s="2"/>
      <c r="AC469" s="40"/>
      <c r="AD469" s="41"/>
      <c r="AE469" s="2"/>
      <c r="AF469" s="2"/>
    </row>
    <row r="470" spans="2:32" x14ac:dyDescent="0.45">
      <c r="B470" s="98" t="s">
        <v>777</v>
      </c>
      <c r="C470" s="1" t="s">
        <v>779</v>
      </c>
      <c r="D470" s="57" t="s">
        <v>2</v>
      </c>
      <c r="E470" s="98" t="s">
        <v>3</v>
      </c>
      <c r="F470" s="7">
        <v>11</v>
      </c>
      <c r="G470" s="7">
        <f t="shared" si="107"/>
        <v>11</v>
      </c>
      <c r="H470" s="7">
        <v>11</v>
      </c>
      <c r="I470" s="16">
        <f t="shared" ref="I470:I476" si="118">H470/G470</f>
        <v>1</v>
      </c>
      <c r="J470" s="1">
        <v>10</v>
      </c>
      <c r="K470" s="87">
        <f t="shared" ref="K470:K476" si="119">J470/G470</f>
        <v>0.90909090909090906</v>
      </c>
      <c r="L470" s="65">
        <v>1</v>
      </c>
      <c r="M470" s="44">
        <f t="shared" ref="M470:M476" si="120">L470/G470</f>
        <v>9.0909090909090912E-2</v>
      </c>
      <c r="N470" s="2">
        <v>0</v>
      </c>
      <c r="O470" s="2">
        <v>0</v>
      </c>
      <c r="P470" s="11">
        <v>0</v>
      </c>
      <c r="Q470" s="2">
        <v>0</v>
      </c>
      <c r="R470" s="2">
        <v>0</v>
      </c>
      <c r="S470" s="2">
        <v>0</v>
      </c>
      <c r="T470" s="2">
        <v>0</v>
      </c>
      <c r="U470" s="11">
        <v>0</v>
      </c>
      <c r="V470" s="16">
        <f t="shared" ref="V470:V476" si="121">U470/G470</f>
        <v>0</v>
      </c>
      <c r="W470" s="1">
        <v>0</v>
      </c>
      <c r="X470" s="1">
        <v>0</v>
      </c>
      <c r="Y470" s="1">
        <v>3</v>
      </c>
      <c r="Z470" s="1">
        <v>3</v>
      </c>
      <c r="AA470" s="1">
        <v>4</v>
      </c>
      <c r="AB470" s="1">
        <v>1</v>
      </c>
      <c r="AC470" s="19">
        <f t="shared" ref="AC470:AC476" si="122">((Y470*5)+(Z470*4)+(AA470*3)+(AB470*2))/H470</f>
        <v>3.7272727272727271</v>
      </c>
      <c r="AD470" s="10">
        <v>3</v>
      </c>
      <c r="AE470" s="11"/>
      <c r="AF470" s="11"/>
    </row>
    <row r="471" spans="2:32" x14ac:dyDescent="0.45">
      <c r="B471" s="98" t="s">
        <v>777</v>
      </c>
      <c r="C471" s="1" t="s">
        <v>779</v>
      </c>
      <c r="D471" s="57" t="s">
        <v>2</v>
      </c>
      <c r="E471" s="98" t="s">
        <v>4</v>
      </c>
      <c r="F471" s="7">
        <v>8</v>
      </c>
      <c r="G471" s="7">
        <f t="shared" si="107"/>
        <v>6</v>
      </c>
      <c r="H471" s="7">
        <v>6</v>
      </c>
      <c r="I471" s="16">
        <f t="shared" si="118"/>
        <v>1</v>
      </c>
      <c r="J471" s="1">
        <v>6</v>
      </c>
      <c r="K471" s="87">
        <f t="shared" si="119"/>
        <v>1</v>
      </c>
      <c r="L471" s="65">
        <v>0</v>
      </c>
      <c r="M471" s="44">
        <f t="shared" si="120"/>
        <v>0</v>
      </c>
      <c r="N471" s="2">
        <v>0</v>
      </c>
      <c r="O471" s="2">
        <v>0</v>
      </c>
      <c r="P471" s="11">
        <v>2</v>
      </c>
      <c r="Q471" s="2">
        <v>0</v>
      </c>
      <c r="R471" s="2">
        <v>0</v>
      </c>
      <c r="S471" s="2">
        <v>0</v>
      </c>
      <c r="T471" s="2">
        <v>0</v>
      </c>
      <c r="U471" s="11">
        <v>0</v>
      </c>
      <c r="V471" s="16">
        <f t="shared" si="121"/>
        <v>0</v>
      </c>
      <c r="W471" s="1">
        <v>0</v>
      </c>
      <c r="X471" s="1">
        <v>0</v>
      </c>
      <c r="Y471" s="1">
        <v>0</v>
      </c>
      <c r="Z471" s="1">
        <v>1</v>
      </c>
      <c r="AA471" s="1">
        <v>5</v>
      </c>
      <c r="AB471" s="1">
        <v>0</v>
      </c>
      <c r="AC471" s="19">
        <f t="shared" si="122"/>
        <v>3.1666666666666665</v>
      </c>
      <c r="AD471" s="10"/>
      <c r="AE471" s="11"/>
      <c r="AF471" s="11"/>
    </row>
    <row r="472" spans="2:32" x14ac:dyDescent="0.45">
      <c r="B472" s="98" t="s">
        <v>777</v>
      </c>
      <c r="C472" s="1" t="s">
        <v>778</v>
      </c>
      <c r="D472" s="57" t="s">
        <v>2</v>
      </c>
      <c r="E472" s="98" t="s">
        <v>5</v>
      </c>
      <c r="F472" s="7">
        <v>5</v>
      </c>
      <c r="G472" s="7">
        <f t="shared" si="107"/>
        <v>5</v>
      </c>
      <c r="H472" s="7">
        <v>4</v>
      </c>
      <c r="I472" s="16">
        <f t="shared" si="118"/>
        <v>0.8</v>
      </c>
      <c r="J472" s="1">
        <v>4</v>
      </c>
      <c r="K472" s="87">
        <f t="shared" si="119"/>
        <v>0.8</v>
      </c>
      <c r="L472" s="65">
        <v>0</v>
      </c>
      <c r="M472" s="44">
        <f t="shared" si="120"/>
        <v>0</v>
      </c>
      <c r="N472" s="2">
        <v>0</v>
      </c>
      <c r="O472" s="2">
        <v>0</v>
      </c>
      <c r="P472" s="11">
        <v>0</v>
      </c>
      <c r="Q472" s="2">
        <v>0</v>
      </c>
      <c r="R472" s="2">
        <v>1</v>
      </c>
      <c r="S472" s="2">
        <v>0</v>
      </c>
      <c r="T472" s="2">
        <v>1</v>
      </c>
      <c r="U472" s="11">
        <v>0</v>
      </c>
      <c r="V472" s="16">
        <f t="shared" si="121"/>
        <v>0</v>
      </c>
      <c r="W472" s="1">
        <v>0</v>
      </c>
      <c r="X472" s="1">
        <v>0</v>
      </c>
      <c r="Y472" s="1">
        <v>0</v>
      </c>
      <c r="Z472" s="1">
        <v>0</v>
      </c>
      <c r="AA472" s="1">
        <v>2</v>
      </c>
      <c r="AB472" s="1">
        <v>2</v>
      </c>
      <c r="AC472" s="19">
        <f t="shared" si="122"/>
        <v>2.5</v>
      </c>
      <c r="AD472" s="10"/>
      <c r="AE472" s="11"/>
      <c r="AF472" s="11"/>
    </row>
    <row r="473" spans="2:32" x14ac:dyDescent="0.45">
      <c r="B473" s="98" t="s">
        <v>777</v>
      </c>
      <c r="C473" s="1" t="s">
        <v>779</v>
      </c>
      <c r="D473" s="57" t="s">
        <v>2</v>
      </c>
      <c r="E473" s="98" t="s">
        <v>5</v>
      </c>
      <c r="F473" s="7">
        <v>26</v>
      </c>
      <c r="G473" s="7">
        <f t="shared" si="107"/>
        <v>16</v>
      </c>
      <c r="H473" s="7">
        <v>16</v>
      </c>
      <c r="I473" s="16">
        <f t="shared" si="118"/>
        <v>1</v>
      </c>
      <c r="J473" s="1">
        <v>16</v>
      </c>
      <c r="K473" s="87">
        <f t="shared" si="119"/>
        <v>1</v>
      </c>
      <c r="L473" s="65">
        <v>0</v>
      </c>
      <c r="M473" s="44">
        <f t="shared" si="120"/>
        <v>0</v>
      </c>
      <c r="N473" s="2">
        <v>0</v>
      </c>
      <c r="O473" s="2">
        <v>0</v>
      </c>
      <c r="P473" s="11">
        <v>10</v>
      </c>
      <c r="Q473" s="2">
        <v>0</v>
      </c>
      <c r="R473" s="2">
        <v>0</v>
      </c>
      <c r="S473" s="2">
        <v>0</v>
      </c>
      <c r="T473" s="2">
        <v>0</v>
      </c>
      <c r="U473" s="11">
        <v>0</v>
      </c>
      <c r="V473" s="16">
        <f t="shared" si="121"/>
        <v>0</v>
      </c>
      <c r="W473" s="1">
        <v>0</v>
      </c>
      <c r="X473" s="1">
        <v>0</v>
      </c>
      <c r="Y473" s="1">
        <v>5</v>
      </c>
      <c r="Z473" s="1">
        <v>8</v>
      </c>
      <c r="AA473" s="1">
        <v>3</v>
      </c>
      <c r="AB473" s="1">
        <v>0</v>
      </c>
      <c r="AC473" s="19">
        <f t="shared" si="122"/>
        <v>4.125</v>
      </c>
      <c r="AD473" s="10"/>
      <c r="AE473" s="11"/>
      <c r="AF473" s="11"/>
    </row>
    <row r="474" spans="2:32" x14ac:dyDescent="0.45">
      <c r="B474" s="98" t="s">
        <v>777</v>
      </c>
      <c r="C474" s="1" t="s">
        <v>779</v>
      </c>
      <c r="D474" s="57" t="s">
        <v>2</v>
      </c>
      <c r="E474" s="98" t="s">
        <v>6</v>
      </c>
      <c r="F474" s="7">
        <v>16</v>
      </c>
      <c r="G474" s="7">
        <f t="shared" si="107"/>
        <v>16</v>
      </c>
      <c r="H474" s="7">
        <v>16</v>
      </c>
      <c r="I474" s="16">
        <f t="shared" si="118"/>
        <v>1</v>
      </c>
      <c r="J474" s="1">
        <v>15</v>
      </c>
      <c r="K474" s="87">
        <f t="shared" si="119"/>
        <v>0.9375</v>
      </c>
      <c r="L474" s="65">
        <v>1</v>
      </c>
      <c r="M474" s="44">
        <f t="shared" si="120"/>
        <v>6.25E-2</v>
      </c>
      <c r="N474" s="2">
        <v>0</v>
      </c>
      <c r="O474" s="2">
        <v>0</v>
      </c>
      <c r="P474" s="11">
        <v>0</v>
      </c>
      <c r="Q474" s="2">
        <v>0</v>
      </c>
      <c r="R474" s="2">
        <v>0</v>
      </c>
      <c r="S474" s="2">
        <v>0</v>
      </c>
      <c r="T474" s="2">
        <v>0</v>
      </c>
      <c r="U474" s="11">
        <v>0</v>
      </c>
      <c r="V474" s="16">
        <f t="shared" si="121"/>
        <v>0</v>
      </c>
      <c r="W474" s="1">
        <v>0</v>
      </c>
      <c r="X474" s="1">
        <v>0</v>
      </c>
      <c r="Y474" s="1">
        <v>4</v>
      </c>
      <c r="Z474" s="1">
        <v>7</v>
      </c>
      <c r="AA474" s="1">
        <v>4</v>
      </c>
      <c r="AB474" s="1">
        <v>1</v>
      </c>
      <c r="AC474" s="19">
        <f t="shared" si="122"/>
        <v>3.875</v>
      </c>
      <c r="AD474" s="10"/>
      <c r="AE474" s="11"/>
      <c r="AF474" s="11"/>
    </row>
    <row r="475" spans="2:32" x14ac:dyDescent="0.45">
      <c r="B475" s="98" t="s">
        <v>777</v>
      </c>
      <c r="C475" s="1" t="s">
        <v>779</v>
      </c>
      <c r="D475" s="57" t="s">
        <v>2</v>
      </c>
      <c r="E475" s="98" t="s">
        <v>7</v>
      </c>
      <c r="F475" s="7">
        <v>22</v>
      </c>
      <c r="G475" s="7">
        <f t="shared" si="107"/>
        <v>21</v>
      </c>
      <c r="H475" s="7">
        <v>20</v>
      </c>
      <c r="I475" s="16">
        <f t="shared" si="118"/>
        <v>0.95238095238095233</v>
      </c>
      <c r="J475" s="1">
        <v>20</v>
      </c>
      <c r="K475" s="87">
        <f t="shared" si="119"/>
        <v>0.95238095238095233</v>
      </c>
      <c r="L475" s="65">
        <v>0</v>
      </c>
      <c r="M475" s="44">
        <f t="shared" si="120"/>
        <v>0</v>
      </c>
      <c r="N475" s="2">
        <v>0</v>
      </c>
      <c r="O475" s="2">
        <v>0</v>
      </c>
      <c r="P475" s="11">
        <v>1</v>
      </c>
      <c r="Q475" s="2">
        <v>0</v>
      </c>
      <c r="R475" s="2">
        <v>1</v>
      </c>
      <c r="S475" s="2">
        <v>0</v>
      </c>
      <c r="T475" s="2">
        <v>1</v>
      </c>
      <c r="U475" s="11">
        <v>0</v>
      </c>
      <c r="V475" s="16">
        <f t="shared" si="121"/>
        <v>0</v>
      </c>
      <c r="W475" s="1">
        <v>0</v>
      </c>
      <c r="X475" s="1">
        <v>0</v>
      </c>
      <c r="Y475" s="1">
        <v>4</v>
      </c>
      <c r="Z475" s="1">
        <v>6</v>
      </c>
      <c r="AA475" s="1">
        <v>8</v>
      </c>
      <c r="AB475" s="1">
        <v>2</v>
      </c>
      <c r="AC475" s="19">
        <f t="shared" si="122"/>
        <v>3.6</v>
      </c>
      <c r="AD475" s="10"/>
      <c r="AE475" s="11"/>
      <c r="AF475" s="11"/>
    </row>
    <row r="476" spans="2:32" x14ac:dyDescent="0.45">
      <c r="B476" s="98" t="s">
        <v>777</v>
      </c>
      <c r="C476" s="1" t="s">
        <v>779</v>
      </c>
      <c r="D476" s="57" t="s">
        <v>2</v>
      </c>
      <c r="E476" s="98" t="s">
        <v>8</v>
      </c>
      <c r="F476" s="7">
        <v>8</v>
      </c>
      <c r="G476" s="7">
        <f t="shared" si="107"/>
        <v>8</v>
      </c>
      <c r="H476" s="7">
        <v>5</v>
      </c>
      <c r="I476" s="16">
        <f t="shared" si="118"/>
        <v>0.625</v>
      </c>
      <c r="J476" s="1">
        <v>5</v>
      </c>
      <c r="K476" s="87">
        <f t="shared" si="119"/>
        <v>0.625</v>
      </c>
      <c r="L476" s="65">
        <v>0</v>
      </c>
      <c r="M476" s="44">
        <f t="shared" si="120"/>
        <v>0</v>
      </c>
      <c r="N476" s="2">
        <v>0</v>
      </c>
      <c r="O476" s="2">
        <v>0</v>
      </c>
      <c r="P476" s="11">
        <v>0</v>
      </c>
      <c r="Q476" s="2">
        <v>0</v>
      </c>
      <c r="R476" s="2">
        <v>3</v>
      </c>
      <c r="S476" s="2">
        <v>1</v>
      </c>
      <c r="T476" s="2">
        <v>2</v>
      </c>
      <c r="U476" s="11">
        <v>0</v>
      </c>
      <c r="V476" s="16">
        <f t="shared" si="121"/>
        <v>0</v>
      </c>
      <c r="W476" s="1">
        <v>0</v>
      </c>
      <c r="X476" s="1">
        <v>0</v>
      </c>
      <c r="Y476" s="1">
        <v>0</v>
      </c>
      <c r="Z476" s="1">
        <v>0</v>
      </c>
      <c r="AA476" s="1">
        <v>3</v>
      </c>
      <c r="AB476" s="1">
        <v>2</v>
      </c>
      <c r="AC476" s="19">
        <f t="shared" si="122"/>
        <v>2.6</v>
      </c>
      <c r="AD476" s="10"/>
      <c r="AE476" s="11"/>
      <c r="AF476" s="11"/>
    </row>
    <row r="477" spans="2:32" s="5" customFormat="1" x14ac:dyDescent="0.45">
      <c r="B477" s="99"/>
      <c r="C477" s="2"/>
      <c r="D477" s="58"/>
      <c r="E477" s="99"/>
      <c r="F477" s="8"/>
      <c r="G477" s="7">
        <f t="shared" si="107"/>
        <v>0</v>
      </c>
      <c r="H477" s="8"/>
      <c r="I477" s="16"/>
      <c r="J477" s="2"/>
      <c r="K477" s="87"/>
      <c r="L477" s="65"/>
      <c r="M477" s="44"/>
      <c r="N477" s="2"/>
      <c r="O477" s="2"/>
      <c r="P477" s="2"/>
      <c r="Q477" s="2"/>
      <c r="R477" s="2"/>
      <c r="S477" s="2"/>
      <c r="T477" s="2"/>
      <c r="U477" s="11"/>
      <c r="V477" s="16"/>
      <c r="W477" s="2"/>
      <c r="X477" s="2"/>
      <c r="Y477" s="2"/>
      <c r="Z477" s="2"/>
      <c r="AA477" s="2"/>
      <c r="AB477" s="2"/>
      <c r="AC477" s="40"/>
      <c r="AD477" s="41"/>
      <c r="AE477" s="2"/>
      <c r="AF477" s="2"/>
    </row>
    <row r="478" spans="2:32" x14ac:dyDescent="0.45">
      <c r="B478" s="98" t="s">
        <v>777</v>
      </c>
      <c r="C478" s="1" t="s">
        <v>779</v>
      </c>
      <c r="D478" s="57" t="s">
        <v>13</v>
      </c>
      <c r="E478" s="98" t="s">
        <v>3</v>
      </c>
      <c r="F478" s="7">
        <v>4</v>
      </c>
      <c r="G478" s="7">
        <f t="shared" si="107"/>
        <v>4</v>
      </c>
      <c r="H478" s="7">
        <v>3</v>
      </c>
      <c r="I478" s="16">
        <f t="shared" ref="I478:I483" si="123">H478/G478</f>
        <v>0.75</v>
      </c>
      <c r="J478" s="1">
        <v>3</v>
      </c>
      <c r="K478" s="87">
        <f t="shared" ref="K478:K483" si="124">J478/G478</f>
        <v>0.75</v>
      </c>
      <c r="L478" s="65">
        <v>0</v>
      </c>
      <c r="M478" s="44">
        <f t="shared" ref="M478:M483" si="125">L478/G478</f>
        <v>0</v>
      </c>
      <c r="N478" s="2">
        <v>0</v>
      </c>
      <c r="O478" s="2">
        <v>0</v>
      </c>
      <c r="P478" s="11">
        <v>0</v>
      </c>
      <c r="Q478" s="2">
        <v>0</v>
      </c>
      <c r="R478" s="2">
        <v>1</v>
      </c>
      <c r="S478" s="2">
        <v>1</v>
      </c>
      <c r="T478" s="2">
        <v>0</v>
      </c>
      <c r="U478" s="11">
        <v>0</v>
      </c>
      <c r="V478" s="16">
        <f t="shared" ref="V478:V483" si="126">U478/G478</f>
        <v>0</v>
      </c>
      <c r="W478" s="1">
        <v>0</v>
      </c>
      <c r="X478" s="1">
        <v>0</v>
      </c>
      <c r="Y478" s="1">
        <v>0</v>
      </c>
      <c r="Z478" s="1">
        <v>1</v>
      </c>
      <c r="AA478" s="1">
        <v>1</v>
      </c>
      <c r="AB478" s="1">
        <v>1</v>
      </c>
      <c r="AC478" s="19">
        <f t="shared" ref="AC478:AC483" si="127">((Y478*5)+(Z478*4)+(AA478*3)+(AB478*2))/H478</f>
        <v>3</v>
      </c>
      <c r="AD478" s="10">
        <v>3</v>
      </c>
      <c r="AE478" s="11"/>
      <c r="AF478" s="11"/>
    </row>
    <row r="479" spans="2:32" x14ac:dyDescent="0.45">
      <c r="B479" s="98" t="s">
        <v>777</v>
      </c>
      <c r="C479" s="1" t="s">
        <v>779</v>
      </c>
      <c r="D479" s="57" t="s">
        <v>13</v>
      </c>
      <c r="E479" s="98" t="s">
        <v>4</v>
      </c>
      <c r="F479" s="7">
        <v>3</v>
      </c>
      <c r="G479" s="7">
        <f t="shared" si="107"/>
        <v>3</v>
      </c>
      <c r="H479" s="7">
        <v>3</v>
      </c>
      <c r="I479" s="16">
        <f t="shared" si="123"/>
        <v>1</v>
      </c>
      <c r="J479" s="1">
        <v>3</v>
      </c>
      <c r="K479" s="87">
        <f t="shared" si="124"/>
        <v>1</v>
      </c>
      <c r="L479" s="65">
        <v>0</v>
      </c>
      <c r="M479" s="44">
        <f t="shared" si="125"/>
        <v>0</v>
      </c>
      <c r="N479" s="2">
        <v>0</v>
      </c>
      <c r="O479" s="2">
        <v>0</v>
      </c>
      <c r="P479" s="11">
        <v>0</v>
      </c>
      <c r="Q479" s="2">
        <v>0</v>
      </c>
      <c r="R479" s="2">
        <v>0</v>
      </c>
      <c r="S479" s="2">
        <v>0</v>
      </c>
      <c r="T479" s="2">
        <v>0</v>
      </c>
      <c r="U479" s="11">
        <v>0</v>
      </c>
      <c r="V479" s="16">
        <f t="shared" si="126"/>
        <v>0</v>
      </c>
      <c r="W479" s="1">
        <v>0</v>
      </c>
      <c r="X479" s="1">
        <v>0</v>
      </c>
      <c r="Y479" s="1">
        <v>2</v>
      </c>
      <c r="Z479" s="1">
        <v>1</v>
      </c>
      <c r="AA479" s="1">
        <v>0</v>
      </c>
      <c r="AB479" s="1">
        <v>0</v>
      </c>
      <c r="AC479" s="19">
        <f t="shared" si="127"/>
        <v>4.666666666666667</v>
      </c>
      <c r="AD479" s="10"/>
      <c r="AE479" s="11"/>
      <c r="AF479" s="11"/>
    </row>
    <row r="480" spans="2:32" x14ac:dyDescent="0.45">
      <c r="B480" s="98" t="s">
        <v>777</v>
      </c>
      <c r="C480" s="1" t="s">
        <v>778</v>
      </c>
      <c r="D480" s="57" t="s">
        <v>13</v>
      </c>
      <c r="E480" s="98" t="s">
        <v>5</v>
      </c>
      <c r="F480" s="7">
        <v>6</v>
      </c>
      <c r="G480" s="7">
        <f t="shared" si="107"/>
        <v>6</v>
      </c>
      <c r="H480" s="7">
        <v>5</v>
      </c>
      <c r="I480" s="16">
        <f t="shared" si="123"/>
        <v>0.83333333333333337</v>
      </c>
      <c r="J480" s="1">
        <v>5</v>
      </c>
      <c r="K480" s="87">
        <f t="shared" si="124"/>
        <v>0.83333333333333337</v>
      </c>
      <c r="L480" s="65">
        <v>0</v>
      </c>
      <c r="M480" s="44">
        <f t="shared" si="125"/>
        <v>0</v>
      </c>
      <c r="N480" s="2">
        <v>0</v>
      </c>
      <c r="O480" s="2">
        <v>0</v>
      </c>
      <c r="P480" s="11">
        <v>0</v>
      </c>
      <c r="Q480" s="2">
        <v>0</v>
      </c>
      <c r="R480" s="2">
        <v>1</v>
      </c>
      <c r="S480" s="2">
        <v>0</v>
      </c>
      <c r="T480" s="2">
        <v>1</v>
      </c>
      <c r="U480" s="11">
        <v>0</v>
      </c>
      <c r="V480" s="16">
        <f t="shared" si="126"/>
        <v>0</v>
      </c>
      <c r="W480" s="1">
        <v>0</v>
      </c>
      <c r="X480" s="1">
        <v>0</v>
      </c>
      <c r="Y480" s="1">
        <v>3</v>
      </c>
      <c r="Z480" s="1">
        <v>2</v>
      </c>
      <c r="AA480" s="1">
        <v>0</v>
      </c>
      <c r="AB480" s="1">
        <v>0</v>
      </c>
      <c r="AC480" s="19">
        <f t="shared" si="127"/>
        <v>4.5999999999999996</v>
      </c>
      <c r="AD480" s="10"/>
      <c r="AE480" s="11"/>
      <c r="AF480" s="11"/>
    </row>
    <row r="481" spans="2:32" x14ac:dyDescent="0.45">
      <c r="B481" s="98" t="s">
        <v>777</v>
      </c>
      <c r="C481" s="1" t="s">
        <v>779</v>
      </c>
      <c r="D481" s="57" t="s">
        <v>13</v>
      </c>
      <c r="E481" s="98" t="s">
        <v>6</v>
      </c>
      <c r="F481" s="7">
        <v>6</v>
      </c>
      <c r="G481" s="7">
        <f t="shared" si="107"/>
        <v>6</v>
      </c>
      <c r="H481" s="7">
        <v>6</v>
      </c>
      <c r="I481" s="16">
        <f t="shared" si="123"/>
        <v>1</v>
      </c>
      <c r="J481" s="1">
        <v>6</v>
      </c>
      <c r="K481" s="87">
        <f t="shared" si="124"/>
        <v>1</v>
      </c>
      <c r="L481" s="65">
        <v>0</v>
      </c>
      <c r="M481" s="44">
        <f t="shared" si="125"/>
        <v>0</v>
      </c>
      <c r="N481" s="2">
        <v>0</v>
      </c>
      <c r="O481" s="2">
        <v>0</v>
      </c>
      <c r="P481" s="11">
        <v>0</v>
      </c>
      <c r="Q481" s="2">
        <v>0</v>
      </c>
      <c r="R481" s="2">
        <v>0</v>
      </c>
      <c r="S481" s="2">
        <v>0</v>
      </c>
      <c r="T481" s="2">
        <v>0</v>
      </c>
      <c r="U481" s="11">
        <v>0</v>
      </c>
      <c r="V481" s="16">
        <f t="shared" si="126"/>
        <v>0</v>
      </c>
      <c r="W481" s="1">
        <v>0</v>
      </c>
      <c r="X481" s="1">
        <v>0</v>
      </c>
      <c r="Y481" s="1">
        <v>1</v>
      </c>
      <c r="Z481" s="1">
        <v>3</v>
      </c>
      <c r="AA481" s="1">
        <v>0</v>
      </c>
      <c r="AB481" s="1">
        <v>2</v>
      </c>
      <c r="AC481" s="19">
        <f t="shared" si="127"/>
        <v>3.5</v>
      </c>
      <c r="AD481" s="10"/>
      <c r="AE481" s="11"/>
      <c r="AF481" s="11"/>
    </row>
    <row r="482" spans="2:32" x14ac:dyDescent="0.45">
      <c r="B482" s="98" t="s">
        <v>777</v>
      </c>
      <c r="C482" s="1" t="s">
        <v>779</v>
      </c>
      <c r="D482" s="57" t="s">
        <v>13</v>
      </c>
      <c r="E482" s="98" t="s">
        <v>7</v>
      </c>
      <c r="F482" s="7">
        <v>20</v>
      </c>
      <c r="G482" s="7">
        <f t="shared" si="107"/>
        <v>19</v>
      </c>
      <c r="H482" s="7">
        <v>18</v>
      </c>
      <c r="I482" s="16">
        <f t="shared" si="123"/>
        <v>0.94736842105263153</v>
      </c>
      <c r="J482" s="1">
        <v>18</v>
      </c>
      <c r="K482" s="87">
        <f t="shared" si="124"/>
        <v>0.94736842105263153</v>
      </c>
      <c r="L482" s="65">
        <v>0</v>
      </c>
      <c r="M482" s="44">
        <f t="shared" si="125"/>
        <v>0</v>
      </c>
      <c r="N482" s="2">
        <v>0</v>
      </c>
      <c r="O482" s="2">
        <v>0</v>
      </c>
      <c r="P482" s="11">
        <v>1</v>
      </c>
      <c r="Q482" s="2">
        <v>0</v>
      </c>
      <c r="R482" s="2">
        <v>1</v>
      </c>
      <c r="S482" s="2">
        <v>0</v>
      </c>
      <c r="T482" s="2">
        <v>1</v>
      </c>
      <c r="U482" s="11">
        <v>0</v>
      </c>
      <c r="V482" s="16">
        <f t="shared" si="126"/>
        <v>0</v>
      </c>
      <c r="W482" s="1">
        <v>0</v>
      </c>
      <c r="X482" s="1">
        <v>0</v>
      </c>
      <c r="Y482" s="1">
        <v>4</v>
      </c>
      <c r="Z482" s="1">
        <v>7</v>
      </c>
      <c r="AA482" s="1">
        <v>6</v>
      </c>
      <c r="AB482" s="1">
        <v>1</v>
      </c>
      <c r="AC482" s="19">
        <f t="shared" si="127"/>
        <v>3.7777777777777777</v>
      </c>
      <c r="AD482" s="10"/>
      <c r="AE482" s="11"/>
      <c r="AF482" s="11"/>
    </row>
    <row r="483" spans="2:32" x14ac:dyDescent="0.45">
      <c r="B483" s="98" t="s">
        <v>777</v>
      </c>
      <c r="C483" s="1" t="s">
        <v>779</v>
      </c>
      <c r="D483" s="57" t="s">
        <v>13</v>
      </c>
      <c r="E483" s="98" t="s">
        <v>8</v>
      </c>
      <c r="F483" s="7">
        <v>6</v>
      </c>
      <c r="G483" s="7">
        <f t="shared" si="107"/>
        <v>6</v>
      </c>
      <c r="H483" s="7">
        <v>5</v>
      </c>
      <c r="I483" s="16">
        <f t="shared" si="123"/>
        <v>0.83333333333333337</v>
      </c>
      <c r="J483" s="1">
        <v>5</v>
      </c>
      <c r="K483" s="87">
        <f t="shared" si="124"/>
        <v>0.83333333333333337</v>
      </c>
      <c r="L483" s="65">
        <v>0</v>
      </c>
      <c r="M483" s="44">
        <f t="shared" si="125"/>
        <v>0</v>
      </c>
      <c r="N483" s="2">
        <v>0</v>
      </c>
      <c r="O483" s="2">
        <v>0</v>
      </c>
      <c r="P483" s="11">
        <v>0</v>
      </c>
      <c r="Q483" s="2">
        <v>0</v>
      </c>
      <c r="R483" s="2">
        <v>1</v>
      </c>
      <c r="S483" s="2">
        <v>0</v>
      </c>
      <c r="T483" s="2">
        <v>1</v>
      </c>
      <c r="U483" s="11">
        <v>0</v>
      </c>
      <c r="V483" s="16">
        <f t="shared" si="126"/>
        <v>0</v>
      </c>
      <c r="W483" s="1">
        <v>0</v>
      </c>
      <c r="X483" s="1">
        <v>0</v>
      </c>
      <c r="Y483" s="1">
        <v>2</v>
      </c>
      <c r="Z483" s="1">
        <v>0</v>
      </c>
      <c r="AA483" s="1">
        <v>3</v>
      </c>
      <c r="AB483" s="1">
        <v>0</v>
      </c>
      <c r="AC483" s="19">
        <f t="shared" si="127"/>
        <v>3.8</v>
      </c>
      <c r="AD483" s="10"/>
      <c r="AE483" s="11"/>
      <c r="AF483" s="11"/>
    </row>
    <row r="484" spans="2:32" s="5" customFormat="1" x14ac:dyDescent="0.45">
      <c r="B484" s="99"/>
      <c r="C484" s="2"/>
      <c r="D484" s="58"/>
      <c r="E484" s="99"/>
      <c r="F484" s="8"/>
      <c r="G484" s="7">
        <f t="shared" si="107"/>
        <v>0</v>
      </c>
      <c r="H484" s="8"/>
      <c r="I484" s="16"/>
      <c r="J484" s="2"/>
      <c r="K484" s="87"/>
      <c r="L484" s="65"/>
      <c r="M484" s="44"/>
      <c r="N484" s="2"/>
      <c r="O484" s="2"/>
      <c r="P484" s="2"/>
      <c r="Q484" s="2"/>
      <c r="R484" s="2"/>
      <c r="S484" s="2"/>
      <c r="T484" s="2"/>
      <c r="U484" s="11"/>
      <c r="V484" s="16"/>
      <c r="W484" s="2"/>
      <c r="X484" s="2"/>
      <c r="Y484" s="2"/>
      <c r="Z484" s="2"/>
      <c r="AA484" s="2"/>
      <c r="AB484" s="2"/>
      <c r="AC484" s="40"/>
      <c r="AD484" s="41"/>
      <c r="AE484" s="2"/>
      <c r="AF484" s="2"/>
    </row>
    <row r="485" spans="2:32" x14ac:dyDescent="0.45">
      <c r="B485" s="98" t="s">
        <v>789</v>
      </c>
      <c r="C485" s="1" t="s">
        <v>790</v>
      </c>
      <c r="D485" s="57" t="s">
        <v>2</v>
      </c>
      <c r="E485" s="98" t="s">
        <v>3</v>
      </c>
      <c r="F485" s="7">
        <v>52</v>
      </c>
      <c r="G485" s="7">
        <f t="shared" si="107"/>
        <v>52</v>
      </c>
      <c r="H485" s="7">
        <v>42</v>
      </c>
      <c r="I485" s="16">
        <f t="shared" ref="I485:I490" si="128">H485/G485</f>
        <v>0.80769230769230771</v>
      </c>
      <c r="J485" s="1">
        <v>38</v>
      </c>
      <c r="K485" s="87">
        <f t="shared" ref="K485:K490" si="129">J485/G485</f>
        <v>0.73076923076923073</v>
      </c>
      <c r="L485" s="65">
        <v>4</v>
      </c>
      <c r="M485" s="44">
        <f t="shared" ref="M485:M490" si="130">L485/G485</f>
        <v>7.6923076923076927E-2</v>
      </c>
      <c r="N485" s="2">
        <v>0</v>
      </c>
      <c r="O485" s="2">
        <v>0</v>
      </c>
      <c r="P485" s="11">
        <v>0</v>
      </c>
      <c r="Q485" s="2">
        <v>0</v>
      </c>
      <c r="R485" s="2">
        <v>10</v>
      </c>
      <c r="S485" s="2">
        <v>8</v>
      </c>
      <c r="T485" s="2">
        <v>2</v>
      </c>
      <c r="U485" s="11">
        <v>0</v>
      </c>
      <c r="V485" s="16">
        <f t="shared" ref="V485:V490" si="131">U485/G485</f>
        <v>0</v>
      </c>
      <c r="W485" s="1">
        <v>0</v>
      </c>
      <c r="X485" s="1">
        <v>0</v>
      </c>
      <c r="Y485" s="1">
        <v>5</v>
      </c>
      <c r="Z485" s="1">
        <v>13</v>
      </c>
      <c r="AA485" s="1">
        <v>12</v>
      </c>
      <c r="AB485" s="1">
        <v>12</v>
      </c>
      <c r="AC485" s="19">
        <f t="shared" ref="AC485:AC490" si="132">((Y485*5)+(Z485*4)+(AA485*3)+(AB485*2))/H485</f>
        <v>3.2619047619047619</v>
      </c>
      <c r="AD485" s="10">
        <v>3</v>
      </c>
      <c r="AE485" s="11"/>
      <c r="AF485" s="11"/>
    </row>
    <row r="486" spans="2:32" x14ac:dyDescent="0.45">
      <c r="B486" s="98" t="s">
        <v>789</v>
      </c>
      <c r="C486" s="1" t="s">
        <v>790</v>
      </c>
      <c r="D486" s="57" t="s">
        <v>2</v>
      </c>
      <c r="E486" s="98" t="s">
        <v>4</v>
      </c>
      <c r="F486" s="7">
        <v>40</v>
      </c>
      <c r="G486" s="7">
        <f t="shared" si="107"/>
        <v>40</v>
      </c>
      <c r="H486" s="7">
        <v>36</v>
      </c>
      <c r="I486" s="16">
        <f t="shared" si="128"/>
        <v>0.9</v>
      </c>
      <c r="J486" s="1">
        <v>35</v>
      </c>
      <c r="K486" s="87">
        <f t="shared" si="129"/>
        <v>0.875</v>
      </c>
      <c r="L486" s="65">
        <v>1</v>
      </c>
      <c r="M486" s="44">
        <f t="shared" si="130"/>
        <v>2.5000000000000001E-2</v>
      </c>
      <c r="N486" s="2">
        <v>0</v>
      </c>
      <c r="O486" s="2">
        <v>0</v>
      </c>
      <c r="P486" s="11">
        <v>0</v>
      </c>
      <c r="Q486" s="2">
        <v>0</v>
      </c>
      <c r="R486" s="2">
        <v>4</v>
      </c>
      <c r="S486" s="2">
        <v>3</v>
      </c>
      <c r="T486" s="2">
        <v>1</v>
      </c>
      <c r="U486" s="11">
        <v>0</v>
      </c>
      <c r="V486" s="16">
        <f t="shared" si="131"/>
        <v>0</v>
      </c>
      <c r="W486" s="1">
        <v>0</v>
      </c>
      <c r="X486" s="1">
        <v>0</v>
      </c>
      <c r="Y486" s="1">
        <v>4</v>
      </c>
      <c r="Z486" s="1">
        <v>11</v>
      </c>
      <c r="AA486" s="1">
        <v>11</v>
      </c>
      <c r="AB486" s="1">
        <v>10</v>
      </c>
      <c r="AC486" s="19">
        <f t="shared" si="132"/>
        <v>3.25</v>
      </c>
      <c r="AD486" s="10"/>
      <c r="AE486" s="11"/>
      <c r="AF486" s="11"/>
    </row>
    <row r="487" spans="2:32" x14ac:dyDescent="0.45">
      <c r="B487" s="98" t="s">
        <v>789</v>
      </c>
      <c r="C487" s="1" t="s">
        <v>790</v>
      </c>
      <c r="D487" s="57" t="s">
        <v>2</v>
      </c>
      <c r="E487" s="98" t="s">
        <v>5</v>
      </c>
      <c r="F487" s="7">
        <v>44</v>
      </c>
      <c r="G487" s="7">
        <f t="shared" si="107"/>
        <v>44</v>
      </c>
      <c r="H487" s="7">
        <v>41</v>
      </c>
      <c r="I487" s="16">
        <f t="shared" si="128"/>
        <v>0.93181818181818177</v>
      </c>
      <c r="J487" s="1">
        <v>38</v>
      </c>
      <c r="K487" s="87">
        <f t="shared" si="129"/>
        <v>0.86363636363636365</v>
      </c>
      <c r="L487" s="65">
        <v>3</v>
      </c>
      <c r="M487" s="44">
        <f t="shared" si="130"/>
        <v>6.8181818181818177E-2</v>
      </c>
      <c r="N487" s="2">
        <v>0</v>
      </c>
      <c r="O487" s="2">
        <v>0</v>
      </c>
      <c r="P487" s="11">
        <v>0</v>
      </c>
      <c r="Q487" s="2">
        <v>2</v>
      </c>
      <c r="R487" s="2">
        <v>1</v>
      </c>
      <c r="S487" s="2">
        <v>0</v>
      </c>
      <c r="T487" s="2">
        <v>1</v>
      </c>
      <c r="U487" s="11">
        <v>0</v>
      </c>
      <c r="V487" s="16">
        <f t="shared" si="131"/>
        <v>0</v>
      </c>
      <c r="W487" s="1">
        <v>0</v>
      </c>
      <c r="X487" s="1">
        <v>0</v>
      </c>
      <c r="Y487" s="1">
        <v>5</v>
      </c>
      <c r="Z487" s="1">
        <v>6</v>
      </c>
      <c r="AA487" s="1">
        <v>13</v>
      </c>
      <c r="AB487" s="1">
        <v>17</v>
      </c>
      <c r="AC487" s="19">
        <f t="shared" si="132"/>
        <v>2.975609756097561</v>
      </c>
      <c r="AD487" s="10"/>
      <c r="AE487" s="11"/>
      <c r="AF487" s="11"/>
    </row>
    <row r="488" spans="2:32" x14ac:dyDescent="0.45">
      <c r="B488" s="98" t="s">
        <v>789</v>
      </c>
      <c r="C488" s="1" t="s">
        <v>790</v>
      </c>
      <c r="D488" s="57" t="s">
        <v>2</v>
      </c>
      <c r="E488" s="98" t="s">
        <v>6</v>
      </c>
      <c r="F488" s="7">
        <v>42</v>
      </c>
      <c r="G488" s="7">
        <f t="shared" si="107"/>
        <v>40</v>
      </c>
      <c r="H488" s="7">
        <v>34</v>
      </c>
      <c r="I488" s="16">
        <f t="shared" si="128"/>
        <v>0.85</v>
      </c>
      <c r="J488" s="1">
        <v>34</v>
      </c>
      <c r="K488" s="87">
        <f t="shared" si="129"/>
        <v>0.85</v>
      </c>
      <c r="L488" s="65">
        <v>0</v>
      </c>
      <c r="M488" s="44">
        <f t="shared" si="130"/>
        <v>0</v>
      </c>
      <c r="N488" s="2">
        <v>0</v>
      </c>
      <c r="O488" s="2">
        <v>0</v>
      </c>
      <c r="P488" s="11">
        <v>2</v>
      </c>
      <c r="Q488" s="2">
        <v>1</v>
      </c>
      <c r="R488" s="2">
        <v>5</v>
      </c>
      <c r="S488" s="2">
        <v>3</v>
      </c>
      <c r="T488" s="2">
        <v>2</v>
      </c>
      <c r="U488" s="11">
        <v>0</v>
      </c>
      <c r="V488" s="16">
        <f t="shared" si="131"/>
        <v>0</v>
      </c>
      <c r="W488" s="1">
        <v>0</v>
      </c>
      <c r="X488" s="1">
        <v>0</v>
      </c>
      <c r="Y488" s="1">
        <v>13</v>
      </c>
      <c r="Z488" s="1">
        <v>10</v>
      </c>
      <c r="AA488" s="1">
        <v>9</v>
      </c>
      <c r="AB488" s="1">
        <v>2</v>
      </c>
      <c r="AC488" s="19">
        <f t="shared" si="132"/>
        <v>4</v>
      </c>
      <c r="AD488" s="10"/>
      <c r="AE488" s="11"/>
      <c r="AF488" s="11"/>
    </row>
    <row r="489" spans="2:32" x14ac:dyDescent="0.45">
      <c r="B489" s="98" t="s">
        <v>789</v>
      </c>
      <c r="C489" s="1" t="s">
        <v>790</v>
      </c>
      <c r="D489" s="57" t="s">
        <v>2</v>
      </c>
      <c r="E489" s="98" t="s">
        <v>7</v>
      </c>
      <c r="F489" s="7">
        <v>39</v>
      </c>
      <c r="G489" s="7">
        <f t="shared" si="107"/>
        <v>39</v>
      </c>
      <c r="H489" s="7">
        <v>36</v>
      </c>
      <c r="I489" s="16">
        <f t="shared" si="128"/>
        <v>0.92307692307692313</v>
      </c>
      <c r="J489" s="1">
        <v>34</v>
      </c>
      <c r="K489" s="87">
        <f t="shared" si="129"/>
        <v>0.87179487179487181</v>
      </c>
      <c r="L489" s="65">
        <v>2</v>
      </c>
      <c r="M489" s="44">
        <f t="shared" si="130"/>
        <v>5.128205128205128E-2</v>
      </c>
      <c r="N489" s="2">
        <v>0</v>
      </c>
      <c r="O489" s="2">
        <v>0</v>
      </c>
      <c r="P489" s="11">
        <v>0</v>
      </c>
      <c r="Q489" s="2">
        <v>0</v>
      </c>
      <c r="R489" s="2">
        <v>3</v>
      </c>
      <c r="S489" s="2">
        <v>2</v>
      </c>
      <c r="T489" s="2">
        <v>1</v>
      </c>
      <c r="U489" s="11">
        <v>0</v>
      </c>
      <c r="V489" s="16">
        <f t="shared" si="131"/>
        <v>0</v>
      </c>
      <c r="W489" s="1">
        <v>0</v>
      </c>
      <c r="X489" s="1">
        <v>0</v>
      </c>
      <c r="Y489" s="1">
        <v>8</v>
      </c>
      <c r="Z489" s="1">
        <v>8</v>
      </c>
      <c r="AA489" s="1">
        <v>13</v>
      </c>
      <c r="AB489" s="1">
        <v>7</v>
      </c>
      <c r="AC489" s="19">
        <f t="shared" si="132"/>
        <v>3.4722222222222223</v>
      </c>
      <c r="AD489" s="10"/>
      <c r="AE489" s="11"/>
      <c r="AF489" s="11"/>
    </row>
    <row r="490" spans="2:32" x14ac:dyDescent="0.45">
      <c r="B490" s="98" t="s">
        <v>789</v>
      </c>
      <c r="C490" s="1" t="s">
        <v>790</v>
      </c>
      <c r="D490" s="57" t="s">
        <v>2</v>
      </c>
      <c r="E490" s="98" t="s">
        <v>8</v>
      </c>
      <c r="F490" s="7">
        <v>36</v>
      </c>
      <c r="G490" s="7">
        <f t="shared" si="107"/>
        <v>36</v>
      </c>
      <c r="H490" s="7">
        <v>35</v>
      </c>
      <c r="I490" s="16">
        <f t="shared" si="128"/>
        <v>0.97222222222222221</v>
      </c>
      <c r="J490" s="1">
        <v>35</v>
      </c>
      <c r="K490" s="87">
        <f t="shared" si="129"/>
        <v>0.97222222222222221</v>
      </c>
      <c r="L490" s="65">
        <v>0</v>
      </c>
      <c r="M490" s="44">
        <f t="shared" si="130"/>
        <v>0</v>
      </c>
      <c r="N490" s="2">
        <v>0</v>
      </c>
      <c r="O490" s="2">
        <v>0</v>
      </c>
      <c r="P490" s="11">
        <v>0</v>
      </c>
      <c r="Q490" s="2">
        <v>0</v>
      </c>
      <c r="R490" s="2">
        <v>1</v>
      </c>
      <c r="S490" s="2">
        <v>1</v>
      </c>
      <c r="T490" s="2">
        <v>0</v>
      </c>
      <c r="U490" s="11">
        <v>0</v>
      </c>
      <c r="V490" s="16">
        <f t="shared" si="131"/>
        <v>0</v>
      </c>
      <c r="W490" s="1">
        <v>0</v>
      </c>
      <c r="X490" s="1">
        <v>0</v>
      </c>
      <c r="Y490" s="1">
        <v>7</v>
      </c>
      <c r="Z490" s="1">
        <v>7</v>
      </c>
      <c r="AA490" s="1">
        <v>13</v>
      </c>
      <c r="AB490" s="1">
        <v>8</v>
      </c>
      <c r="AC490" s="19">
        <f t="shared" si="132"/>
        <v>3.3714285714285714</v>
      </c>
      <c r="AD490" s="10"/>
      <c r="AE490" s="11"/>
      <c r="AF490" s="11"/>
    </row>
    <row r="491" spans="2:32" s="5" customFormat="1" x14ac:dyDescent="0.45">
      <c r="B491" s="99"/>
      <c r="C491" s="2"/>
      <c r="D491" s="58"/>
      <c r="E491" s="99"/>
      <c r="F491" s="8"/>
      <c r="G491" s="7">
        <f t="shared" si="107"/>
        <v>0</v>
      </c>
      <c r="H491" s="8"/>
      <c r="I491" s="16"/>
      <c r="J491" s="2"/>
      <c r="K491" s="87"/>
      <c r="L491" s="65"/>
      <c r="M491" s="44"/>
      <c r="N491" s="2"/>
      <c r="O491" s="2"/>
      <c r="P491" s="2"/>
      <c r="Q491" s="2"/>
      <c r="R491" s="2"/>
      <c r="S491" s="2"/>
      <c r="T491" s="2"/>
      <c r="U491" s="11"/>
      <c r="V491" s="16"/>
      <c r="W491" s="2"/>
      <c r="X491" s="2"/>
      <c r="Y491" s="2"/>
      <c r="Z491" s="2"/>
      <c r="AA491" s="2"/>
      <c r="AB491" s="2"/>
      <c r="AC491" s="40"/>
      <c r="AD491" s="41"/>
      <c r="AE491" s="2"/>
      <c r="AF491" s="2"/>
    </row>
    <row r="492" spans="2:32" x14ac:dyDescent="0.45">
      <c r="B492" s="98" t="s">
        <v>795</v>
      </c>
      <c r="C492" s="1" t="s">
        <v>796</v>
      </c>
      <c r="D492" s="57" t="s">
        <v>2</v>
      </c>
      <c r="E492" s="98" t="s">
        <v>3</v>
      </c>
      <c r="F492" s="7">
        <v>17</v>
      </c>
      <c r="G492" s="7">
        <f t="shared" si="107"/>
        <v>17</v>
      </c>
      <c r="H492" s="7">
        <v>17</v>
      </c>
      <c r="I492" s="16">
        <f>H492/G492</f>
        <v>1</v>
      </c>
      <c r="J492" s="1">
        <v>16</v>
      </c>
      <c r="K492" s="87">
        <f>J492/G492</f>
        <v>0.94117647058823528</v>
      </c>
      <c r="L492" s="65">
        <v>1</v>
      </c>
      <c r="M492" s="44">
        <f>L492/G492</f>
        <v>5.8823529411764705E-2</v>
      </c>
      <c r="N492" s="2">
        <v>0</v>
      </c>
      <c r="O492" s="2">
        <v>0</v>
      </c>
      <c r="P492" s="11">
        <v>0</v>
      </c>
      <c r="Q492" s="2">
        <v>0</v>
      </c>
      <c r="R492" s="2">
        <v>0</v>
      </c>
      <c r="S492" s="2">
        <v>0</v>
      </c>
      <c r="T492" s="2">
        <v>0</v>
      </c>
      <c r="U492" s="11">
        <v>0</v>
      </c>
      <c r="V492" s="16">
        <f>U492/G492</f>
        <v>0</v>
      </c>
      <c r="W492" s="1">
        <v>0</v>
      </c>
      <c r="X492" s="1">
        <v>0</v>
      </c>
      <c r="Y492" s="1">
        <v>15</v>
      </c>
      <c r="Z492" s="1">
        <v>0</v>
      </c>
      <c r="AA492" s="1">
        <v>2</v>
      </c>
      <c r="AB492" s="1">
        <v>0</v>
      </c>
      <c r="AC492" s="19">
        <f>((Y492*5)+(Z492*4)+(AA492*3)+(AB492*2))/H492</f>
        <v>4.7647058823529411</v>
      </c>
      <c r="AD492" s="10">
        <v>3</v>
      </c>
      <c r="AE492" s="11"/>
      <c r="AF492" s="11"/>
    </row>
    <row r="493" spans="2:32" x14ac:dyDescent="0.45">
      <c r="B493" s="98" t="s">
        <v>795</v>
      </c>
      <c r="C493" s="1" t="s">
        <v>796</v>
      </c>
      <c r="D493" s="57" t="s">
        <v>2</v>
      </c>
      <c r="E493" s="98" t="s">
        <v>4</v>
      </c>
      <c r="F493" s="7">
        <v>8</v>
      </c>
      <c r="G493" s="7">
        <f t="shared" si="107"/>
        <v>8</v>
      </c>
      <c r="H493" s="7">
        <v>7</v>
      </c>
      <c r="I493" s="16">
        <f>H493/G493</f>
        <v>0.875</v>
      </c>
      <c r="J493" s="1">
        <v>7</v>
      </c>
      <c r="K493" s="87">
        <f>J493/G493</f>
        <v>0.875</v>
      </c>
      <c r="L493" s="65">
        <v>0</v>
      </c>
      <c r="M493" s="44">
        <f>L493/G493</f>
        <v>0</v>
      </c>
      <c r="N493" s="2">
        <v>0</v>
      </c>
      <c r="O493" s="2">
        <v>0</v>
      </c>
      <c r="P493" s="11">
        <v>0</v>
      </c>
      <c r="Q493" s="2">
        <v>0</v>
      </c>
      <c r="R493" s="2">
        <v>1</v>
      </c>
      <c r="S493" s="2">
        <v>0</v>
      </c>
      <c r="T493" s="2">
        <v>1</v>
      </c>
      <c r="U493" s="11">
        <v>0</v>
      </c>
      <c r="V493" s="16">
        <f>U493/G493</f>
        <v>0</v>
      </c>
      <c r="W493" s="1">
        <v>0</v>
      </c>
      <c r="X493" s="1">
        <v>0</v>
      </c>
      <c r="Y493" s="1">
        <v>7</v>
      </c>
      <c r="Z493" s="1">
        <v>0</v>
      </c>
      <c r="AA493" s="1">
        <v>0</v>
      </c>
      <c r="AB493" s="1">
        <v>0</v>
      </c>
      <c r="AC493" s="19">
        <f>((Y493*5)+(Z493*4)+(AA493*3)+(AB493*2))/H493</f>
        <v>5</v>
      </c>
      <c r="AD493" s="10"/>
      <c r="AE493" s="11"/>
      <c r="AF493" s="11"/>
    </row>
    <row r="494" spans="2:32" x14ac:dyDescent="0.45">
      <c r="B494" s="98" t="s">
        <v>795</v>
      </c>
      <c r="C494" s="1" t="s">
        <v>796</v>
      </c>
      <c r="D494" s="57" t="s">
        <v>2</v>
      </c>
      <c r="E494" s="98" t="s">
        <v>5</v>
      </c>
      <c r="F494" s="7">
        <v>13</v>
      </c>
      <c r="G494" s="7">
        <f t="shared" si="107"/>
        <v>13</v>
      </c>
      <c r="H494" s="7">
        <v>13</v>
      </c>
      <c r="I494" s="16">
        <f>H494/G494</f>
        <v>1</v>
      </c>
      <c r="J494" s="1">
        <v>12</v>
      </c>
      <c r="K494" s="87">
        <f>J494/G494</f>
        <v>0.92307692307692313</v>
      </c>
      <c r="L494" s="65">
        <v>1</v>
      </c>
      <c r="M494" s="44">
        <f>L494/G494</f>
        <v>7.6923076923076927E-2</v>
      </c>
      <c r="N494" s="2">
        <v>0</v>
      </c>
      <c r="O494" s="2">
        <v>0</v>
      </c>
      <c r="P494" s="11">
        <v>0</v>
      </c>
      <c r="Q494" s="2">
        <v>0</v>
      </c>
      <c r="R494" s="2">
        <v>0</v>
      </c>
      <c r="S494" s="2">
        <v>0</v>
      </c>
      <c r="T494" s="2">
        <v>0</v>
      </c>
      <c r="U494" s="11">
        <v>0</v>
      </c>
      <c r="V494" s="16">
        <f>U494/G494</f>
        <v>0</v>
      </c>
      <c r="W494" s="1">
        <v>0</v>
      </c>
      <c r="X494" s="1">
        <v>0</v>
      </c>
      <c r="Y494" s="1">
        <v>7</v>
      </c>
      <c r="Z494" s="1">
        <v>6</v>
      </c>
      <c r="AA494" s="1">
        <v>0</v>
      </c>
      <c r="AB494" s="1">
        <v>0</v>
      </c>
      <c r="AC494" s="19">
        <f>((Y494*5)+(Z494*4)+(AA494*3)+(AB494*2))/H494</f>
        <v>4.5384615384615383</v>
      </c>
      <c r="AD494" s="10"/>
      <c r="AE494" s="11"/>
      <c r="AF494" s="11"/>
    </row>
    <row r="495" spans="2:32" x14ac:dyDescent="0.45">
      <c r="B495" s="98" t="s">
        <v>795</v>
      </c>
      <c r="C495" s="1" t="s">
        <v>796</v>
      </c>
      <c r="D495" s="57" t="s">
        <v>2</v>
      </c>
      <c r="E495" s="98" t="s">
        <v>6</v>
      </c>
      <c r="F495" s="7">
        <v>18</v>
      </c>
      <c r="G495" s="7">
        <f t="shared" si="107"/>
        <v>15</v>
      </c>
      <c r="H495" s="7">
        <v>15</v>
      </c>
      <c r="I495" s="16">
        <f>H495/G495</f>
        <v>1</v>
      </c>
      <c r="J495" s="1">
        <v>15</v>
      </c>
      <c r="K495" s="87">
        <f>J495/G495</f>
        <v>1</v>
      </c>
      <c r="L495" s="65">
        <v>0</v>
      </c>
      <c r="M495" s="44">
        <f>L495/G495</f>
        <v>0</v>
      </c>
      <c r="N495" s="2">
        <v>1</v>
      </c>
      <c r="O495" s="2">
        <v>0</v>
      </c>
      <c r="P495" s="11">
        <v>3</v>
      </c>
      <c r="Q495" s="2">
        <v>0</v>
      </c>
      <c r="R495" s="2">
        <v>0</v>
      </c>
      <c r="S495" s="2">
        <v>0</v>
      </c>
      <c r="T495" s="2">
        <v>0</v>
      </c>
      <c r="U495" s="11">
        <v>0</v>
      </c>
      <c r="V495" s="16">
        <f>U495/G495</f>
        <v>0</v>
      </c>
      <c r="W495" s="1">
        <v>0</v>
      </c>
      <c r="X495" s="1">
        <v>0</v>
      </c>
      <c r="Y495" s="1">
        <v>12</v>
      </c>
      <c r="Z495" s="1">
        <v>2</v>
      </c>
      <c r="AA495" s="1">
        <v>0</v>
      </c>
      <c r="AB495" s="1">
        <v>0</v>
      </c>
      <c r="AC495" s="19">
        <f>((Y495*5)+(Z495*4)+(AA495*3)+(AB495*2))/H495</f>
        <v>4.5333333333333332</v>
      </c>
      <c r="AD495" s="10"/>
      <c r="AE495" s="11"/>
      <c r="AF495" s="11"/>
    </row>
    <row r="496" spans="2:32" x14ac:dyDescent="0.45">
      <c r="B496" s="98" t="s">
        <v>795</v>
      </c>
      <c r="C496" s="1" t="s">
        <v>796</v>
      </c>
      <c r="D496" s="57" t="s">
        <v>2</v>
      </c>
      <c r="E496" s="98" t="s">
        <v>7</v>
      </c>
      <c r="F496" s="7">
        <v>12</v>
      </c>
      <c r="G496" s="7">
        <f t="shared" si="107"/>
        <v>10</v>
      </c>
      <c r="H496" s="7">
        <v>10</v>
      </c>
      <c r="I496" s="16">
        <f>H496/G496</f>
        <v>1</v>
      </c>
      <c r="J496" s="1">
        <v>10</v>
      </c>
      <c r="K496" s="87">
        <f>J496/G496</f>
        <v>1</v>
      </c>
      <c r="L496" s="65">
        <v>0</v>
      </c>
      <c r="M496" s="44">
        <f>L496/G496</f>
        <v>0</v>
      </c>
      <c r="N496" s="2">
        <v>0</v>
      </c>
      <c r="O496" s="2">
        <v>0</v>
      </c>
      <c r="P496" s="11">
        <v>2</v>
      </c>
      <c r="Q496" s="2">
        <v>0</v>
      </c>
      <c r="R496" s="2">
        <v>0</v>
      </c>
      <c r="S496" s="2">
        <v>0</v>
      </c>
      <c r="T496" s="2">
        <v>0</v>
      </c>
      <c r="U496" s="11">
        <v>0</v>
      </c>
      <c r="V496" s="16">
        <f>U496/G496</f>
        <v>0</v>
      </c>
      <c r="W496" s="1">
        <v>0</v>
      </c>
      <c r="X496" s="1">
        <v>0</v>
      </c>
      <c r="Y496" s="1">
        <v>8</v>
      </c>
      <c r="Z496" s="1">
        <v>0</v>
      </c>
      <c r="AA496" s="1">
        <v>0</v>
      </c>
      <c r="AB496" s="1">
        <v>2</v>
      </c>
      <c r="AC496" s="19">
        <f>((Y496*5)+(Z496*4)+(AA496*3)+(AB496*2))/H496</f>
        <v>4.4000000000000004</v>
      </c>
      <c r="AD496" s="10"/>
      <c r="AE496" s="11"/>
      <c r="AF496" s="11"/>
    </row>
    <row r="497" spans="2:32" s="5" customFormat="1" x14ac:dyDescent="0.45">
      <c r="B497" s="99"/>
      <c r="C497" s="2"/>
      <c r="D497" s="58"/>
      <c r="E497" s="99"/>
      <c r="F497" s="8"/>
      <c r="G497" s="7">
        <f t="shared" si="107"/>
        <v>0</v>
      </c>
      <c r="H497" s="8"/>
      <c r="I497" s="16"/>
      <c r="J497" s="2"/>
      <c r="K497" s="87"/>
      <c r="L497" s="65"/>
      <c r="M497" s="44"/>
      <c r="N497" s="2"/>
      <c r="O497" s="2"/>
      <c r="P497" s="2"/>
      <c r="Q497" s="2"/>
      <c r="R497" s="2"/>
      <c r="S497" s="2"/>
      <c r="T497" s="2"/>
      <c r="U497" s="11"/>
      <c r="V497" s="16"/>
      <c r="W497" s="2"/>
      <c r="X497" s="2"/>
      <c r="Y497" s="2"/>
      <c r="Z497" s="2"/>
      <c r="AA497" s="2"/>
      <c r="AB497" s="2"/>
      <c r="AC497" s="40"/>
      <c r="AD497" s="41"/>
      <c r="AE497" s="2"/>
      <c r="AF497" s="2"/>
    </row>
    <row r="498" spans="2:32" x14ac:dyDescent="0.45">
      <c r="B498" s="98" t="s">
        <v>800</v>
      </c>
      <c r="C498" s="1" t="s">
        <v>801</v>
      </c>
      <c r="D498" s="57" t="s">
        <v>2</v>
      </c>
      <c r="E498" s="98" t="s">
        <v>3</v>
      </c>
      <c r="F498" s="7">
        <v>51</v>
      </c>
      <c r="G498" s="7">
        <f t="shared" si="107"/>
        <v>51</v>
      </c>
      <c r="H498" s="7">
        <v>50</v>
      </c>
      <c r="I498" s="16">
        <f t="shared" ref="I498:I503" si="133">H498/G498</f>
        <v>0.98039215686274506</v>
      </c>
      <c r="J498" s="1">
        <v>49</v>
      </c>
      <c r="K498" s="87">
        <f t="shared" ref="K498:K503" si="134">J498/G498</f>
        <v>0.96078431372549022</v>
      </c>
      <c r="L498" s="65">
        <v>1</v>
      </c>
      <c r="M498" s="44">
        <f t="shared" ref="M498:M503" si="135">L498/G498</f>
        <v>1.9607843137254902E-2</v>
      </c>
      <c r="N498" s="2">
        <v>0</v>
      </c>
      <c r="O498" s="2">
        <v>0</v>
      </c>
      <c r="P498" s="11">
        <v>0</v>
      </c>
      <c r="Q498" s="2">
        <v>0</v>
      </c>
      <c r="R498" s="2">
        <v>1</v>
      </c>
      <c r="S498" s="2">
        <v>1</v>
      </c>
      <c r="T498" s="2">
        <v>0</v>
      </c>
      <c r="U498" s="11">
        <v>0</v>
      </c>
      <c r="V498" s="16">
        <f t="shared" ref="V498:V503" si="136">U498/G498</f>
        <v>0</v>
      </c>
      <c r="W498" s="1">
        <v>0</v>
      </c>
      <c r="X498" s="1">
        <v>0</v>
      </c>
      <c r="Y498" s="1">
        <v>4</v>
      </c>
      <c r="Z498" s="1">
        <v>26</v>
      </c>
      <c r="AA498" s="1">
        <v>15</v>
      </c>
      <c r="AB498" s="1">
        <v>5</v>
      </c>
      <c r="AC498" s="19">
        <f t="shared" ref="AC498:AC503" si="137">((Y498*5)+(Z498*4)+(AA498*3)+(AB498*2))/H498</f>
        <v>3.58</v>
      </c>
      <c r="AD498" s="10">
        <v>3</v>
      </c>
      <c r="AE498" s="11"/>
      <c r="AF498" s="11"/>
    </row>
    <row r="499" spans="2:32" x14ac:dyDescent="0.45">
      <c r="B499" s="98" t="s">
        <v>800</v>
      </c>
      <c r="C499" s="1" t="s">
        <v>801</v>
      </c>
      <c r="D499" s="57" t="s">
        <v>2</v>
      </c>
      <c r="E499" s="98" t="s">
        <v>4</v>
      </c>
      <c r="F499" s="7">
        <v>34</v>
      </c>
      <c r="G499" s="7">
        <f t="shared" si="107"/>
        <v>33</v>
      </c>
      <c r="H499" s="7">
        <v>32</v>
      </c>
      <c r="I499" s="16">
        <f t="shared" si="133"/>
        <v>0.96969696969696972</v>
      </c>
      <c r="J499" s="1">
        <v>32</v>
      </c>
      <c r="K499" s="87">
        <f t="shared" si="134"/>
        <v>0.96969696969696972</v>
      </c>
      <c r="L499" s="65">
        <v>0</v>
      </c>
      <c r="M499" s="44">
        <f t="shared" si="135"/>
        <v>0</v>
      </c>
      <c r="N499" s="2">
        <v>0</v>
      </c>
      <c r="O499" s="2">
        <v>0</v>
      </c>
      <c r="P499" s="11">
        <v>0</v>
      </c>
      <c r="Q499" s="2">
        <v>0</v>
      </c>
      <c r="R499" s="2">
        <v>2</v>
      </c>
      <c r="S499" s="2">
        <v>1</v>
      </c>
      <c r="T499" s="2">
        <v>1</v>
      </c>
      <c r="U499" s="11">
        <v>1</v>
      </c>
      <c r="V499" s="16">
        <f t="shared" si="136"/>
        <v>3.0303030303030304E-2</v>
      </c>
      <c r="W499" s="1">
        <v>0</v>
      </c>
      <c r="X499" s="1">
        <v>1</v>
      </c>
      <c r="Y499" s="1">
        <v>5</v>
      </c>
      <c r="Z499" s="1">
        <v>9</v>
      </c>
      <c r="AA499" s="1">
        <v>12</v>
      </c>
      <c r="AB499" s="1">
        <v>6</v>
      </c>
      <c r="AC499" s="19">
        <f t="shared" si="137"/>
        <v>3.40625</v>
      </c>
      <c r="AD499" s="10"/>
      <c r="AE499" s="11"/>
      <c r="AF499" s="11"/>
    </row>
    <row r="500" spans="2:32" x14ac:dyDescent="0.45">
      <c r="B500" s="98" t="s">
        <v>800</v>
      </c>
      <c r="C500" s="1" t="s">
        <v>801</v>
      </c>
      <c r="D500" s="57" t="s">
        <v>2</v>
      </c>
      <c r="E500" s="98" t="s">
        <v>5</v>
      </c>
      <c r="F500" s="7">
        <v>36</v>
      </c>
      <c r="G500" s="7">
        <f t="shared" si="107"/>
        <v>36</v>
      </c>
      <c r="H500" s="7">
        <v>36</v>
      </c>
      <c r="I500" s="16">
        <f t="shared" si="133"/>
        <v>1</v>
      </c>
      <c r="J500" s="1">
        <v>35</v>
      </c>
      <c r="K500" s="87">
        <f t="shared" si="134"/>
        <v>0.97222222222222221</v>
      </c>
      <c r="L500" s="65">
        <v>1</v>
      </c>
      <c r="M500" s="44">
        <f t="shared" si="135"/>
        <v>2.7777777777777776E-2</v>
      </c>
      <c r="N500" s="2">
        <v>0</v>
      </c>
      <c r="O500" s="2">
        <v>0</v>
      </c>
      <c r="P500" s="11">
        <v>0</v>
      </c>
      <c r="Q500" s="2">
        <v>0</v>
      </c>
      <c r="R500" s="2">
        <v>0</v>
      </c>
      <c r="S500" s="2">
        <v>0</v>
      </c>
      <c r="T500" s="2">
        <v>0</v>
      </c>
      <c r="U500" s="11">
        <v>0</v>
      </c>
      <c r="V500" s="16">
        <f t="shared" si="136"/>
        <v>0</v>
      </c>
      <c r="W500" s="1">
        <v>0</v>
      </c>
      <c r="X500" s="1">
        <v>0</v>
      </c>
      <c r="Y500" s="1">
        <v>15</v>
      </c>
      <c r="Z500" s="1">
        <v>9</v>
      </c>
      <c r="AA500" s="1">
        <v>12</v>
      </c>
      <c r="AB500" s="1">
        <v>0</v>
      </c>
      <c r="AC500" s="19">
        <f t="shared" si="137"/>
        <v>4.083333333333333</v>
      </c>
      <c r="AD500" s="10"/>
      <c r="AE500" s="11"/>
      <c r="AF500" s="11"/>
    </row>
    <row r="501" spans="2:32" x14ac:dyDescent="0.45">
      <c r="B501" s="98" t="s">
        <v>800</v>
      </c>
      <c r="C501" s="1" t="s">
        <v>801</v>
      </c>
      <c r="D501" s="57" t="s">
        <v>2</v>
      </c>
      <c r="E501" s="98" t="s">
        <v>6</v>
      </c>
      <c r="F501" s="7">
        <v>39</v>
      </c>
      <c r="G501" s="7">
        <f t="shared" si="107"/>
        <v>38</v>
      </c>
      <c r="H501" s="7">
        <v>36</v>
      </c>
      <c r="I501" s="16">
        <f t="shared" si="133"/>
        <v>0.94736842105263153</v>
      </c>
      <c r="J501" s="1">
        <v>36</v>
      </c>
      <c r="K501" s="87">
        <f t="shared" si="134"/>
        <v>0.94736842105263153</v>
      </c>
      <c r="L501" s="65">
        <v>0</v>
      </c>
      <c r="M501" s="44">
        <f t="shared" si="135"/>
        <v>0</v>
      </c>
      <c r="N501" s="2">
        <v>0</v>
      </c>
      <c r="O501" s="2">
        <v>0</v>
      </c>
      <c r="P501" s="11">
        <v>1</v>
      </c>
      <c r="Q501" s="2">
        <v>0</v>
      </c>
      <c r="R501" s="2">
        <v>2</v>
      </c>
      <c r="S501" s="2">
        <v>2</v>
      </c>
      <c r="T501" s="2">
        <v>0</v>
      </c>
      <c r="U501" s="11">
        <v>0</v>
      </c>
      <c r="V501" s="16">
        <f t="shared" si="136"/>
        <v>0</v>
      </c>
      <c r="W501" s="1">
        <v>0</v>
      </c>
      <c r="X501" s="1">
        <v>0</v>
      </c>
      <c r="Y501" s="1">
        <v>16</v>
      </c>
      <c r="Z501" s="1">
        <v>9</v>
      </c>
      <c r="AA501" s="1">
        <v>8</v>
      </c>
      <c r="AB501" s="1">
        <v>3</v>
      </c>
      <c r="AC501" s="19">
        <f t="shared" si="137"/>
        <v>4.0555555555555554</v>
      </c>
      <c r="AD501" s="10"/>
      <c r="AE501" s="11"/>
      <c r="AF501" s="11"/>
    </row>
    <row r="502" spans="2:32" x14ac:dyDescent="0.45">
      <c r="B502" s="98" t="s">
        <v>800</v>
      </c>
      <c r="C502" s="1" t="s">
        <v>801</v>
      </c>
      <c r="D502" s="57" t="s">
        <v>2</v>
      </c>
      <c r="E502" s="98" t="s">
        <v>7</v>
      </c>
      <c r="F502" s="7">
        <v>37</v>
      </c>
      <c r="G502" s="7">
        <f t="shared" si="107"/>
        <v>37</v>
      </c>
      <c r="H502" s="7">
        <v>36</v>
      </c>
      <c r="I502" s="16">
        <f t="shared" si="133"/>
        <v>0.97297297297297303</v>
      </c>
      <c r="J502" s="1">
        <v>35</v>
      </c>
      <c r="K502" s="87">
        <f t="shared" si="134"/>
        <v>0.94594594594594594</v>
      </c>
      <c r="L502" s="65">
        <v>1</v>
      </c>
      <c r="M502" s="44">
        <f t="shared" si="135"/>
        <v>2.7027027027027029E-2</v>
      </c>
      <c r="N502" s="2">
        <v>0</v>
      </c>
      <c r="O502" s="2">
        <v>0</v>
      </c>
      <c r="P502" s="11">
        <v>0</v>
      </c>
      <c r="Q502" s="2">
        <v>0</v>
      </c>
      <c r="R502" s="2">
        <v>1</v>
      </c>
      <c r="S502" s="2">
        <v>1</v>
      </c>
      <c r="T502" s="2">
        <v>0</v>
      </c>
      <c r="U502" s="11">
        <v>0</v>
      </c>
      <c r="V502" s="16">
        <f t="shared" si="136"/>
        <v>0</v>
      </c>
      <c r="W502" s="1">
        <v>0</v>
      </c>
      <c r="X502" s="1">
        <v>0</v>
      </c>
      <c r="Y502" s="1">
        <v>15</v>
      </c>
      <c r="Z502" s="1">
        <v>8</v>
      </c>
      <c r="AA502" s="1">
        <v>8</v>
      </c>
      <c r="AB502" s="1">
        <v>5</v>
      </c>
      <c r="AC502" s="19">
        <f t="shared" si="137"/>
        <v>3.9166666666666665</v>
      </c>
      <c r="AD502" s="10"/>
      <c r="AE502" s="11"/>
      <c r="AF502" s="11"/>
    </row>
    <row r="503" spans="2:32" x14ac:dyDescent="0.45">
      <c r="B503" s="98" t="s">
        <v>800</v>
      </c>
      <c r="C503" s="1" t="s">
        <v>801</v>
      </c>
      <c r="D503" s="57" t="s">
        <v>2</v>
      </c>
      <c r="E503" s="98" t="s">
        <v>8</v>
      </c>
      <c r="F503" s="7">
        <v>27</v>
      </c>
      <c r="G503" s="7">
        <f t="shared" si="107"/>
        <v>27</v>
      </c>
      <c r="H503" s="7">
        <v>24</v>
      </c>
      <c r="I503" s="16">
        <f t="shared" si="133"/>
        <v>0.88888888888888884</v>
      </c>
      <c r="J503" s="1">
        <v>24</v>
      </c>
      <c r="K503" s="87">
        <f t="shared" si="134"/>
        <v>0.88888888888888884</v>
      </c>
      <c r="L503" s="65">
        <v>0</v>
      </c>
      <c r="M503" s="44">
        <f t="shared" si="135"/>
        <v>0</v>
      </c>
      <c r="N503" s="2">
        <v>0</v>
      </c>
      <c r="O503" s="2">
        <v>0</v>
      </c>
      <c r="P503" s="11">
        <v>0</v>
      </c>
      <c r="Q503" s="2">
        <v>0</v>
      </c>
      <c r="R503" s="2">
        <v>3</v>
      </c>
      <c r="S503" s="2">
        <v>2</v>
      </c>
      <c r="T503" s="2">
        <v>1</v>
      </c>
      <c r="U503" s="11">
        <v>0</v>
      </c>
      <c r="V503" s="16">
        <f t="shared" si="136"/>
        <v>0</v>
      </c>
      <c r="W503" s="1">
        <v>0</v>
      </c>
      <c r="X503" s="1">
        <v>0</v>
      </c>
      <c r="Y503" s="1">
        <v>15</v>
      </c>
      <c r="Z503" s="1">
        <v>6</v>
      </c>
      <c r="AA503" s="1">
        <v>2</v>
      </c>
      <c r="AB503" s="1">
        <v>1</v>
      </c>
      <c r="AC503" s="19">
        <f t="shared" si="137"/>
        <v>4.458333333333333</v>
      </c>
      <c r="AD503" s="10"/>
      <c r="AE503" s="11"/>
      <c r="AF503" s="11"/>
    </row>
    <row r="504" spans="2:32" s="5" customFormat="1" x14ac:dyDescent="0.45">
      <c r="B504" s="99"/>
      <c r="C504" s="2"/>
      <c r="D504" s="58"/>
      <c r="E504" s="99"/>
      <c r="F504" s="8"/>
      <c r="G504" s="7">
        <f t="shared" si="107"/>
        <v>0</v>
      </c>
      <c r="H504" s="8"/>
      <c r="I504" s="16"/>
      <c r="J504" s="2"/>
      <c r="K504" s="87"/>
      <c r="L504" s="65"/>
      <c r="M504" s="44"/>
      <c r="N504" s="2"/>
      <c r="O504" s="2"/>
      <c r="P504" s="2"/>
      <c r="Q504" s="2"/>
      <c r="R504" s="2"/>
      <c r="S504" s="2"/>
      <c r="T504" s="2"/>
      <c r="U504" s="11"/>
      <c r="V504" s="16"/>
      <c r="W504" s="2"/>
      <c r="X504" s="2"/>
      <c r="Y504" s="2"/>
      <c r="Z504" s="2"/>
      <c r="AA504" s="2"/>
      <c r="AB504" s="2"/>
      <c r="AC504" s="40"/>
      <c r="AD504" s="41"/>
      <c r="AE504" s="2"/>
      <c r="AF504" s="2"/>
    </row>
    <row r="505" spans="2:32" x14ac:dyDescent="0.45">
      <c r="B505" s="98" t="s">
        <v>804</v>
      </c>
      <c r="C505" s="1" t="s">
        <v>805</v>
      </c>
      <c r="D505" s="57" t="s">
        <v>2</v>
      </c>
      <c r="E505" s="98" t="s">
        <v>8</v>
      </c>
      <c r="F505" s="7">
        <v>201</v>
      </c>
      <c r="G505" s="7">
        <f t="shared" si="107"/>
        <v>199</v>
      </c>
      <c r="H505" s="7">
        <v>157</v>
      </c>
      <c r="I505" s="16">
        <f t="shared" ref="I505:I511" si="138">H505/G505</f>
        <v>0.78894472361809043</v>
      </c>
      <c r="J505" s="1">
        <v>147</v>
      </c>
      <c r="K505" s="87">
        <f t="shared" ref="K505:K511" si="139">J505/G505</f>
        <v>0.7386934673366834</v>
      </c>
      <c r="L505" s="65">
        <v>10</v>
      </c>
      <c r="M505" s="44">
        <f t="shared" ref="M505:M511" si="140">L505/G505</f>
        <v>5.0251256281407038E-2</v>
      </c>
      <c r="N505" s="2">
        <v>4</v>
      </c>
      <c r="O505" s="2">
        <v>0</v>
      </c>
      <c r="P505" s="11">
        <v>0</v>
      </c>
      <c r="Q505" s="2">
        <v>0</v>
      </c>
      <c r="R505" s="2">
        <v>44</v>
      </c>
      <c r="S505" s="2">
        <v>44</v>
      </c>
      <c r="T505" s="2">
        <v>0</v>
      </c>
      <c r="U505" s="11">
        <v>2</v>
      </c>
      <c r="V505" s="16">
        <f t="shared" ref="V505:V511" si="141">U505/G505</f>
        <v>1.0050251256281407E-2</v>
      </c>
      <c r="W505" s="1">
        <v>2</v>
      </c>
      <c r="X505" s="1">
        <v>0</v>
      </c>
      <c r="Y505" s="1">
        <v>78</v>
      </c>
      <c r="Z505" s="1">
        <v>43</v>
      </c>
      <c r="AA505" s="1">
        <v>21</v>
      </c>
      <c r="AB505" s="1">
        <v>11</v>
      </c>
      <c r="AC505" s="19">
        <f t="shared" ref="AC505:AC511" si="142">((Y505*5)+(Z505*4)+(AA505*3)+(AB505*2))/H505</f>
        <v>4.1210191082802545</v>
      </c>
      <c r="AD505" s="10">
        <v>3</v>
      </c>
      <c r="AE505" s="11"/>
      <c r="AF505" s="11"/>
    </row>
    <row r="506" spans="2:32" x14ac:dyDescent="0.45">
      <c r="B506" s="98" t="s">
        <v>806</v>
      </c>
      <c r="C506" s="1" t="s">
        <v>807</v>
      </c>
      <c r="D506" s="57" t="s">
        <v>2</v>
      </c>
      <c r="E506" s="98" t="s">
        <v>3</v>
      </c>
      <c r="F506" s="7">
        <v>288</v>
      </c>
      <c r="G506" s="7">
        <f t="shared" si="107"/>
        <v>288</v>
      </c>
      <c r="H506" s="7">
        <v>230</v>
      </c>
      <c r="I506" s="16">
        <f t="shared" si="138"/>
        <v>0.79861111111111116</v>
      </c>
      <c r="J506" s="1">
        <v>213</v>
      </c>
      <c r="K506" s="87">
        <f t="shared" si="139"/>
        <v>0.73958333333333337</v>
      </c>
      <c r="L506" s="65">
        <v>17</v>
      </c>
      <c r="M506" s="44">
        <f t="shared" si="140"/>
        <v>5.9027777777777776E-2</v>
      </c>
      <c r="N506" s="2">
        <v>0</v>
      </c>
      <c r="O506" s="2">
        <v>1</v>
      </c>
      <c r="P506" s="11">
        <v>0</v>
      </c>
      <c r="Q506" s="2">
        <v>0</v>
      </c>
      <c r="R506" s="2">
        <v>58</v>
      </c>
      <c r="S506" s="2">
        <v>58</v>
      </c>
      <c r="T506" s="2">
        <v>0</v>
      </c>
      <c r="U506" s="11">
        <v>0</v>
      </c>
      <c r="V506" s="16">
        <f t="shared" si="141"/>
        <v>0</v>
      </c>
      <c r="W506" s="1">
        <v>0</v>
      </c>
      <c r="X506" s="1">
        <v>0</v>
      </c>
      <c r="Y506" s="1">
        <v>114</v>
      </c>
      <c r="Z506" s="1">
        <v>95</v>
      </c>
      <c r="AA506" s="1">
        <v>17</v>
      </c>
      <c r="AB506" s="1">
        <v>3</v>
      </c>
      <c r="AC506" s="19">
        <f t="shared" si="142"/>
        <v>4.3782608695652172</v>
      </c>
      <c r="AD506" s="10"/>
      <c r="AE506" s="11"/>
      <c r="AF506" s="11"/>
    </row>
    <row r="507" spans="2:32" x14ac:dyDescent="0.45">
      <c r="B507" s="98" t="s">
        <v>806</v>
      </c>
      <c r="C507" s="1" t="s">
        <v>807</v>
      </c>
      <c r="D507" s="57" t="s">
        <v>2</v>
      </c>
      <c r="E507" s="98" t="s">
        <v>4</v>
      </c>
      <c r="F507" s="7">
        <v>240</v>
      </c>
      <c r="G507" s="7">
        <f t="shared" si="107"/>
        <v>239</v>
      </c>
      <c r="H507" s="7">
        <v>197</v>
      </c>
      <c r="I507" s="16">
        <f t="shared" si="138"/>
        <v>0.82426778242677823</v>
      </c>
      <c r="J507" s="1">
        <v>163</v>
      </c>
      <c r="K507" s="87">
        <f t="shared" si="139"/>
        <v>0.68200836820083677</v>
      </c>
      <c r="L507" s="65">
        <v>34</v>
      </c>
      <c r="M507" s="44">
        <f t="shared" si="140"/>
        <v>0.14225941422594143</v>
      </c>
      <c r="N507" s="2">
        <v>0</v>
      </c>
      <c r="O507" s="2">
        <v>0</v>
      </c>
      <c r="P507" s="11">
        <v>0</v>
      </c>
      <c r="Q507" s="2">
        <v>0</v>
      </c>
      <c r="R507" s="2">
        <v>43</v>
      </c>
      <c r="S507" s="2">
        <v>6</v>
      </c>
      <c r="T507" s="2">
        <v>37</v>
      </c>
      <c r="U507" s="11">
        <v>1</v>
      </c>
      <c r="V507" s="16">
        <f t="shared" si="141"/>
        <v>4.1841004184100415E-3</v>
      </c>
      <c r="W507" s="1">
        <v>0</v>
      </c>
      <c r="X507" s="1">
        <v>1</v>
      </c>
      <c r="Y507" s="1">
        <v>74</v>
      </c>
      <c r="Z507" s="1">
        <v>93</v>
      </c>
      <c r="AA507" s="1">
        <v>29</v>
      </c>
      <c r="AB507" s="1">
        <v>1</v>
      </c>
      <c r="AC507" s="19">
        <f t="shared" si="142"/>
        <v>4.218274111675127</v>
      </c>
      <c r="AD507" s="10"/>
      <c r="AE507" s="11"/>
      <c r="AF507" s="11"/>
    </row>
    <row r="508" spans="2:32" x14ac:dyDescent="0.45">
      <c r="B508" s="98" t="s">
        <v>806</v>
      </c>
      <c r="C508" s="1" t="s">
        <v>807</v>
      </c>
      <c r="D508" s="57" t="s">
        <v>2</v>
      </c>
      <c r="E508" s="98" t="s">
        <v>5</v>
      </c>
      <c r="F508" s="7">
        <v>247</v>
      </c>
      <c r="G508" s="7">
        <f t="shared" si="107"/>
        <v>246</v>
      </c>
      <c r="H508" s="7">
        <v>215</v>
      </c>
      <c r="I508" s="16">
        <f t="shared" si="138"/>
        <v>0.87398373983739841</v>
      </c>
      <c r="J508" s="1">
        <v>196</v>
      </c>
      <c r="K508" s="87">
        <f t="shared" si="139"/>
        <v>0.7967479674796748</v>
      </c>
      <c r="L508" s="65">
        <v>19</v>
      </c>
      <c r="M508" s="44">
        <f t="shared" si="140"/>
        <v>7.7235772357723581E-2</v>
      </c>
      <c r="N508" s="2">
        <v>0</v>
      </c>
      <c r="O508" s="2">
        <v>1</v>
      </c>
      <c r="P508" s="11">
        <v>0</v>
      </c>
      <c r="Q508" s="2">
        <v>2</v>
      </c>
      <c r="R508" s="2">
        <v>30</v>
      </c>
      <c r="S508" s="2">
        <v>2</v>
      </c>
      <c r="T508" s="2">
        <v>28</v>
      </c>
      <c r="U508" s="11">
        <v>1</v>
      </c>
      <c r="V508" s="16">
        <f t="shared" si="141"/>
        <v>4.0650406504065045E-3</v>
      </c>
      <c r="W508" s="1">
        <v>0</v>
      </c>
      <c r="X508" s="1">
        <v>1</v>
      </c>
      <c r="Y508" s="1">
        <v>124</v>
      </c>
      <c r="Z508" s="1">
        <v>75</v>
      </c>
      <c r="AA508" s="1">
        <v>13</v>
      </c>
      <c r="AB508" s="1">
        <v>2</v>
      </c>
      <c r="AC508" s="19">
        <f t="shared" si="142"/>
        <v>4.4790697674418603</v>
      </c>
      <c r="AD508" s="10"/>
      <c r="AE508" s="11"/>
      <c r="AF508" s="11"/>
    </row>
    <row r="509" spans="2:32" x14ac:dyDescent="0.45">
      <c r="B509" s="98" t="s">
        <v>806</v>
      </c>
      <c r="C509" s="1" t="s">
        <v>807</v>
      </c>
      <c r="D509" s="57" t="s">
        <v>2</v>
      </c>
      <c r="E509" s="98" t="s">
        <v>6</v>
      </c>
      <c r="F509" s="7">
        <v>236</v>
      </c>
      <c r="G509" s="7">
        <f t="shared" si="107"/>
        <v>235</v>
      </c>
      <c r="H509" s="7">
        <v>189</v>
      </c>
      <c r="I509" s="16">
        <f t="shared" si="138"/>
        <v>0.80425531914893622</v>
      </c>
      <c r="J509" s="1">
        <v>176</v>
      </c>
      <c r="K509" s="87">
        <f t="shared" si="139"/>
        <v>0.74893617021276593</v>
      </c>
      <c r="L509" s="65">
        <v>13</v>
      </c>
      <c r="M509" s="44">
        <f t="shared" si="140"/>
        <v>5.5319148936170209E-2</v>
      </c>
      <c r="N509" s="2">
        <v>1</v>
      </c>
      <c r="O509" s="2">
        <v>0</v>
      </c>
      <c r="P509" s="11">
        <v>0</v>
      </c>
      <c r="Q509" s="2">
        <v>3</v>
      </c>
      <c r="R509" s="2">
        <v>44</v>
      </c>
      <c r="S509" s="2">
        <v>1</v>
      </c>
      <c r="T509" s="2">
        <v>43</v>
      </c>
      <c r="U509" s="11">
        <v>1</v>
      </c>
      <c r="V509" s="16">
        <f t="shared" si="141"/>
        <v>4.2553191489361703E-3</v>
      </c>
      <c r="W509" s="1">
        <v>0</v>
      </c>
      <c r="X509" s="1">
        <v>1</v>
      </c>
      <c r="Y509" s="1">
        <v>129</v>
      </c>
      <c r="Z509" s="1">
        <v>54</v>
      </c>
      <c r="AA509" s="1">
        <v>4</v>
      </c>
      <c r="AB509" s="1">
        <v>1</v>
      </c>
      <c r="AC509" s="19">
        <f t="shared" si="142"/>
        <v>4.6296296296296298</v>
      </c>
      <c r="AD509" s="10"/>
      <c r="AE509" s="11"/>
      <c r="AF509" s="11"/>
    </row>
    <row r="510" spans="2:32" x14ac:dyDescent="0.45">
      <c r="B510" s="98" t="s">
        <v>806</v>
      </c>
      <c r="C510" s="1" t="s">
        <v>807</v>
      </c>
      <c r="D510" s="57" t="s">
        <v>2</v>
      </c>
      <c r="E510" s="98" t="s">
        <v>7</v>
      </c>
      <c r="F510" s="7">
        <v>238</v>
      </c>
      <c r="G510" s="7">
        <f t="shared" si="107"/>
        <v>238</v>
      </c>
      <c r="H510" s="7">
        <v>163</v>
      </c>
      <c r="I510" s="16">
        <f t="shared" si="138"/>
        <v>0.68487394957983194</v>
      </c>
      <c r="J510" s="1">
        <v>144</v>
      </c>
      <c r="K510" s="87">
        <f t="shared" si="139"/>
        <v>0.60504201680672265</v>
      </c>
      <c r="L510" s="65">
        <v>19</v>
      </c>
      <c r="M510" s="44">
        <f t="shared" si="140"/>
        <v>7.9831932773109238E-2</v>
      </c>
      <c r="N510" s="2">
        <v>0</v>
      </c>
      <c r="O510" s="2">
        <v>0</v>
      </c>
      <c r="P510" s="11">
        <v>0</v>
      </c>
      <c r="Q510" s="2">
        <v>0</v>
      </c>
      <c r="R510" s="2">
        <v>75</v>
      </c>
      <c r="S510" s="2">
        <v>0</v>
      </c>
      <c r="T510" s="2">
        <v>75</v>
      </c>
      <c r="U510" s="11">
        <v>0</v>
      </c>
      <c r="V510" s="16">
        <f t="shared" si="141"/>
        <v>0</v>
      </c>
      <c r="W510" s="1">
        <v>0</v>
      </c>
      <c r="X510" s="1">
        <v>0</v>
      </c>
      <c r="Y510" s="1">
        <v>72</v>
      </c>
      <c r="Z510" s="1">
        <v>76</v>
      </c>
      <c r="AA510" s="1">
        <v>13</v>
      </c>
      <c r="AB510" s="1">
        <v>2</v>
      </c>
      <c r="AC510" s="19">
        <f t="shared" si="142"/>
        <v>4.3374233128834359</v>
      </c>
      <c r="AD510" s="10"/>
      <c r="AE510" s="11"/>
      <c r="AF510" s="11"/>
    </row>
    <row r="511" spans="2:32" x14ac:dyDescent="0.45">
      <c r="B511" s="98" t="s">
        <v>806</v>
      </c>
      <c r="C511" s="1" t="s">
        <v>807</v>
      </c>
      <c r="D511" s="57" t="s">
        <v>2</v>
      </c>
      <c r="E511" s="98" t="s">
        <v>8</v>
      </c>
      <c r="F511" s="7">
        <v>252</v>
      </c>
      <c r="G511" s="7">
        <f t="shared" si="107"/>
        <v>252</v>
      </c>
      <c r="H511" s="7">
        <v>169</v>
      </c>
      <c r="I511" s="16">
        <f t="shared" si="138"/>
        <v>0.67063492063492058</v>
      </c>
      <c r="J511" s="1">
        <v>141</v>
      </c>
      <c r="K511" s="87">
        <f t="shared" si="139"/>
        <v>0.55952380952380953</v>
      </c>
      <c r="L511" s="65">
        <v>28</v>
      </c>
      <c r="M511" s="44">
        <f t="shared" si="140"/>
        <v>0.1111111111111111</v>
      </c>
      <c r="N511" s="2">
        <v>0</v>
      </c>
      <c r="O511" s="2">
        <v>0</v>
      </c>
      <c r="P511" s="11">
        <v>0</v>
      </c>
      <c r="Q511" s="2">
        <v>0</v>
      </c>
      <c r="R511" s="2">
        <v>83</v>
      </c>
      <c r="S511" s="2">
        <v>0</v>
      </c>
      <c r="T511" s="2">
        <v>83</v>
      </c>
      <c r="U511" s="11">
        <v>0</v>
      </c>
      <c r="V511" s="16">
        <f t="shared" si="141"/>
        <v>0</v>
      </c>
      <c r="W511" s="1">
        <v>0</v>
      </c>
      <c r="X511" s="1">
        <v>0</v>
      </c>
      <c r="Y511" s="1">
        <v>81</v>
      </c>
      <c r="Z511" s="1">
        <v>62</v>
      </c>
      <c r="AA511" s="1">
        <v>23</v>
      </c>
      <c r="AB511" s="1">
        <v>3</v>
      </c>
      <c r="AC511" s="19">
        <f t="shared" si="142"/>
        <v>4.3076923076923075</v>
      </c>
      <c r="AD511" s="10"/>
      <c r="AE511" s="11"/>
      <c r="AF511" s="11"/>
    </row>
    <row r="512" spans="2:32" s="5" customFormat="1" x14ac:dyDescent="0.45">
      <c r="B512" s="99"/>
      <c r="C512" s="2"/>
      <c r="D512" s="58"/>
      <c r="E512" s="99"/>
      <c r="F512" s="8"/>
      <c r="G512" s="7">
        <f t="shared" si="107"/>
        <v>0</v>
      </c>
      <c r="H512" s="8"/>
      <c r="I512" s="16"/>
      <c r="J512" s="2"/>
      <c r="K512" s="87"/>
      <c r="L512" s="65"/>
      <c r="M512" s="44"/>
      <c r="N512" s="2"/>
      <c r="O512" s="2"/>
      <c r="P512" s="2"/>
      <c r="Q512" s="2"/>
      <c r="R512" s="2"/>
      <c r="S512" s="2"/>
      <c r="T512" s="2"/>
      <c r="U512" s="11"/>
      <c r="V512" s="16"/>
      <c r="W512" s="2"/>
      <c r="X512" s="2"/>
      <c r="Y512" s="2"/>
      <c r="Z512" s="2"/>
      <c r="AA512" s="2"/>
      <c r="AB512" s="2"/>
      <c r="AC512" s="40"/>
      <c r="AD512" s="41"/>
      <c r="AE512" s="2"/>
      <c r="AF512" s="2"/>
    </row>
    <row r="513" spans="2:32" x14ac:dyDescent="0.45">
      <c r="B513" s="98" t="s">
        <v>815</v>
      </c>
      <c r="C513" s="1" t="s">
        <v>816</v>
      </c>
      <c r="D513" s="57" t="s">
        <v>2</v>
      </c>
      <c r="E513" s="98" t="s">
        <v>3</v>
      </c>
      <c r="F513" s="7">
        <v>29</v>
      </c>
      <c r="G513" s="7">
        <f t="shared" si="107"/>
        <v>29</v>
      </c>
      <c r="H513" s="7">
        <v>29</v>
      </c>
      <c r="I513" s="16">
        <f>H513/G513</f>
        <v>1</v>
      </c>
      <c r="J513" s="1">
        <v>29</v>
      </c>
      <c r="K513" s="87">
        <f>J513/G513</f>
        <v>1</v>
      </c>
      <c r="L513" s="65">
        <v>0</v>
      </c>
      <c r="M513" s="44">
        <f>L513/G513</f>
        <v>0</v>
      </c>
      <c r="N513" s="2">
        <v>0</v>
      </c>
      <c r="O513" s="2">
        <v>0</v>
      </c>
      <c r="P513" s="11">
        <v>0</v>
      </c>
      <c r="Q513" s="2">
        <v>0</v>
      </c>
      <c r="R513" s="2">
        <v>0</v>
      </c>
      <c r="S513" s="2">
        <v>0</v>
      </c>
      <c r="T513" s="2">
        <v>0</v>
      </c>
      <c r="U513" s="11">
        <v>0</v>
      </c>
      <c r="V513" s="16">
        <f>U513/G513</f>
        <v>0</v>
      </c>
      <c r="W513" s="1">
        <v>0</v>
      </c>
      <c r="X513" s="1">
        <v>0</v>
      </c>
      <c r="Y513" s="1">
        <v>7</v>
      </c>
      <c r="Z513" s="1">
        <v>13</v>
      </c>
      <c r="AA513" s="1">
        <v>4</v>
      </c>
      <c r="AB513" s="1">
        <v>5</v>
      </c>
      <c r="AC513" s="19">
        <f>((Y513*5)+(Z513*4)+(AA513*3)+(AB513*2))/H513</f>
        <v>3.7586206896551726</v>
      </c>
      <c r="AD513" s="10">
        <v>3</v>
      </c>
      <c r="AE513" s="11"/>
      <c r="AF513" s="11"/>
    </row>
    <row r="514" spans="2:32" x14ac:dyDescent="0.45">
      <c r="B514" s="98" t="s">
        <v>815</v>
      </c>
      <c r="C514" s="1" t="s">
        <v>816</v>
      </c>
      <c r="D514" s="57" t="s">
        <v>2</v>
      </c>
      <c r="E514" s="98" t="s">
        <v>4</v>
      </c>
      <c r="F514" s="7">
        <v>20</v>
      </c>
      <c r="G514" s="7">
        <f t="shared" si="107"/>
        <v>17</v>
      </c>
      <c r="H514" s="7">
        <v>17</v>
      </c>
      <c r="I514" s="16">
        <f>H514/G514</f>
        <v>1</v>
      </c>
      <c r="J514" s="1">
        <v>17</v>
      </c>
      <c r="K514" s="87">
        <f>J514/G514</f>
        <v>1</v>
      </c>
      <c r="L514" s="65">
        <v>0</v>
      </c>
      <c r="M514" s="44">
        <f>L514/G514</f>
        <v>0</v>
      </c>
      <c r="N514" s="2">
        <v>0</v>
      </c>
      <c r="O514" s="2">
        <v>0</v>
      </c>
      <c r="P514" s="11">
        <v>3</v>
      </c>
      <c r="Q514" s="2">
        <v>0</v>
      </c>
      <c r="R514" s="2">
        <v>0</v>
      </c>
      <c r="S514" s="2">
        <v>0</v>
      </c>
      <c r="T514" s="2">
        <v>0</v>
      </c>
      <c r="U514" s="11">
        <v>0</v>
      </c>
      <c r="V514" s="16">
        <f>U514/G514</f>
        <v>0</v>
      </c>
      <c r="W514" s="1">
        <v>0</v>
      </c>
      <c r="X514" s="1">
        <v>0</v>
      </c>
      <c r="Y514" s="1">
        <v>11</v>
      </c>
      <c r="Z514" s="1">
        <v>6</v>
      </c>
      <c r="AA514" s="1">
        <v>0</v>
      </c>
      <c r="AB514" s="1">
        <v>0</v>
      </c>
      <c r="AC514" s="19">
        <f>((Y514*5)+(Z514*4)+(AA514*3)+(AB514*2))/H514</f>
        <v>4.6470588235294121</v>
      </c>
      <c r="AD514" s="10"/>
      <c r="AE514" s="11"/>
      <c r="AF514" s="11"/>
    </row>
    <row r="515" spans="2:32" x14ac:dyDescent="0.45">
      <c r="B515" s="98" t="s">
        <v>815</v>
      </c>
      <c r="C515" s="1" t="s">
        <v>816</v>
      </c>
      <c r="D515" s="57" t="s">
        <v>2</v>
      </c>
      <c r="E515" s="98" t="s">
        <v>5</v>
      </c>
      <c r="F515" s="7">
        <v>17</v>
      </c>
      <c r="G515" s="7">
        <f t="shared" si="107"/>
        <v>13</v>
      </c>
      <c r="H515" s="7">
        <v>12</v>
      </c>
      <c r="I515" s="16">
        <f>H515/G515</f>
        <v>0.92307692307692313</v>
      </c>
      <c r="J515" s="1">
        <v>12</v>
      </c>
      <c r="K515" s="87">
        <f>J515/G515</f>
        <v>0.92307692307692313</v>
      </c>
      <c r="L515" s="65">
        <v>0</v>
      </c>
      <c r="M515" s="44">
        <f>L515/G515</f>
        <v>0</v>
      </c>
      <c r="N515" s="2">
        <v>0</v>
      </c>
      <c r="O515" s="2">
        <v>0</v>
      </c>
      <c r="P515" s="11">
        <v>4</v>
      </c>
      <c r="Q515" s="2">
        <v>1</v>
      </c>
      <c r="R515" s="2">
        <v>0</v>
      </c>
      <c r="S515" s="2">
        <v>0</v>
      </c>
      <c r="T515" s="2">
        <v>0</v>
      </c>
      <c r="U515" s="11">
        <v>0</v>
      </c>
      <c r="V515" s="16">
        <f>U515/G515</f>
        <v>0</v>
      </c>
      <c r="W515" s="1">
        <v>0</v>
      </c>
      <c r="X515" s="1">
        <v>0</v>
      </c>
      <c r="Y515" s="1">
        <v>0</v>
      </c>
      <c r="Z515" s="1">
        <v>6</v>
      </c>
      <c r="AA515" s="1">
        <v>4</v>
      </c>
      <c r="AB515" s="1">
        <v>2</v>
      </c>
      <c r="AC515" s="19">
        <f>((Y515*5)+(Z515*4)+(AA515*3)+(AB515*2))/H515</f>
        <v>3.3333333333333335</v>
      </c>
      <c r="AD515" s="10"/>
      <c r="AE515" s="11"/>
      <c r="AF515" s="11"/>
    </row>
    <row r="516" spans="2:32" x14ac:dyDescent="0.45">
      <c r="B516" s="98" t="s">
        <v>815</v>
      </c>
      <c r="C516" s="1" t="s">
        <v>816</v>
      </c>
      <c r="D516" s="57" t="s">
        <v>2</v>
      </c>
      <c r="E516" s="98" t="s">
        <v>6</v>
      </c>
      <c r="F516" s="7">
        <v>16</v>
      </c>
      <c r="G516" s="7">
        <f t="shared" ref="G516:G579" si="143">F516-P516-U516</f>
        <v>14</v>
      </c>
      <c r="H516" s="7">
        <v>13</v>
      </c>
      <c r="I516" s="16">
        <f>H516/G516</f>
        <v>0.9285714285714286</v>
      </c>
      <c r="J516" s="1">
        <v>13</v>
      </c>
      <c r="K516" s="87">
        <f>J516/G516</f>
        <v>0.9285714285714286</v>
      </c>
      <c r="L516" s="65">
        <v>0</v>
      </c>
      <c r="M516" s="44">
        <f>L516/G516</f>
        <v>0</v>
      </c>
      <c r="N516" s="2">
        <v>0</v>
      </c>
      <c r="O516" s="2">
        <v>0</v>
      </c>
      <c r="P516" s="11">
        <v>2</v>
      </c>
      <c r="Q516" s="2">
        <v>0</v>
      </c>
      <c r="R516" s="2">
        <v>1</v>
      </c>
      <c r="S516" s="2">
        <v>1</v>
      </c>
      <c r="T516" s="2">
        <v>0</v>
      </c>
      <c r="U516" s="11">
        <v>0</v>
      </c>
      <c r="V516" s="16">
        <f>U516/G516</f>
        <v>0</v>
      </c>
      <c r="W516" s="1">
        <v>0</v>
      </c>
      <c r="X516" s="1">
        <v>0</v>
      </c>
      <c r="Y516" s="1">
        <v>4</v>
      </c>
      <c r="Z516" s="1">
        <v>6</v>
      </c>
      <c r="AA516" s="1">
        <v>3</v>
      </c>
      <c r="AB516" s="1">
        <v>0</v>
      </c>
      <c r="AC516" s="19">
        <f>((Y516*5)+(Z516*4)+(AA516*3)+(AB516*2))/H516</f>
        <v>4.0769230769230766</v>
      </c>
      <c r="AD516" s="10"/>
      <c r="AE516" s="11"/>
      <c r="AF516" s="11"/>
    </row>
    <row r="517" spans="2:32" x14ac:dyDescent="0.45">
      <c r="B517" s="98" t="s">
        <v>815</v>
      </c>
      <c r="C517" s="1" t="s">
        <v>816</v>
      </c>
      <c r="D517" s="57" t="s">
        <v>2</v>
      </c>
      <c r="E517" s="98" t="s">
        <v>8</v>
      </c>
      <c r="F517" s="7">
        <v>23</v>
      </c>
      <c r="G517" s="7">
        <f t="shared" si="143"/>
        <v>20</v>
      </c>
      <c r="H517" s="7">
        <v>19</v>
      </c>
      <c r="I517" s="16">
        <f>H517/G517</f>
        <v>0.95</v>
      </c>
      <c r="J517" s="1">
        <v>19</v>
      </c>
      <c r="K517" s="87">
        <f>J517/G517</f>
        <v>0.95</v>
      </c>
      <c r="L517" s="65">
        <v>0</v>
      </c>
      <c r="M517" s="44">
        <f>L517/G517</f>
        <v>0</v>
      </c>
      <c r="N517" s="2">
        <v>0</v>
      </c>
      <c r="O517" s="2">
        <v>0</v>
      </c>
      <c r="P517" s="11">
        <v>3</v>
      </c>
      <c r="Q517" s="2">
        <v>0</v>
      </c>
      <c r="R517" s="2">
        <v>1</v>
      </c>
      <c r="S517" s="2">
        <v>1</v>
      </c>
      <c r="T517" s="2">
        <v>0</v>
      </c>
      <c r="U517" s="11">
        <v>0</v>
      </c>
      <c r="V517" s="16">
        <f>U517/G517</f>
        <v>0</v>
      </c>
      <c r="W517" s="1">
        <v>0</v>
      </c>
      <c r="X517" s="1">
        <v>0</v>
      </c>
      <c r="Y517" s="1">
        <v>9</v>
      </c>
      <c r="Z517" s="1">
        <v>6</v>
      </c>
      <c r="AA517" s="1">
        <v>3</v>
      </c>
      <c r="AB517" s="1">
        <v>1</v>
      </c>
      <c r="AC517" s="19">
        <f>((Y517*5)+(Z517*4)+(AA517*3)+(AB517*2))/H517</f>
        <v>4.2105263157894735</v>
      </c>
      <c r="AD517" s="10"/>
      <c r="AE517" s="11"/>
      <c r="AF517" s="11"/>
    </row>
    <row r="518" spans="2:32" s="5" customFormat="1" x14ac:dyDescent="0.45">
      <c r="B518" s="99"/>
      <c r="C518" s="2"/>
      <c r="D518" s="58"/>
      <c r="E518" s="99"/>
      <c r="F518" s="8"/>
      <c r="G518" s="7">
        <f t="shared" si="143"/>
        <v>0</v>
      </c>
      <c r="H518" s="8"/>
      <c r="I518" s="16"/>
      <c r="J518" s="2"/>
      <c r="K518" s="87"/>
      <c r="L518" s="65"/>
      <c r="M518" s="44"/>
      <c r="N518" s="2"/>
      <c r="O518" s="2"/>
      <c r="P518" s="2"/>
      <c r="Q518" s="2"/>
      <c r="R518" s="2"/>
      <c r="S518" s="2"/>
      <c r="T518" s="2"/>
      <c r="U518" s="11"/>
      <c r="V518" s="16"/>
      <c r="W518" s="2"/>
      <c r="X518" s="2"/>
      <c r="Y518" s="2"/>
      <c r="Z518" s="2"/>
      <c r="AA518" s="2"/>
      <c r="AB518" s="2"/>
      <c r="AC518" s="40"/>
      <c r="AD518" s="41"/>
      <c r="AE518" s="2"/>
      <c r="AF518" s="2"/>
    </row>
    <row r="519" spans="2:32" x14ac:dyDescent="0.45">
      <c r="B519" s="98" t="s">
        <v>815</v>
      </c>
      <c r="C519" s="1" t="s">
        <v>816</v>
      </c>
      <c r="D519" s="57" t="s">
        <v>13</v>
      </c>
      <c r="E519" s="98" t="s">
        <v>5</v>
      </c>
      <c r="F519" s="7">
        <v>6</v>
      </c>
      <c r="G519" s="7">
        <f t="shared" si="143"/>
        <v>6</v>
      </c>
      <c r="H519" s="7">
        <v>6</v>
      </c>
      <c r="I519" s="16">
        <f>H519/G519</f>
        <v>1</v>
      </c>
      <c r="J519" s="1">
        <v>6</v>
      </c>
      <c r="K519" s="87">
        <f>J519/G519</f>
        <v>1</v>
      </c>
      <c r="L519" s="65">
        <v>0</v>
      </c>
      <c r="M519" s="44">
        <f>L519/G519</f>
        <v>0</v>
      </c>
      <c r="N519" s="2">
        <v>0</v>
      </c>
      <c r="O519" s="2">
        <v>0</v>
      </c>
      <c r="P519" s="11">
        <v>0</v>
      </c>
      <c r="Q519" s="2">
        <v>0</v>
      </c>
      <c r="R519" s="2">
        <v>0</v>
      </c>
      <c r="S519" s="2">
        <v>0</v>
      </c>
      <c r="T519" s="2">
        <v>0</v>
      </c>
      <c r="U519" s="11">
        <v>0</v>
      </c>
      <c r="V519" s="16">
        <f>U519/G519</f>
        <v>0</v>
      </c>
      <c r="W519" s="1">
        <v>0</v>
      </c>
      <c r="X519" s="1">
        <v>0</v>
      </c>
      <c r="Y519" s="1">
        <v>6</v>
      </c>
      <c r="Z519" s="1">
        <v>0</v>
      </c>
      <c r="AA519" s="1">
        <v>0</v>
      </c>
      <c r="AB519" s="1">
        <v>0</v>
      </c>
      <c r="AC519" s="19">
        <f>((Y519*5)+(Z519*4)+(AA519*3)+(AB519*2))/H519</f>
        <v>5</v>
      </c>
      <c r="AD519" s="10">
        <v>3</v>
      </c>
      <c r="AE519" s="11"/>
      <c r="AF519" s="11"/>
    </row>
    <row r="520" spans="2:32" x14ac:dyDescent="0.45">
      <c r="B520" s="98" t="s">
        <v>815</v>
      </c>
      <c r="C520" s="1" t="s">
        <v>816</v>
      </c>
      <c r="D520" s="57" t="s">
        <v>13</v>
      </c>
      <c r="E520" s="98" t="s">
        <v>6</v>
      </c>
      <c r="F520" s="7">
        <v>6</v>
      </c>
      <c r="G520" s="7">
        <f t="shared" si="143"/>
        <v>6</v>
      </c>
      <c r="H520" s="7">
        <v>6</v>
      </c>
      <c r="I520" s="16">
        <f>H520/G520</f>
        <v>1</v>
      </c>
      <c r="J520" s="1">
        <v>6</v>
      </c>
      <c r="K520" s="87">
        <f>J520/G520</f>
        <v>1</v>
      </c>
      <c r="L520" s="65">
        <v>0</v>
      </c>
      <c r="M520" s="44">
        <f>L520/G520</f>
        <v>0</v>
      </c>
      <c r="N520" s="2">
        <v>0</v>
      </c>
      <c r="O520" s="2">
        <v>0</v>
      </c>
      <c r="P520" s="11">
        <v>0</v>
      </c>
      <c r="Q520" s="2">
        <v>0</v>
      </c>
      <c r="R520" s="2">
        <v>0</v>
      </c>
      <c r="S520" s="2">
        <v>0</v>
      </c>
      <c r="T520" s="2">
        <v>0</v>
      </c>
      <c r="U520" s="11">
        <v>0</v>
      </c>
      <c r="V520" s="16">
        <f>U520/G520</f>
        <v>0</v>
      </c>
      <c r="W520" s="1">
        <v>0</v>
      </c>
      <c r="X520" s="1">
        <v>0</v>
      </c>
      <c r="Y520" s="1">
        <v>3</v>
      </c>
      <c r="Z520" s="1">
        <v>1</v>
      </c>
      <c r="AA520" s="1">
        <v>2</v>
      </c>
      <c r="AB520" s="1">
        <v>0</v>
      </c>
      <c r="AC520" s="19">
        <f>((Y520*5)+(Z520*4)+(AA520*3)+(AB520*2))/H520</f>
        <v>4.166666666666667</v>
      </c>
      <c r="AD520" s="10"/>
      <c r="AE520" s="11"/>
      <c r="AF520" s="11"/>
    </row>
    <row r="521" spans="2:32" x14ac:dyDescent="0.45">
      <c r="B521" s="98" t="s">
        <v>815</v>
      </c>
      <c r="C521" s="1" t="s">
        <v>816</v>
      </c>
      <c r="D521" s="57" t="s">
        <v>13</v>
      </c>
      <c r="E521" s="98" t="s">
        <v>7</v>
      </c>
      <c r="F521" s="7">
        <v>10</v>
      </c>
      <c r="G521" s="7">
        <f t="shared" si="143"/>
        <v>9</v>
      </c>
      <c r="H521" s="7">
        <v>9</v>
      </c>
      <c r="I521" s="16">
        <f>H521/G521</f>
        <v>1</v>
      </c>
      <c r="J521" s="1">
        <v>9</v>
      </c>
      <c r="K521" s="87">
        <f>J521/G521</f>
        <v>1</v>
      </c>
      <c r="L521" s="65">
        <v>0</v>
      </c>
      <c r="M521" s="44">
        <f>L521/G521</f>
        <v>0</v>
      </c>
      <c r="N521" s="2">
        <v>0</v>
      </c>
      <c r="O521" s="2">
        <v>0</v>
      </c>
      <c r="P521" s="11">
        <v>1</v>
      </c>
      <c r="Q521" s="2">
        <v>0</v>
      </c>
      <c r="R521" s="2">
        <v>0</v>
      </c>
      <c r="S521" s="2">
        <v>0</v>
      </c>
      <c r="T521" s="2">
        <v>0</v>
      </c>
      <c r="U521" s="11">
        <v>0</v>
      </c>
      <c r="V521" s="16">
        <f>U521/G521</f>
        <v>0</v>
      </c>
      <c r="W521" s="1">
        <v>0</v>
      </c>
      <c r="X521" s="1">
        <v>0</v>
      </c>
      <c r="Y521" s="1">
        <v>6</v>
      </c>
      <c r="Z521" s="1">
        <v>3</v>
      </c>
      <c r="AA521" s="1">
        <v>0</v>
      </c>
      <c r="AB521" s="1">
        <v>0</v>
      </c>
      <c r="AC521" s="19">
        <f>((Y521*5)+(Z521*4)+(AA521*3)+(AB521*2))/H521</f>
        <v>4.666666666666667</v>
      </c>
      <c r="AD521" s="10"/>
      <c r="AE521" s="11"/>
      <c r="AF521" s="11"/>
    </row>
    <row r="522" spans="2:32" x14ac:dyDescent="0.45">
      <c r="B522" s="98" t="s">
        <v>815</v>
      </c>
      <c r="C522" s="1" t="s">
        <v>816</v>
      </c>
      <c r="D522" s="57" t="s">
        <v>13</v>
      </c>
      <c r="E522" s="98" t="s">
        <v>8</v>
      </c>
      <c r="F522" s="7">
        <v>16</v>
      </c>
      <c r="G522" s="7">
        <f t="shared" si="143"/>
        <v>16</v>
      </c>
      <c r="H522" s="7">
        <v>16</v>
      </c>
      <c r="I522" s="16">
        <f>H522/G522</f>
        <v>1</v>
      </c>
      <c r="J522" s="1">
        <v>16</v>
      </c>
      <c r="K522" s="87">
        <f>J522/G522</f>
        <v>1</v>
      </c>
      <c r="L522" s="65">
        <v>0</v>
      </c>
      <c r="M522" s="44">
        <f>L522/G522</f>
        <v>0</v>
      </c>
      <c r="N522" s="2">
        <v>0</v>
      </c>
      <c r="O522" s="2">
        <v>0</v>
      </c>
      <c r="P522" s="11">
        <v>0</v>
      </c>
      <c r="Q522" s="2">
        <v>0</v>
      </c>
      <c r="R522" s="2">
        <v>0</v>
      </c>
      <c r="S522" s="2">
        <v>0</v>
      </c>
      <c r="T522" s="2">
        <v>0</v>
      </c>
      <c r="U522" s="11">
        <v>0</v>
      </c>
      <c r="V522" s="16">
        <f>U522/G522</f>
        <v>0</v>
      </c>
      <c r="W522" s="1">
        <v>0</v>
      </c>
      <c r="X522" s="1">
        <v>0</v>
      </c>
      <c r="Y522" s="1">
        <v>3</v>
      </c>
      <c r="Z522" s="1">
        <v>7</v>
      </c>
      <c r="AA522" s="1">
        <v>5</v>
      </c>
      <c r="AB522" s="1">
        <v>1</v>
      </c>
      <c r="AC522" s="19">
        <f>((Y522*5)+(Z522*4)+(AA522*3)+(AB522*2))/H522</f>
        <v>3.75</v>
      </c>
      <c r="AD522" s="10"/>
      <c r="AE522" s="11"/>
      <c r="AF522" s="11"/>
    </row>
    <row r="523" spans="2:32" s="5" customFormat="1" x14ac:dyDescent="0.45">
      <c r="B523" s="99"/>
      <c r="C523" s="2"/>
      <c r="D523" s="58"/>
      <c r="E523" s="99"/>
      <c r="F523" s="8"/>
      <c r="G523" s="7">
        <f t="shared" si="143"/>
        <v>0</v>
      </c>
      <c r="H523" s="8"/>
      <c r="I523" s="16"/>
      <c r="J523" s="2"/>
      <c r="K523" s="87"/>
      <c r="L523" s="65"/>
      <c r="M523" s="44"/>
      <c r="N523" s="2"/>
      <c r="O523" s="2"/>
      <c r="P523" s="2"/>
      <c r="Q523" s="2"/>
      <c r="R523" s="2"/>
      <c r="S523" s="2"/>
      <c r="T523" s="2"/>
      <c r="U523" s="11"/>
      <c r="V523" s="16"/>
      <c r="W523" s="2"/>
      <c r="X523" s="2"/>
      <c r="Y523" s="2"/>
      <c r="Z523" s="2"/>
      <c r="AA523" s="2"/>
      <c r="AB523" s="2"/>
      <c r="AC523" s="40"/>
      <c r="AD523" s="41"/>
      <c r="AE523" s="2"/>
      <c r="AF523" s="2"/>
    </row>
    <row r="524" spans="2:32" x14ac:dyDescent="0.45">
      <c r="B524" s="98" t="s">
        <v>817</v>
      </c>
      <c r="C524" s="1" t="s">
        <v>818</v>
      </c>
      <c r="D524" s="57" t="s">
        <v>2</v>
      </c>
      <c r="E524" s="98" t="s">
        <v>3</v>
      </c>
      <c r="F524" s="7">
        <v>95</v>
      </c>
      <c r="G524" s="7">
        <f t="shared" si="143"/>
        <v>95</v>
      </c>
      <c r="H524" s="7">
        <v>93</v>
      </c>
      <c r="I524" s="16">
        <f t="shared" ref="I524:I529" si="144">H524/G524</f>
        <v>0.97894736842105268</v>
      </c>
      <c r="J524" s="1">
        <v>92</v>
      </c>
      <c r="K524" s="87">
        <f t="shared" ref="K524:K529" si="145">J524/G524</f>
        <v>0.96842105263157896</v>
      </c>
      <c r="L524" s="65">
        <v>1</v>
      </c>
      <c r="M524" s="44">
        <f t="shared" ref="M524:M529" si="146">L524/G524</f>
        <v>1.0526315789473684E-2</v>
      </c>
      <c r="N524" s="2">
        <v>0</v>
      </c>
      <c r="O524" s="2">
        <v>0</v>
      </c>
      <c r="P524" s="11">
        <v>0</v>
      </c>
      <c r="Q524" s="2">
        <v>0</v>
      </c>
      <c r="R524" s="2">
        <v>2</v>
      </c>
      <c r="S524" s="2">
        <v>2</v>
      </c>
      <c r="T524" s="2">
        <v>0</v>
      </c>
      <c r="U524" s="11">
        <v>0</v>
      </c>
      <c r="V524" s="16">
        <f t="shared" ref="V524:V529" si="147">U524/G524</f>
        <v>0</v>
      </c>
      <c r="W524" s="1">
        <v>0</v>
      </c>
      <c r="X524" s="1">
        <v>0</v>
      </c>
      <c r="Y524" s="1">
        <v>33</v>
      </c>
      <c r="Z524" s="1">
        <v>25</v>
      </c>
      <c r="AA524" s="1">
        <v>22</v>
      </c>
      <c r="AB524" s="1">
        <v>13</v>
      </c>
      <c r="AC524" s="19">
        <f t="shared" ref="AC524:AC529" si="148">((Y524*5)+(Z524*4)+(AA524*3)+(AB524*2))/H524</f>
        <v>3.838709677419355</v>
      </c>
      <c r="AD524" s="10">
        <v>3</v>
      </c>
      <c r="AE524" s="11"/>
      <c r="AF524" s="11"/>
    </row>
    <row r="525" spans="2:32" x14ac:dyDescent="0.45">
      <c r="B525" s="98" t="s">
        <v>817</v>
      </c>
      <c r="C525" s="1" t="s">
        <v>818</v>
      </c>
      <c r="D525" s="57" t="s">
        <v>2</v>
      </c>
      <c r="E525" s="98" t="s">
        <v>4</v>
      </c>
      <c r="F525" s="7">
        <v>91</v>
      </c>
      <c r="G525" s="7">
        <f t="shared" si="143"/>
        <v>82</v>
      </c>
      <c r="H525" s="7">
        <v>78</v>
      </c>
      <c r="I525" s="16">
        <f t="shared" si="144"/>
        <v>0.95121951219512191</v>
      </c>
      <c r="J525" s="1">
        <v>78</v>
      </c>
      <c r="K525" s="87">
        <f t="shared" si="145"/>
        <v>0.95121951219512191</v>
      </c>
      <c r="L525" s="65">
        <v>0</v>
      </c>
      <c r="M525" s="44">
        <f t="shared" si="146"/>
        <v>0</v>
      </c>
      <c r="N525" s="2">
        <v>0</v>
      </c>
      <c r="O525" s="2">
        <v>0</v>
      </c>
      <c r="P525" s="11">
        <v>9</v>
      </c>
      <c r="Q525" s="2">
        <v>0</v>
      </c>
      <c r="R525" s="2">
        <v>4</v>
      </c>
      <c r="S525" s="2">
        <v>4</v>
      </c>
      <c r="T525" s="2">
        <v>0</v>
      </c>
      <c r="U525" s="11">
        <v>0</v>
      </c>
      <c r="V525" s="16">
        <f t="shared" si="147"/>
        <v>0</v>
      </c>
      <c r="W525" s="1">
        <v>0</v>
      </c>
      <c r="X525" s="1">
        <v>0</v>
      </c>
      <c r="Y525" s="1">
        <v>22</v>
      </c>
      <c r="Z525" s="1">
        <v>29</v>
      </c>
      <c r="AA525" s="1">
        <v>14</v>
      </c>
      <c r="AB525" s="1">
        <v>13</v>
      </c>
      <c r="AC525" s="19">
        <f t="shared" si="148"/>
        <v>3.7692307692307692</v>
      </c>
      <c r="AD525" s="10"/>
      <c r="AE525" s="11"/>
      <c r="AF525" s="11"/>
    </row>
    <row r="526" spans="2:32" x14ac:dyDescent="0.45">
      <c r="B526" s="98" t="s">
        <v>817</v>
      </c>
      <c r="C526" s="1" t="s">
        <v>818</v>
      </c>
      <c r="D526" s="57" t="s">
        <v>2</v>
      </c>
      <c r="E526" s="98" t="s">
        <v>5</v>
      </c>
      <c r="F526" s="7">
        <v>107</v>
      </c>
      <c r="G526" s="7">
        <f t="shared" si="143"/>
        <v>101</v>
      </c>
      <c r="H526" s="7">
        <v>101</v>
      </c>
      <c r="I526" s="16">
        <f t="shared" si="144"/>
        <v>1</v>
      </c>
      <c r="J526" s="1">
        <v>101</v>
      </c>
      <c r="K526" s="87">
        <f t="shared" si="145"/>
        <v>1</v>
      </c>
      <c r="L526" s="65">
        <v>0</v>
      </c>
      <c r="M526" s="44">
        <f t="shared" si="146"/>
        <v>0</v>
      </c>
      <c r="N526" s="2">
        <v>0</v>
      </c>
      <c r="O526" s="2">
        <v>0</v>
      </c>
      <c r="P526" s="11">
        <v>6</v>
      </c>
      <c r="Q526" s="2">
        <v>0</v>
      </c>
      <c r="R526" s="2">
        <v>0</v>
      </c>
      <c r="S526" s="2">
        <v>0</v>
      </c>
      <c r="T526" s="2">
        <v>0</v>
      </c>
      <c r="U526" s="11">
        <v>0</v>
      </c>
      <c r="V526" s="16">
        <f t="shared" si="147"/>
        <v>0</v>
      </c>
      <c r="W526" s="1">
        <v>0</v>
      </c>
      <c r="X526" s="1">
        <v>0</v>
      </c>
      <c r="Y526" s="1">
        <v>46</v>
      </c>
      <c r="Z526" s="1">
        <v>28</v>
      </c>
      <c r="AA526" s="1">
        <v>19</v>
      </c>
      <c r="AB526" s="1">
        <v>8</v>
      </c>
      <c r="AC526" s="19">
        <f t="shared" si="148"/>
        <v>4.108910891089109</v>
      </c>
      <c r="AD526" s="10"/>
      <c r="AE526" s="11"/>
      <c r="AF526" s="11"/>
    </row>
    <row r="527" spans="2:32" x14ac:dyDescent="0.45">
      <c r="B527" s="98" t="s">
        <v>817</v>
      </c>
      <c r="C527" s="1" t="s">
        <v>818</v>
      </c>
      <c r="D527" s="57" t="s">
        <v>2</v>
      </c>
      <c r="E527" s="98" t="s">
        <v>6</v>
      </c>
      <c r="F527" s="7">
        <v>90</v>
      </c>
      <c r="G527" s="7">
        <f t="shared" si="143"/>
        <v>85</v>
      </c>
      <c r="H527" s="7">
        <v>83</v>
      </c>
      <c r="I527" s="16">
        <f t="shared" si="144"/>
        <v>0.97647058823529409</v>
      </c>
      <c r="J527" s="1">
        <v>83</v>
      </c>
      <c r="K527" s="87">
        <f t="shared" si="145"/>
        <v>0.97647058823529409</v>
      </c>
      <c r="L527" s="65">
        <v>0</v>
      </c>
      <c r="M527" s="44">
        <f t="shared" si="146"/>
        <v>0</v>
      </c>
      <c r="N527" s="2">
        <v>1</v>
      </c>
      <c r="O527" s="2">
        <v>0</v>
      </c>
      <c r="P527" s="11">
        <v>5</v>
      </c>
      <c r="Q527" s="2">
        <v>0</v>
      </c>
      <c r="R527" s="2">
        <v>2</v>
      </c>
      <c r="S527" s="2">
        <v>2</v>
      </c>
      <c r="T527" s="2">
        <v>0</v>
      </c>
      <c r="U527" s="11">
        <v>0</v>
      </c>
      <c r="V527" s="16">
        <f t="shared" si="147"/>
        <v>0</v>
      </c>
      <c r="W527" s="1">
        <v>0</v>
      </c>
      <c r="X527" s="1">
        <v>0</v>
      </c>
      <c r="Y527" s="1">
        <v>17</v>
      </c>
      <c r="Z527" s="1">
        <v>32</v>
      </c>
      <c r="AA527" s="1">
        <v>21</v>
      </c>
      <c r="AB527" s="1">
        <v>12</v>
      </c>
      <c r="AC527" s="19">
        <f t="shared" si="148"/>
        <v>3.6144578313253013</v>
      </c>
      <c r="AD527" s="10"/>
      <c r="AE527" s="11"/>
      <c r="AF527" s="11"/>
    </row>
    <row r="528" spans="2:32" x14ac:dyDescent="0.45">
      <c r="B528" s="98" t="s">
        <v>817</v>
      </c>
      <c r="C528" s="1" t="s">
        <v>818</v>
      </c>
      <c r="D528" s="57" t="s">
        <v>2</v>
      </c>
      <c r="E528" s="98" t="s">
        <v>7</v>
      </c>
      <c r="F528" s="7">
        <v>1</v>
      </c>
      <c r="G528" s="7">
        <f t="shared" si="143"/>
        <v>1</v>
      </c>
      <c r="H528" s="7">
        <v>0</v>
      </c>
      <c r="I528" s="16">
        <f t="shared" si="144"/>
        <v>0</v>
      </c>
      <c r="J528" s="1">
        <v>0</v>
      </c>
      <c r="K528" s="87">
        <f t="shared" si="145"/>
        <v>0</v>
      </c>
      <c r="L528" s="65">
        <v>0</v>
      </c>
      <c r="M528" s="44">
        <f t="shared" si="146"/>
        <v>0</v>
      </c>
      <c r="N528" s="2">
        <v>0</v>
      </c>
      <c r="O528" s="2">
        <v>0</v>
      </c>
      <c r="P528" s="11">
        <v>0</v>
      </c>
      <c r="Q528" s="2">
        <v>0</v>
      </c>
      <c r="R528" s="2">
        <v>1</v>
      </c>
      <c r="S528" s="2">
        <v>1</v>
      </c>
      <c r="T528" s="2">
        <v>0</v>
      </c>
      <c r="U528" s="11">
        <v>0</v>
      </c>
      <c r="V528" s="16">
        <f t="shared" si="147"/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9" t="e">
        <f t="shared" si="148"/>
        <v>#DIV/0!</v>
      </c>
      <c r="AD528" s="10"/>
      <c r="AE528" s="11"/>
      <c r="AF528" s="11"/>
    </row>
    <row r="529" spans="2:32" x14ac:dyDescent="0.45">
      <c r="B529" s="98" t="s">
        <v>817</v>
      </c>
      <c r="C529" s="1" t="s">
        <v>818</v>
      </c>
      <c r="D529" s="57" t="s">
        <v>2</v>
      </c>
      <c r="E529" s="98" t="s">
        <v>8</v>
      </c>
      <c r="F529" s="7">
        <v>46</v>
      </c>
      <c r="G529" s="7">
        <f t="shared" si="143"/>
        <v>39</v>
      </c>
      <c r="H529" s="7">
        <v>36</v>
      </c>
      <c r="I529" s="16">
        <f t="shared" si="144"/>
        <v>0.92307692307692313</v>
      </c>
      <c r="J529" s="1">
        <v>36</v>
      </c>
      <c r="K529" s="87">
        <f t="shared" si="145"/>
        <v>0.92307692307692313</v>
      </c>
      <c r="L529" s="65">
        <v>0</v>
      </c>
      <c r="M529" s="44">
        <f t="shared" si="146"/>
        <v>0</v>
      </c>
      <c r="N529" s="2">
        <v>0</v>
      </c>
      <c r="O529" s="2">
        <v>0</v>
      </c>
      <c r="P529" s="11">
        <v>7</v>
      </c>
      <c r="Q529" s="2">
        <v>0</v>
      </c>
      <c r="R529" s="2">
        <v>3</v>
      </c>
      <c r="S529" s="2">
        <v>1</v>
      </c>
      <c r="T529" s="2">
        <v>2</v>
      </c>
      <c r="U529" s="11">
        <v>0</v>
      </c>
      <c r="V529" s="16">
        <f t="shared" si="147"/>
        <v>0</v>
      </c>
      <c r="W529" s="1">
        <v>0</v>
      </c>
      <c r="X529" s="1">
        <v>0</v>
      </c>
      <c r="Y529" s="1">
        <v>22</v>
      </c>
      <c r="Z529" s="1">
        <v>8</v>
      </c>
      <c r="AA529" s="1">
        <v>5</v>
      </c>
      <c r="AB529" s="1">
        <v>1</v>
      </c>
      <c r="AC529" s="19">
        <f t="shared" si="148"/>
        <v>4.416666666666667</v>
      </c>
      <c r="AD529" s="10"/>
      <c r="AE529" s="11"/>
      <c r="AF529" s="11"/>
    </row>
    <row r="530" spans="2:32" s="5" customFormat="1" x14ac:dyDescent="0.45">
      <c r="B530" s="99"/>
      <c r="C530" s="2"/>
      <c r="D530" s="58"/>
      <c r="E530" s="99"/>
      <c r="F530" s="8"/>
      <c r="G530" s="7">
        <f t="shared" si="143"/>
        <v>0</v>
      </c>
      <c r="H530" s="8"/>
      <c r="I530" s="16"/>
      <c r="J530" s="2"/>
      <c r="K530" s="87"/>
      <c r="L530" s="65"/>
      <c r="M530" s="44"/>
      <c r="N530" s="2"/>
      <c r="O530" s="2"/>
      <c r="P530" s="2"/>
      <c r="Q530" s="2"/>
      <c r="R530" s="2"/>
      <c r="S530" s="2"/>
      <c r="T530" s="2"/>
      <c r="U530" s="11"/>
      <c r="V530" s="16"/>
      <c r="W530" s="2"/>
      <c r="X530" s="2"/>
      <c r="Y530" s="2"/>
      <c r="Z530" s="2"/>
      <c r="AA530" s="2"/>
      <c r="AB530" s="2"/>
      <c r="AC530" s="40"/>
      <c r="AD530" s="41"/>
      <c r="AE530" s="2"/>
      <c r="AF530" s="2"/>
    </row>
    <row r="531" spans="2:32" x14ac:dyDescent="0.45">
      <c r="B531" s="98" t="s">
        <v>817</v>
      </c>
      <c r="C531" s="1" t="s">
        <v>818</v>
      </c>
      <c r="D531" s="57" t="s">
        <v>13</v>
      </c>
      <c r="E531" s="98" t="s">
        <v>3</v>
      </c>
      <c r="F531" s="7">
        <v>15</v>
      </c>
      <c r="G531" s="7">
        <f t="shared" si="143"/>
        <v>15</v>
      </c>
      <c r="H531" s="7">
        <v>15</v>
      </c>
      <c r="I531" s="16">
        <f t="shared" ref="I531:I536" si="149">H531/G531</f>
        <v>1</v>
      </c>
      <c r="J531" s="1">
        <v>15</v>
      </c>
      <c r="K531" s="87">
        <f t="shared" ref="K531:K536" si="150">J531/G531</f>
        <v>1</v>
      </c>
      <c r="L531" s="65">
        <v>0</v>
      </c>
      <c r="M531" s="44">
        <f t="shared" ref="M531:M536" si="151">L531/G531</f>
        <v>0</v>
      </c>
      <c r="N531" s="2">
        <v>0</v>
      </c>
      <c r="O531" s="2">
        <v>0</v>
      </c>
      <c r="P531" s="11">
        <v>0</v>
      </c>
      <c r="Q531" s="2">
        <v>0</v>
      </c>
      <c r="R531" s="2">
        <v>0</v>
      </c>
      <c r="S531" s="2">
        <v>0</v>
      </c>
      <c r="T531" s="2">
        <v>0</v>
      </c>
      <c r="U531" s="11">
        <v>0</v>
      </c>
      <c r="V531" s="16">
        <f t="shared" ref="V531:V536" si="152">U531/G531</f>
        <v>0</v>
      </c>
      <c r="W531" s="1">
        <v>0</v>
      </c>
      <c r="X531" s="1">
        <v>0</v>
      </c>
      <c r="Y531" s="1">
        <v>9</v>
      </c>
      <c r="Z531" s="1">
        <v>3</v>
      </c>
      <c r="AA531" s="1">
        <v>2</v>
      </c>
      <c r="AB531" s="1">
        <v>1</v>
      </c>
      <c r="AC531" s="19">
        <f t="shared" ref="AC531:AC536" si="153">((Y531*5)+(Z531*4)+(AA531*3)+(AB531*2))/H531</f>
        <v>4.333333333333333</v>
      </c>
      <c r="AD531" s="10">
        <v>3</v>
      </c>
      <c r="AE531" s="11"/>
      <c r="AF531" s="11"/>
    </row>
    <row r="532" spans="2:32" x14ac:dyDescent="0.45">
      <c r="B532" s="98" t="s">
        <v>817</v>
      </c>
      <c r="C532" s="1" t="s">
        <v>818</v>
      </c>
      <c r="D532" s="57" t="s">
        <v>13</v>
      </c>
      <c r="E532" s="98" t="s">
        <v>4</v>
      </c>
      <c r="F532" s="7">
        <v>12</v>
      </c>
      <c r="G532" s="7">
        <f t="shared" si="143"/>
        <v>12</v>
      </c>
      <c r="H532" s="7">
        <v>12</v>
      </c>
      <c r="I532" s="16">
        <f t="shared" si="149"/>
        <v>1</v>
      </c>
      <c r="J532" s="1">
        <v>12</v>
      </c>
      <c r="K532" s="87">
        <f t="shared" si="150"/>
        <v>1</v>
      </c>
      <c r="L532" s="65">
        <v>0</v>
      </c>
      <c r="M532" s="44">
        <f t="shared" si="151"/>
        <v>0</v>
      </c>
      <c r="N532" s="2">
        <v>0</v>
      </c>
      <c r="O532" s="2">
        <v>0</v>
      </c>
      <c r="P532" s="11">
        <v>0</v>
      </c>
      <c r="Q532" s="2">
        <v>0</v>
      </c>
      <c r="R532" s="2">
        <v>0</v>
      </c>
      <c r="S532" s="2">
        <v>0</v>
      </c>
      <c r="T532" s="2">
        <v>0</v>
      </c>
      <c r="U532" s="11">
        <v>0</v>
      </c>
      <c r="V532" s="16">
        <f t="shared" si="152"/>
        <v>0</v>
      </c>
      <c r="W532" s="1">
        <v>0</v>
      </c>
      <c r="X532" s="1">
        <v>0</v>
      </c>
      <c r="Y532" s="1">
        <v>5</v>
      </c>
      <c r="Z532" s="1">
        <v>5</v>
      </c>
      <c r="AA532" s="1">
        <v>2</v>
      </c>
      <c r="AB532" s="1">
        <v>0</v>
      </c>
      <c r="AC532" s="19">
        <f t="shared" si="153"/>
        <v>4.25</v>
      </c>
      <c r="AD532" s="10"/>
      <c r="AE532" s="11"/>
      <c r="AF532" s="11"/>
    </row>
    <row r="533" spans="2:32" x14ac:dyDescent="0.45">
      <c r="B533" s="98" t="s">
        <v>817</v>
      </c>
      <c r="C533" s="1" t="s">
        <v>818</v>
      </c>
      <c r="D533" s="57" t="s">
        <v>13</v>
      </c>
      <c r="E533" s="98" t="s">
        <v>5</v>
      </c>
      <c r="F533" s="7">
        <v>13</v>
      </c>
      <c r="G533" s="7">
        <f t="shared" si="143"/>
        <v>12</v>
      </c>
      <c r="H533" s="7">
        <v>12</v>
      </c>
      <c r="I533" s="16">
        <f t="shared" si="149"/>
        <v>1</v>
      </c>
      <c r="J533" s="1">
        <v>12</v>
      </c>
      <c r="K533" s="87">
        <f t="shared" si="150"/>
        <v>1</v>
      </c>
      <c r="L533" s="65">
        <v>0</v>
      </c>
      <c r="M533" s="44">
        <f t="shared" si="151"/>
        <v>0</v>
      </c>
      <c r="N533" s="2">
        <v>0</v>
      </c>
      <c r="O533" s="2">
        <v>0</v>
      </c>
      <c r="P533" s="11">
        <v>1</v>
      </c>
      <c r="Q533" s="2">
        <v>0</v>
      </c>
      <c r="R533" s="2">
        <v>0</v>
      </c>
      <c r="S533" s="2">
        <v>0</v>
      </c>
      <c r="T533" s="2">
        <v>0</v>
      </c>
      <c r="U533" s="11">
        <v>0</v>
      </c>
      <c r="V533" s="16">
        <f t="shared" si="152"/>
        <v>0</v>
      </c>
      <c r="W533" s="1">
        <v>0</v>
      </c>
      <c r="X533" s="1">
        <v>0</v>
      </c>
      <c r="Y533" s="1">
        <v>9</v>
      </c>
      <c r="Z533" s="1">
        <v>3</v>
      </c>
      <c r="AA533" s="1">
        <v>0</v>
      </c>
      <c r="AB533" s="1">
        <v>0</v>
      </c>
      <c r="AC533" s="19">
        <f t="shared" si="153"/>
        <v>4.75</v>
      </c>
      <c r="AD533" s="10"/>
      <c r="AE533" s="11"/>
      <c r="AF533" s="11"/>
    </row>
    <row r="534" spans="2:32" x14ac:dyDescent="0.45">
      <c r="B534" s="98" t="s">
        <v>817</v>
      </c>
      <c r="C534" s="1" t="s">
        <v>818</v>
      </c>
      <c r="D534" s="57" t="s">
        <v>13</v>
      </c>
      <c r="E534" s="98" t="s">
        <v>6</v>
      </c>
      <c r="F534" s="7">
        <v>6</v>
      </c>
      <c r="G534" s="7">
        <f t="shared" si="143"/>
        <v>6</v>
      </c>
      <c r="H534" s="7">
        <v>6</v>
      </c>
      <c r="I534" s="16">
        <f t="shared" si="149"/>
        <v>1</v>
      </c>
      <c r="J534" s="1">
        <v>6</v>
      </c>
      <c r="K534" s="87">
        <f t="shared" si="150"/>
        <v>1</v>
      </c>
      <c r="L534" s="65">
        <v>0</v>
      </c>
      <c r="M534" s="44">
        <f t="shared" si="151"/>
        <v>0</v>
      </c>
      <c r="N534" s="2">
        <v>0</v>
      </c>
      <c r="O534" s="2">
        <v>0</v>
      </c>
      <c r="P534" s="11">
        <v>0</v>
      </c>
      <c r="Q534" s="2">
        <v>0</v>
      </c>
      <c r="R534" s="2">
        <v>0</v>
      </c>
      <c r="S534" s="2">
        <v>0</v>
      </c>
      <c r="T534" s="2">
        <v>0</v>
      </c>
      <c r="U534" s="11">
        <v>0</v>
      </c>
      <c r="V534" s="16">
        <f t="shared" si="152"/>
        <v>0</v>
      </c>
      <c r="W534" s="1">
        <v>0</v>
      </c>
      <c r="X534" s="1">
        <v>0</v>
      </c>
      <c r="Y534" s="1">
        <v>3</v>
      </c>
      <c r="Z534" s="1">
        <v>3</v>
      </c>
      <c r="AA534" s="1">
        <v>0</v>
      </c>
      <c r="AB534" s="1">
        <v>0</v>
      </c>
      <c r="AC534" s="19">
        <f t="shared" si="153"/>
        <v>4.5</v>
      </c>
      <c r="AD534" s="10"/>
      <c r="AE534" s="11"/>
      <c r="AF534" s="11"/>
    </row>
    <row r="535" spans="2:32" x14ac:dyDescent="0.45">
      <c r="B535" s="98" t="s">
        <v>817</v>
      </c>
      <c r="C535" s="1" t="s">
        <v>818</v>
      </c>
      <c r="D535" s="57" t="s">
        <v>13</v>
      </c>
      <c r="E535" s="98" t="s">
        <v>7</v>
      </c>
      <c r="F535" s="7">
        <v>51</v>
      </c>
      <c r="G535" s="7">
        <f t="shared" si="143"/>
        <v>50</v>
      </c>
      <c r="H535" s="7">
        <v>49</v>
      </c>
      <c r="I535" s="16">
        <f t="shared" si="149"/>
        <v>0.98</v>
      </c>
      <c r="J535" s="1">
        <v>49</v>
      </c>
      <c r="K535" s="87">
        <f t="shared" si="150"/>
        <v>0.98</v>
      </c>
      <c r="L535" s="65">
        <v>0</v>
      </c>
      <c r="M535" s="44">
        <f t="shared" si="151"/>
        <v>0</v>
      </c>
      <c r="N535" s="2">
        <v>0</v>
      </c>
      <c r="O535" s="2">
        <v>0</v>
      </c>
      <c r="P535" s="11">
        <v>1</v>
      </c>
      <c r="Q535" s="2">
        <v>0</v>
      </c>
      <c r="R535" s="2">
        <v>1</v>
      </c>
      <c r="S535" s="2">
        <v>1</v>
      </c>
      <c r="T535" s="2">
        <v>0</v>
      </c>
      <c r="U535" s="11">
        <v>0</v>
      </c>
      <c r="V535" s="16">
        <f t="shared" si="152"/>
        <v>0</v>
      </c>
      <c r="W535" s="1">
        <v>0</v>
      </c>
      <c r="X535" s="1">
        <v>0</v>
      </c>
      <c r="Y535" s="1">
        <v>24</v>
      </c>
      <c r="Z535" s="1">
        <v>13</v>
      </c>
      <c r="AA535" s="1">
        <v>7</v>
      </c>
      <c r="AB535" s="1">
        <v>5</v>
      </c>
      <c r="AC535" s="19">
        <f t="shared" si="153"/>
        <v>4.1428571428571432</v>
      </c>
      <c r="AD535" s="10"/>
      <c r="AE535" s="11"/>
      <c r="AF535" s="11"/>
    </row>
    <row r="536" spans="2:32" x14ac:dyDescent="0.45">
      <c r="B536" s="98" t="s">
        <v>817</v>
      </c>
      <c r="C536" s="1" t="s">
        <v>818</v>
      </c>
      <c r="D536" s="57" t="s">
        <v>13</v>
      </c>
      <c r="E536" s="98" t="s">
        <v>8</v>
      </c>
      <c r="F536" s="7">
        <v>11</v>
      </c>
      <c r="G536" s="7">
        <f t="shared" si="143"/>
        <v>11</v>
      </c>
      <c r="H536" s="7">
        <v>11</v>
      </c>
      <c r="I536" s="16">
        <f t="shared" si="149"/>
        <v>1</v>
      </c>
      <c r="J536" s="1">
        <v>11</v>
      </c>
      <c r="K536" s="87">
        <f t="shared" si="150"/>
        <v>1</v>
      </c>
      <c r="L536" s="65">
        <v>0</v>
      </c>
      <c r="M536" s="44">
        <f t="shared" si="151"/>
        <v>0</v>
      </c>
      <c r="N536" s="2">
        <v>0</v>
      </c>
      <c r="O536" s="2">
        <v>0</v>
      </c>
      <c r="P536" s="11">
        <v>0</v>
      </c>
      <c r="Q536" s="2">
        <v>0</v>
      </c>
      <c r="R536" s="2">
        <v>0</v>
      </c>
      <c r="S536" s="2">
        <v>0</v>
      </c>
      <c r="T536" s="2">
        <v>0</v>
      </c>
      <c r="U536" s="11">
        <v>0</v>
      </c>
      <c r="V536" s="16">
        <f t="shared" si="152"/>
        <v>0</v>
      </c>
      <c r="W536" s="1">
        <v>0</v>
      </c>
      <c r="X536" s="1">
        <v>0</v>
      </c>
      <c r="Y536" s="1">
        <v>8</v>
      </c>
      <c r="Z536" s="1">
        <v>3</v>
      </c>
      <c r="AA536" s="1">
        <v>0</v>
      </c>
      <c r="AB536" s="1">
        <v>0</v>
      </c>
      <c r="AC536" s="19">
        <f t="shared" si="153"/>
        <v>4.7272727272727275</v>
      </c>
      <c r="AD536" s="10"/>
      <c r="AE536" s="11"/>
      <c r="AF536" s="11"/>
    </row>
    <row r="537" spans="2:32" s="5" customFormat="1" x14ac:dyDescent="0.45">
      <c r="B537" s="99"/>
      <c r="C537" s="2"/>
      <c r="D537" s="58"/>
      <c r="E537" s="99"/>
      <c r="F537" s="8"/>
      <c r="G537" s="7">
        <f t="shared" si="143"/>
        <v>0</v>
      </c>
      <c r="H537" s="8"/>
      <c r="I537" s="16"/>
      <c r="J537" s="2"/>
      <c r="K537" s="87"/>
      <c r="L537" s="65"/>
      <c r="M537" s="44"/>
      <c r="N537" s="2"/>
      <c r="O537" s="2"/>
      <c r="P537" s="2"/>
      <c r="Q537" s="2"/>
      <c r="R537" s="2"/>
      <c r="S537" s="2"/>
      <c r="T537" s="2"/>
      <c r="U537" s="11"/>
      <c r="V537" s="16"/>
      <c r="W537" s="2"/>
      <c r="X537" s="2"/>
      <c r="Y537" s="2"/>
      <c r="Z537" s="2"/>
      <c r="AA537" s="2"/>
      <c r="AB537" s="2"/>
      <c r="AC537" s="40"/>
      <c r="AD537" s="41"/>
      <c r="AE537" s="2"/>
      <c r="AF537" s="2"/>
    </row>
    <row r="538" spans="2:32" x14ac:dyDescent="0.45">
      <c r="B538" s="98" t="s">
        <v>819</v>
      </c>
      <c r="C538" s="1" t="s">
        <v>820</v>
      </c>
      <c r="D538" s="57" t="s">
        <v>13</v>
      </c>
      <c r="E538" s="98" t="s">
        <v>5</v>
      </c>
      <c r="F538" s="7">
        <v>20</v>
      </c>
      <c r="G538" s="7">
        <f t="shared" si="143"/>
        <v>20</v>
      </c>
      <c r="H538" s="7">
        <v>20</v>
      </c>
      <c r="I538" s="16">
        <f>H538/G538</f>
        <v>1</v>
      </c>
      <c r="J538" s="1">
        <v>20</v>
      </c>
      <c r="K538" s="87">
        <f>J538/G538</f>
        <v>1</v>
      </c>
      <c r="L538" s="65">
        <v>0</v>
      </c>
      <c r="M538" s="44">
        <f>L538/G538</f>
        <v>0</v>
      </c>
      <c r="N538" s="2">
        <v>0</v>
      </c>
      <c r="O538" s="2">
        <v>0</v>
      </c>
      <c r="P538" s="11">
        <v>0</v>
      </c>
      <c r="Q538" s="2">
        <v>0</v>
      </c>
      <c r="R538" s="2">
        <v>0</v>
      </c>
      <c r="S538" s="2">
        <v>0</v>
      </c>
      <c r="T538" s="2">
        <v>0</v>
      </c>
      <c r="U538" s="11">
        <v>0</v>
      </c>
      <c r="V538" s="16">
        <f>U538/G538</f>
        <v>0</v>
      </c>
      <c r="W538" s="1">
        <v>0</v>
      </c>
      <c r="X538" s="1">
        <v>0</v>
      </c>
      <c r="Y538" s="1">
        <v>6</v>
      </c>
      <c r="Z538" s="1">
        <v>12</v>
      </c>
      <c r="AA538" s="1">
        <v>2</v>
      </c>
      <c r="AB538" s="1">
        <v>0</v>
      </c>
      <c r="AC538" s="19">
        <f>((Y538*5)+(Z538*4)+(AA538*3)+(AB538*2))/H538</f>
        <v>4.2</v>
      </c>
      <c r="AD538" s="10">
        <v>3</v>
      </c>
      <c r="AE538" s="11"/>
      <c r="AF538" s="11"/>
    </row>
    <row r="539" spans="2:32" x14ac:dyDescent="0.45">
      <c r="B539" s="98" t="s">
        <v>819</v>
      </c>
      <c r="C539" s="1" t="s">
        <v>820</v>
      </c>
      <c r="D539" s="57" t="s">
        <v>13</v>
      </c>
      <c r="E539" s="98" t="s">
        <v>6</v>
      </c>
      <c r="F539" s="7">
        <v>16</v>
      </c>
      <c r="G539" s="7">
        <f t="shared" si="143"/>
        <v>16</v>
      </c>
      <c r="H539" s="7">
        <v>13</v>
      </c>
      <c r="I539" s="16">
        <f>H539/G539</f>
        <v>0.8125</v>
      </c>
      <c r="J539" s="1">
        <v>13</v>
      </c>
      <c r="K539" s="87">
        <f>J539/G539</f>
        <v>0.8125</v>
      </c>
      <c r="L539" s="65">
        <v>0</v>
      </c>
      <c r="M539" s="44">
        <f>L539/G539</f>
        <v>0</v>
      </c>
      <c r="N539" s="2">
        <v>0</v>
      </c>
      <c r="O539" s="2">
        <v>0</v>
      </c>
      <c r="P539" s="11">
        <v>0</v>
      </c>
      <c r="Q539" s="2">
        <v>0</v>
      </c>
      <c r="R539" s="2">
        <v>3</v>
      </c>
      <c r="S539" s="2">
        <v>1</v>
      </c>
      <c r="T539" s="2">
        <v>2</v>
      </c>
      <c r="U539" s="11">
        <v>0</v>
      </c>
      <c r="V539" s="16">
        <f>U539/G539</f>
        <v>0</v>
      </c>
      <c r="W539" s="1">
        <v>0</v>
      </c>
      <c r="X539" s="1">
        <v>0</v>
      </c>
      <c r="Y539" s="1">
        <v>7</v>
      </c>
      <c r="Z539" s="1">
        <v>3</v>
      </c>
      <c r="AA539" s="1">
        <v>3</v>
      </c>
      <c r="AB539" s="1">
        <v>0</v>
      </c>
      <c r="AC539" s="19">
        <f>((Y539*5)+(Z539*4)+(AA539*3)+(AB539*2))/H539</f>
        <v>4.3076923076923075</v>
      </c>
      <c r="AD539" s="10"/>
      <c r="AE539" s="11"/>
      <c r="AF539" s="11"/>
    </row>
    <row r="540" spans="2:32" s="5" customFormat="1" x14ac:dyDescent="0.45">
      <c r="B540" s="99"/>
      <c r="C540" s="2"/>
      <c r="D540" s="58"/>
      <c r="E540" s="99"/>
      <c r="F540" s="8"/>
      <c r="G540" s="7">
        <f t="shared" si="143"/>
        <v>0</v>
      </c>
      <c r="H540" s="8"/>
      <c r="I540" s="16"/>
      <c r="J540" s="2"/>
      <c r="K540" s="87"/>
      <c r="L540" s="65"/>
      <c r="M540" s="44"/>
      <c r="N540" s="2"/>
      <c r="O540" s="2"/>
      <c r="P540" s="2"/>
      <c r="Q540" s="2"/>
      <c r="R540" s="2"/>
      <c r="S540" s="2"/>
      <c r="T540" s="2"/>
      <c r="U540" s="11"/>
      <c r="V540" s="16"/>
      <c r="W540" s="2"/>
      <c r="X540" s="2"/>
      <c r="Y540" s="2"/>
      <c r="Z540" s="2"/>
      <c r="AA540" s="2"/>
      <c r="AB540" s="2"/>
      <c r="AC540" s="40"/>
      <c r="AD540" s="41"/>
      <c r="AE540" s="2"/>
      <c r="AF540" s="2"/>
    </row>
    <row r="541" spans="2:32" x14ac:dyDescent="0.45">
      <c r="B541" s="98" t="s">
        <v>836</v>
      </c>
      <c r="C541" s="1" t="s">
        <v>837</v>
      </c>
      <c r="D541" s="57" t="s">
        <v>2</v>
      </c>
      <c r="E541" s="98" t="s">
        <v>3</v>
      </c>
      <c r="F541" s="7">
        <v>12</v>
      </c>
      <c r="G541" s="7">
        <f t="shared" si="143"/>
        <v>12</v>
      </c>
      <c r="H541" s="7">
        <v>12</v>
      </c>
      <c r="I541" s="16">
        <f t="shared" ref="I541:I546" si="154">H541/G541</f>
        <v>1</v>
      </c>
      <c r="J541" s="1">
        <v>12</v>
      </c>
      <c r="K541" s="87">
        <f t="shared" ref="K541:K546" si="155">J541/G541</f>
        <v>1</v>
      </c>
      <c r="L541" s="65">
        <v>0</v>
      </c>
      <c r="M541" s="44">
        <f t="shared" ref="M541:M546" si="156">L541/G541</f>
        <v>0</v>
      </c>
      <c r="N541" s="2">
        <v>0</v>
      </c>
      <c r="O541" s="2">
        <v>0</v>
      </c>
      <c r="P541" s="11">
        <v>0</v>
      </c>
      <c r="Q541" s="2">
        <v>0</v>
      </c>
      <c r="R541" s="2">
        <v>0</v>
      </c>
      <c r="S541" s="2">
        <v>0</v>
      </c>
      <c r="T541" s="2">
        <v>0</v>
      </c>
      <c r="U541" s="11">
        <v>0</v>
      </c>
      <c r="V541" s="16">
        <f t="shared" ref="V541:V546" si="157">U541/G541</f>
        <v>0</v>
      </c>
      <c r="W541" s="1">
        <v>0</v>
      </c>
      <c r="X541" s="1">
        <v>0</v>
      </c>
      <c r="Y541" s="1">
        <v>4</v>
      </c>
      <c r="Z541" s="1">
        <v>5</v>
      </c>
      <c r="AA541" s="1">
        <v>3</v>
      </c>
      <c r="AB541" s="1">
        <v>0</v>
      </c>
      <c r="AC541" s="19">
        <f t="shared" ref="AC541:AC546" si="158">((Y541*5)+(Z541*4)+(AA541*3)+(AB541*2))/H541</f>
        <v>4.083333333333333</v>
      </c>
      <c r="AD541" s="10">
        <v>3</v>
      </c>
      <c r="AE541" s="11"/>
      <c r="AF541" s="11"/>
    </row>
    <row r="542" spans="2:32" x14ac:dyDescent="0.45">
      <c r="B542" s="98" t="s">
        <v>836</v>
      </c>
      <c r="C542" s="1" t="s">
        <v>837</v>
      </c>
      <c r="D542" s="57" t="s">
        <v>2</v>
      </c>
      <c r="E542" s="98" t="s">
        <v>4</v>
      </c>
      <c r="F542" s="7">
        <v>8</v>
      </c>
      <c r="G542" s="7">
        <f t="shared" si="143"/>
        <v>8</v>
      </c>
      <c r="H542" s="7">
        <v>7</v>
      </c>
      <c r="I542" s="16">
        <f t="shared" si="154"/>
        <v>0.875</v>
      </c>
      <c r="J542" s="1">
        <v>7</v>
      </c>
      <c r="K542" s="87">
        <f t="shared" si="155"/>
        <v>0.875</v>
      </c>
      <c r="L542" s="65">
        <v>0</v>
      </c>
      <c r="M542" s="44">
        <f t="shared" si="156"/>
        <v>0</v>
      </c>
      <c r="N542" s="2">
        <v>0</v>
      </c>
      <c r="O542" s="2">
        <v>0</v>
      </c>
      <c r="P542" s="11">
        <v>0</v>
      </c>
      <c r="Q542" s="2">
        <v>0</v>
      </c>
      <c r="R542" s="2">
        <v>1</v>
      </c>
      <c r="S542" s="2">
        <v>1</v>
      </c>
      <c r="T542" s="2">
        <v>0</v>
      </c>
      <c r="U542" s="11">
        <v>0</v>
      </c>
      <c r="V542" s="16">
        <f t="shared" si="157"/>
        <v>0</v>
      </c>
      <c r="W542" s="1">
        <v>0</v>
      </c>
      <c r="X542" s="1">
        <v>0</v>
      </c>
      <c r="Y542" s="1">
        <v>4</v>
      </c>
      <c r="Z542" s="1">
        <v>3</v>
      </c>
      <c r="AA542" s="1">
        <v>0</v>
      </c>
      <c r="AB542" s="1">
        <v>0</v>
      </c>
      <c r="AC542" s="19">
        <f t="shared" si="158"/>
        <v>4.5714285714285712</v>
      </c>
      <c r="AD542" s="10"/>
      <c r="AE542" s="11"/>
      <c r="AF542" s="11"/>
    </row>
    <row r="543" spans="2:32" x14ac:dyDescent="0.45">
      <c r="B543" s="98" t="s">
        <v>836</v>
      </c>
      <c r="C543" s="1" t="s">
        <v>837</v>
      </c>
      <c r="D543" s="57" t="s">
        <v>2</v>
      </c>
      <c r="E543" s="98" t="s">
        <v>5</v>
      </c>
      <c r="F543" s="7">
        <v>16</v>
      </c>
      <c r="G543" s="7">
        <f t="shared" si="143"/>
        <v>16</v>
      </c>
      <c r="H543" s="7">
        <v>16</v>
      </c>
      <c r="I543" s="16">
        <f t="shared" si="154"/>
        <v>1</v>
      </c>
      <c r="J543" s="1">
        <v>16</v>
      </c>
      <c r="K543" s="87">
        <f t="shared" si="155"/>
        <v>1</v>
      </c>
      <c r="L543" s="65">
        <v>0</v>
      </c>
      <c r="M543" s="44">
        <f t="shared" si="156"/>
        <v>0</v>
      </c>
      <c r="N543" s="2">
        <v>0</v>
      </c>
      <c r="O543" s="2">
        <v>0</v>
      </c>
      <c r="P543" s="11">
        <v>0</v>
      </c>
      <c r="Q543" s="2">
        <v>0</v>
      </c>
      <c r="R543" s="2">
        <v>0</v>
      </c>
      <c r="S543" s="2">
        <v>0</v>
      </c>
      <c r="T543" s="2">
        <v>0</v>
      </c>
      <c r="U543" s="11">
        <v>0</v>
      </c>
      <c r="V543" s="16">
        <f t="shared" si="157"/>
        <v>0</v>
      </c>
      <c r="W543" s="1">
        <v>0</v>
      </c>
      <c r="X543" s="1">
        <v>0</v>
      </c>
      <c r="Y543" s="1">
        <v>1</v>
      </c>
      <c r="Z543" s="1">
        <v>6</v>
      </c>
      <c r="AA543" s="1">
        <v>6</v>
      </c>
      <c r="AB543" s="1">
        <v>3</v>
      </c>
      <c r="AC543" s="19">
        <f t="shared" si="158"/>
        <v>3.3125</v>
      </c>
      <c r="AD543" s="10"/>
      <c r="AE543" s="11"/>
      <c r="AF543" s="11"/>
    </row>
    <row r="544" spans="2:32" x14ac:dyDescent="0.45">
      <c r="B544" s="98" t="s">
        <v>836</v>
      </c>
      <c r="C544" s="1" t="s">
        <v>837</v>
      </c>
      <c r="D544" s="57" t="s">
        <v>2</v>
      </c>
      <c r="E544" s="98" t="s">
        <v>6</v>
      </c>
      <c r="F544" s="7">
        <v>9</v>
      </c>
      <c r="G544" s="7">
        <f t="shared" si="143"/>
        <v>8</v>
      </c>
      <c r="H544" s="7">
        <v>7</v>
      </c>
      <c r="I544" s="16">
        <f t="shared" si="154"/>
        <v>0.875</v>
      </c>
      <c r="J544" s="1">
        <v>7</v>
      </c>
      <c r="K544" s="87">
        <f t="shared" si="155"/>
        <v>0.875</v>
      </c>
      <c r="L544" s="65">
        <v>0</v>
      </c>
      <c r="M544" s="44">
        <f t="shared" si="156"/>
        <v>0</v>
      </c>
      <c r="N544" s="2">
        <v>1</v>
      </c>
      <c r="O544" s="2">
        <v>0</v>
      </c>
      <c r="P544" s="11">
        <v>1</v>
      </c>
      <c r="Q544" s="2">
        <v>0</v>
      </c>
      <c r="R544" s="2">
        <v>1</v>
      </c>
      <c r="S544" s="2">
        <v>0</v>
      </c>
      <c r="T544" s="2">
        <v>1</v>
      </c>
      <c r="U544" s="11">
        <v>0</v>
      </c>
      <c r="V544" s="16">
        <f t="shared" si="157"/>
        <v>0</v>
      </c>
      <c r="W544" s="1">
        <v>0</v>
      </c>
      <c r="X544" s="1">
        <v>0</v>
      </c>
      <c r="Y544" s="1">
        <v>2</v>
      </c>
      <c r="Z544" s="1">
        <v>4</v>
      </c>
      <c r="AA544" s="1">
        <v>0</v>
      </c>
      <c r="AB544" s="1">
        <v>0</v>
      </c>
      <c r="AC544" s="19">
        <f t="shared" si="158"/>
        <v>3.7142857142857144</v>
      </c>
      <c r="AD544" s="10"/>
      <c r="AE544" s="11"/>
      <c r="AF544" s="11"/>
    </row>
    <row r="545" spans="2:43" x14ac:dyDescent="0.45">
      <c r="B545" s="98" t="s">
        <v>836</v>
      </c>
      <c r="C545" s="1" t="s">
        <v>837</v>
      </c>
      <c r="D545" s="57" t="s">
        <v>2</v>
      </c>
      <c r="E545" s="98" t="s">
        <v>7</v>
      </c>
      <c r="F545" s="7">
        <v>17</v>
      </c>
      <c r="G545" s="7">
        <f t="shared" si="143"/>
        <v>17</v>
      </c>
      <c r="H545" s="7">
        <v>16</v>
      </c>
      <c r="I545" s="16">
        <f t="shared" si="154"/>
        <v>0.94117647058823528</v>
      </c>
      <c r="J545" s="1">
        <v>16</v>
      </c>
      <c r="K545" s="87">
        <f t="shared" si="155"/>
        <v>0.94117647058823528</v>
      </c>
      <c r="L545" s="65">
        <v>0</v>
      </c>
      <c r="M545" s="44">
        <f t="shared" si="156"/>
        <v>0</v>
      </c>
      <c r="N545" s="2">
        <v>0</v>
      </c>
      <c r="O545" s="2">
        <v>0</v>
      </c>
      <c r="P545" s="11">
        <v>0</v>
      </c>
      <c r="Q545" s="2">
        <v>0</v>
      </c>
      <c r="R545" s="2">
        <v>1</v>
      </c>
      <c r="S545" s="2">
        <v>1</v>
      </c>
      <c r="T545" s="2">
        <v>0</v>
      </c>
      <c r="U545" s="11">
        <v>0</v>
      </c>
      <c r="V545" s="16">
        <f t="shared" si="157"/>
        <v>0</v>
      </c>
      <c r="W545" s="1">
        <v>0</v>
      </c>
      <c r="X545" s="1">
        <v>0</v>
      </c>
      <c r="Y545" s="1">
        <v>13</v>
      </c>
      <c r="Z545" s="1">
        <v>3</v>
      </c>
      <c r="AA545" s="1">
        <v>0</v>
      </c>
      <c r="AB545" s="1">
        <v>0</v>
      </c>
      <c r="AC545" s="19">
        <f t="shared" si="158"/>
        <v>4.8125</v>
      </c>
      <c r="AD545" s="10"/>
      <c r="AE545" s="11"/>
      <c r="AF545" s="11"/>
    </row>
    <row r="546" spans="2:43" x14ac:dyDescent="0.45">
      <c r="B546" s="98" t="s">
        <v>836</v>
      </c>
      <c r="C546" s="1" t="s">
        <v>837</v>
      </c>
      <c r="D546" s="57" t="s">
        <v>2</v>
      </c>
      <c r="E546" s="98" t="s">
        <v>8</v>
      </c>
      <c r="F546" s="7">
        <v>9</v>
      </c>
      <c r="G546" s="7">
        <f t="shared" si="143"/>
        <v>9</v>
      </c>
      <c r="H546" s="7">
        <v>8</v>
      </c>
      <c r="I546" s="16">
        <f t="shared" si="154"/>
        <v>0.88888888888888884</v>
      </c>
      <c r="J546" s="1">
        <v>8</v>
      </c>
      <c r="K546" s="87">
        <f t="shared" si="155"/>
        <v>0.88888888888888884</v>
      </c>
      <c r="L546" s="65">
        <v>0</v>
      </c>
      <c r="M546" s="44">
        <f t="shared" si="156"/>
        <v>0</v>
      </c>
      <c r="N546" s="2">
        <v>0</v>
      </c>
      <c r="O546" s="2">
        <v>0</v>
      </c>
      <c r="P546" s="11">
        <v>0</v>
      </c>
      <c r="Q546" s="2">
        <v>0</v>
      </c>
      <c r="R546" s="2">
        <v>1</v>
      </c>
      <c r="S546" s="2">
        <v>1</v>
      </c>
      <c r="T546" s="2">
        <v>0</v>
      </c>
      <c r="U546" s="11">
        <v>0</v>
      </c>
      <c r="V546" s="16">
        <f t="shared" si="157"/>
        <v>0</v>
      </c>
      <c r="W546" s="1">
        <v>0</v>
      </c>
      <c r="X546" s="1">
        <v>0</v>
      </c>
      <c r="Y546" s="1">
        <v>6</v>
      </c>
      <c r="Z546" s="1">
        <v>2</v>
      </c>
      <c r="AA546" s="1">
        <v>0</v>
      </c>
      <c r="AB546" s="1">
        <v>0</v>
      </c>
      <c r="AC546" s="19">
        <f t="shared" si="158"/>
        <v>4.75</v>
      </c>
      <c r="AD546" s="10"/>
      <c r="AE546" s="11"/>
      <c r="AF546" s="11"/>
    </row>
    <row r="547" spans="2:43" s="5" customFormat="1" x14ac:dyDescent="0.45">
      <c r="B547" s="99"/>
      <c r="C547" s="2"/>
      <c r="D547" s="58"/>
      <c r="E547" s="99"/>
      <c r="F547" s="8"/>
      <c r="G547" s="7">
        <f t="shared" si="143"/>
        <v>0</v>
      </c>
      <c r="H547" s="8"/>
      <c r="I547" s="16"/>
      <c r="J547" s="2"/>
      <c r="K547" s="87"/>
      <c r="L547" s="65"/>
      <c r="M547" s="44"/>
      <c r="N547" s="2"/>
      <c r="O547" s="2"/>
      <c r="P547" s="2"/>
      <c r="Q547" s="2"/>
      <c r="R547" s="2"/>
      <c r="S547" s="2"/>
      <c r="T547" s="2"/>
      <c r="U547" s="11"/>
      <c r="V547" s="16"/>
      <c r="W547" s="2"/>
      <c r="X547" s="2"/>
      <c r="Y547" s="2"/>
      <c r="Z547" s="2"/>
      <c r="AA547" s="2"/>
      <c r="AB547" s="2"/>
      <c r="AC547" s="40"/>
      <c r="AD547" s="41"/>
      <c r="AE547" s="2"/>
      <c r="AF547" s="2"/>
    </row>
    <row r="548" spans="2:43" x14ac:dyDescent="0.45">
      <c r="B548" s="98" t="s">
        <v>842</v>
      </c>
      <c r="C548" s="1" t="s">
        <v>843</v>
      </c>
      <c r="D548" s="57" t="s">
        <v>2</v>
      </c>
      <c r="E548" s="98" t="s">
        <v>3</v>
      </c>
      <c r="F548" s="7">
        <v>62</v>
      </c>
      <c r="G548" s="7">
        <f t="shared" si="143"/>
        <v>61</v>
      </c>
      <c r="H548" s="7">
        <v>58</v>
      </c>
      <c r="I548" s="16">
        <f t="shared" ref="I548:I553" si="159">H548/G548</f>
        <v>0.95081967213114749</v>
      </c>
      <c r="J548" s="1">
        <v>58</v>
      </c>
      <c r="K548" s="87">
        <f t="shared" ref="K548:K553" si="160">J548/G548</f>
        <v>0.95081967213114749</v>
      </c>
      <c r="L548" s="65">
        <v>0</v>
      </c>
      <c r="M548" s="44">
        <f t="shared" ref="M548:M553" si="161">L548/G548</f>
        <v>0</v>
      </c>
      <c r="N548" s="2">
        <v>0</v>
      </c>
      <c r="O548" s="2">
        <v>0</v>
      </c>
      <c r="P548" s="11">
        <v>0</v>
      </c>
      <c r="Q548" s="2">
        <v>0</v>
      </c>
      <c r="R548" s="2">
        <v>4</v>
      </c>
      <c r="S548" s="2">
        <v>4</v>
      </c>
      <c r="T548" s="2">
        <v>0</v>
      </c>
      <c r="U548" s="11">
        <v>1</v>
      </c>
      <c r="V548" s="16">
        <f t="shared" ref="V548:V553" si="162">U548/G548</f>
        <v>1.6393442622950821E-2</v>
      </c>
      <c r="W548" s="1">
        <v>1</v>
      </c>
      <c r="X548" s="1">
        <v>0</v>
      </c>
      <c r="Y548" s="1">
        <v>5</v>
      </c>
      <c r="Z548" s="1">
        <v>18</v>
      </c>
      <c r="AA548" s="1">
        <v>18</v>
      </c>
      <c r="AB548" s="1">
        <v>17</v>
      </c>
      <c r="AC548" s="19">
        <f t="shared" ref="AC548:AC553" si="163">((Y548*5)+(Z548*4)+(AA548*3)+(AB548*2))/H548</f>
        <v>3.1896551724137931</v>
      </c>
      <c r="AD548" s="10">
        <v>3</v>
      </c>
      <c r="AE548" s="11"/>
      <c r="AF548" s="11"/>
    </row>
    <row r="549" spans="2:43" x14ac:dyDescent="0.45">
      <c r="B549" s="98" t="s">
        <v>842</v>
      </c>
      <c r="C549" s="1" t="s">
        <v>843</v>
      </c>
      <c r="D549" s="57" t="s">
        <v>2</v>
      </c>
      <c r="E549" s="98" t="s">
        <v>4</v>
      </c>
      <c r="F549" s="7">
        <v>39</v>
      </c>
      <c r="G549" s="7">
        <f t="shared" si="143"/>
        <v>37</v>
      </c>
      <c r="H549" s="7">
        <v>37</v>
      </c>
      <c r="I549" s="16">
        <f t="shared" si="159"/>
        <v>1</v>
      </c>
      <c r="J549" s="1">
        <v>37</v>
      </c>
      <c r="K549" s="87">
        <f t="shared" si="160"/>
        <v>1</v>
      </c>
      <c r="L549" s="65">
        <v>0</v>
      </c>
      <c r="M549" s="44">
        <f t="shared" si="161"/>
        <v>0</v>
      </c>
      <c r="N549" s="2">
        <v>0</v>
      </c>
      <c r="O549" s="2">
        <v>0</v>
      </c>
      <c r="P549" s="11">
        <v>2</v>
      </c>
      <c r="Q549" s="2">
        <v>0</v>
      </c>
      <c r="R549" s="2">
        <v>0</v>
      </c>
      <c r="S549" s="2">
        <v>0</v>
      </c>
      <c r="T549" s="2">
        <v>0</v>
      </c>
      <c r="U549" s="11">
        <v>0</v>
      </c>
      <c r="V549" s="16">
        <f t="shared" si="162"/>
        <v>0</v>
      </c>
      <c r="W549" s="1">
        <v>0</v>
      </c>
      <c r="X549" s="1">
        <v>0</v>
      </c>
      <c r="Y549" s="1">
        <v>6</v>
      </c>
      <c r="Z549" s="1">
        <v>11</v>
      </c>
      <c r="AA549" s="1">
        <v>15</v>
      </c>
      <c r="AB549" s="1">
        <v>5</v>
      </c>
      <c r="AC549" s="19">
        <f t="shared" si="163"/>
        <v>3.4864864864864864</v>
      </c>
      <c r="AD549" s="10"/>
      <c r="AE549" s="11"/>
      <c r="AF549" s="11"/>
    </row>
    <row r="550" spans="2:43" x14ac:dyDescent="0.45">
      <c r="B550" s="98" t="s">
        <v>842</v>
      </c>
      <c r="C550" s="1" t="s">
        <v>843</v>
      </c>
      <c r="D550" s="57" t="s">
        <v>2</v>
      </c>
      <c r="E550" s="98" t="s">
        <v>5</v>
      </c>
      <c r="F550" s="7">
        <v>36</v>
      </c>
      <c r="G550" s="7">
        <f t="shared" si="143"/>
        <v>36</v>
      </c>
      <c r="H550" s="7">
        <v>36</v>
      </c>
      <c r="I550" s="16">
        <f t="shared" si="159"/>
        <v>1</v>
      </c>
      <c r="J550" s="1">
        <v>36</v>
      </c>
      <c r="K550" s="87">
        <f t="shared" si="160"/>
        <v>1</v>
      </c>
      <c r="L550" s="65">
        <v>0</v>
      </c>
      <c r="M550" s="44">
        <f t="shared" si="161"/>
        <v>0</v>
      </c>
      <c r="N550" s="2">
        <v>0</v>
      </c>
      <c r="O550" s="2">
        <v>0</v>
      </c>
      <c r="P550" s="11">
        <v>0</v>
      </c>
      <c r="Q550" s="2">
        <v>0</v>
      </c>
      <c r="R550" s="2">
        <v>0</v>
      </c>
      <c r="S550" s="2">
        <v>0</v>
      </c>
      <c r="T550" s="2">
        <v>0</v>
      </c>
      <c r="U550" s="11">
        <v>0</v>
      </c>
      <c r="V550" s="16">
        <f t="shared" si="162"/>
        <v>0</v>
      </c>
      <c r="W550" s="1">
        <v>0</v>
      </c>
      <c r="X550" s="1">
        <v>0</v>
      </c>
      <c r="Y550" s="1">
        <v>13</v>
      </c>
      <c r="Z550" s="1">
        <v>14</v>
      </c>
      <c r="AA550" s="1">
        <v>7</v>
      </c>
      <c r="AB550" s="1">
        <v>2</v>
      </c>
      <c r="AC550" s="19">
        <f t="shared" si="163"/>
        <v>4.0555555555555554</v>
      </c>
      <c r="AD550" s="10"/>
      <c r="AE550" s="11"/>
      <c r="AF550" s="11"/>
    </row>
    <row r="551" spans="2:43" x14ac:dyDescent="0.45">
      <c r="B551" s="98" t="s">
        <v>842</v>
      </c>
      <c r="C551" s="1" t="s">
        <v>843</v>
      </c>
      <c r="D551" s="57" t="s">
        <v>2</v>
      </c>
      <c r="E551" s="98" t="s">
        <v>6</v>
      </c>
      <c r="F551" s="7">
        <v>43</v>
      </c>
      <c r="G551" s="7">
        <f t="shared" si="143"/>
        <v>42</v>
      </c>
      <c r="H551" s="7">
        <v>41</v>
      </c>
      <c r="I551" s="16">
        <f t="shared" si="159"/>
        <v>0.97619047619047616</v>
      </c>
      <c r="J551" s="1">
        <v>41</v>
      </c>
      <c r="K551" s="87">
        <f t="shared" si="160"/>
        <v>0.97619047619047616</v>
      </c>
      <c r="L551" s="65">
        <v>0</v>
      </c>
      <c r="M551" s="44">
        <f t="shared" si="161"/>
        <v>0</v>
      </c>
      <c r="N551" s="2">
        <v>0</v>
      </c>
      <c r="O551" s="2">
        <v>0</v>
      </c>
      <c r="P551" s="11">
        <v>1</v>
      </c>
      <c r="Q551" s="2">
        <v>0</v>
      </c>
      <c r="R551" s="2">
        <v>1</v>
      </c>
      <c r="S551" s="2">
        <v>1</v>
      </c>
      <c r="T551" s="2">
        <v>0</v>
      </c>
      <c r="U551" s="11">
        <v>0</v>
      </c>
      <c r="V551" s="16">
        <f t="shared" si="162"/>
        <v>0</v>
      </c>
      <c r="W551" s="1">
        <v>0</v>
      </c>
      <c r="X551" s="1">
        <v>0</v>
      </c>
      <c r="Y551" s="1">
        <v>11</v>
      </c>
      <c r="Z551" s="1">
        <v>12</v>
      </c>
      <c r="AA551" s="1">
        <v>9</v>
      </c>
      <c r="AB551" s="1">
        <v>9</v>
      </c>
      <c r="AC551" s="19">
        <f t="shared" si="163"/>
        <v>3.6097560975609757</v>
      </c>
      <c r="AD551" s="10"/>
      <c r="AE551" s="11"/>
      <c r="AF551" s="11"/>
      <c r="AQ551" s="4" t="s">
        <v>1132</v>
      </c>
    </row>
    <row r="552" spans="2:43" x14ac:dyDescent="0.45">
      <c r="B552" s="98" t="s">
        <v>842</v>
      </c>
      <c r="C552" s="1" t="s">
        <v>843</v>
      </c>
      <c r="D552" s="57" t="s">
        <v>2</v>
      </c>
      <c r="E552" s="98" t="s">
        <v>7</v>
      </c>
      <c r="F552" s="7">
        <v>44</v>
      </c>
      <c r="G552" s="7">
        <f t="shared" si="143"/>
        <v>40</v>
      </c>
      <c r="H552" s="7">
        <v>35</v>
      </c>
      <c r="I552" s="16">
        <f t="shared" si="159"/>
        <v>0.875</v>
      </c>
      <c r="J552" s="1">
        <v>35</v>
      </c>
      <c r="K552" s="87">
        <f t="shared" si="160"/>
        <v>0.875</v>
      </c>
      <c r="L552" s="65">
        <v>0</v>
      </c>
      <c r="M552" s="44">
        <f t="shared" si="161"/>
        <v>0</v>
      </c>
      <c r="N552" s="2">
        <v>0</v>
      </c>
      <c r="O552" s="2">
        <v>0</v>
      </c>
      <c r="P552" s="11">
        <v>4</v>
      </c>
      <c r="Q552" s="2">
        <v>0</v>
      </c>
      <c r="R552" s="2">
        <v>5</v>
      </c>
      <c r="S552" s="2">
        <v>5</v>
      </c>
      <c r="T552" s="2">
        <v>0</v>
      </c>
      <c r="U552" s="11">
        <v>0</v>
      </c>
      <c r="V552" s="16">
        <f t="shared" si="162"/>
        <v>0</v>
      </c>
      <c r="W552" s="1">
        <v>0</v>
      </c>
      <c r="X552" s="1">
        <v>0</v>
      </c>
      <c r="Y552" s="1">
        <v>9</v>
      </c>
      <c r="Z552" s="1">
        <v>7</v>
      </c>
      <c r="AA552" s="1">
        <v>14</v>
      </c>
      <c r="AB552" s="1">
        <v>5</v>
      </c>
      <c r="AC552" s="19">
        <f t="shared" si="163"/>
        <v>3.5714285714285716</v>
      </c>
      <c r="AD552" s="10"/>
      <c r="AE552" s="11"/>
      <c r="AF552" s="11"/>
    </row>
    <row r="553" spans="2:43" x14ac:dyDescent="0.45">
      <c r="B553" s="98" t="s">
        <v>842</v>
      </c>
      <c r="C553" s="1" t="s">
        <v>843</v>
      </c>
      <c r="D553" s="57" t="s">
        <v>2</v>
      </c>
      <c r="E553" s="98" t="s">
        <v>8</v>
      </c>
      <c r="F553" s="7">
        <v>42</v>
      </c>
      <c r="G553" s="7">
        <f t="shared" si="143"/>
        <v>40</v>
      </c>
      <c r="H553" s="7">
        <v>37</v>
      </c>
      <c r="I553" s="16">
        <f t="shared" si="159"/>
        <v>0.92500000000000004</v>
      </c>
      <c r="J553" s="1">
        <v>34</v>
      </c>
      <c r="K553" s="87">
        <f t="shared" si="160"/>
        <v>0.85</v>
      </c>
      <c r="L553" s="65">
        <v>3</v>
      </c>
      <c r="M553" s="44">
        <f t="shared" si="161"/>
        <v>7.4999999999999997E-2</v>
      </c>
      <c r="N553" s="2">
        <v>0</v>
      </c>
      <c r="O553" s="2">
        <v>0</v>
      </c>
      <c r="P553" s="11">
        <v>2</v>
      </c>
      <c r="Q553" s="2">
        <v>0</v>
      </c>
      <c r="R553" s="2">
        <v>3</v>
      </c>
      <c r="S553" s="2">
        <v>3</v>
      </c>
      <c r="T553" s="2">
        <v>0</v>
      </c>
      <c r="U553" s="11">
        <v>0</v>
      </c>
      <c r="V553" s="16">
        <f t="shared" si="162"/>
        <v>0</v>
      </c>
      <c r="W553" s="1">
        <v>0</v>
      </c>
      <c r="X553" s="1">
        <v>0</v>
      </c>
      <c r="Y553" s="1">
        <v>14</v>
      </c>
      <c r="Z553" s="1">
        <v>8</v>
      </c>
      <c r="AA553" s="1">
        <v>12</v>
      </c>
      <c r="AB553" s="1">
        <v>3</v>
      </c>
      <c r="AC553" s="19">
        <f t="shared" si="163"/>
        <v>3.8918918918918921</v>
      </c>
      <c r="AD553" s="10"/>
      <c r="AE553" s="11"/>
      <c r="AF553" s="11"/>
    </row>
    <row r="554" spans="2:43" s="5" customFormat="1" x14ac:dyDescent="0.45">
      <c r="B554" s="99"/>
      <c r="C554" s="2"/>
      <c r="D554" s="58"/>
      <c r="E554" s="99"/>
      <c r="F554" s="8"/>
      <c r="G554" s="7">
        <f t="shared" si="143"/>
        <v>0</v>
      </c>
      <c r="H554" s="8"/>
      <c r="I554" s="16"/>
      <c r="J554" s="2"/>
      <c r="K554" s="87"/>
      <c r="L554" s="65"/>
      <c r="M554" s="44"/>
      <c r="N554" s="2"/>
      <c r="O554" s="2"/>
      <c r="P554" s="2"/>
      <c r="Q554" s="2"/>
      <c r="R554" s="2"/>
      <c r="S554" s="2"/>
      <c r="T554" s="2"/>
      <c r="U554" s="11"/>
      <c r="V554" s="16"/>
      <c r="W554" s="2"/>
      <c r="X554" s="2"/>
      <c r="Y554" s="2"/>
      <c r="Z554" s="2"/>
      <c r="AA554" s="2"/>
      <c r="AB554" s="2"/>
      <c r="AC554" s="40"/>
      <c r="AD554" s="41"/>
      <c r="AE554" s="2"/>
      <c r="AF554" s="2"/>
    </row>
    <row r="555" spans="2:43" x14ac:dyDescent="0.45">
      <c r="B555" s="98" t="s">
        <v>844</v>
      </c>
      <c r="C555" s="1" t="s">
        <v>845</v>
      </c>
      <c r="D555" s="57" t="s">
        <v>2</v>
      </c>
      <c r="E555" s="98" t="s">
        <v>3</v>
      </c>
      <c r="F555" s="7">
        <v>22</v>
      </c>
      <c r="G555" s="7">
        <f t="shared" si="143"/>
        <v>22</v>
      </c>
      <c r="H555" s="7">
        <v>20</v>
      </c>
      <c r="I555" s="16">
        <f t="shared" ref="I555:I560" si="164">H555/G555</f>
        <v>0.90909090909090906</v>
      </c>
      <c r="J555" s="1">
        <v>20</v>
      </c>
      <c r="K555" s="87">
        <f t="shared" ref="K555:K560" si="165">J555/G555</f>
        <v>0.90909090909090906</v>
      </c>
      <c r="L555" s="65">
        <v>0</v>
      </c>
      <c r="M555" s="44">
        <f t="shared" ref="M555:M560" si="166">L555/G555</f>
        <v>0</v>
      </c>
      <c r="N555" s="2">
        <v>0</v>
      </c>
      <c r="O555" s="2">
        <v>0</v>
      </c>
      <c r="P555" s="11">
        <v>0</v>
      </c>
      <c r="Q555" s="2">
        <v>0</v>
      </c>
      <c r="R555" s="2">
        <v>2</v>
      </c>
      <c r="S555" s="2">
        <v>1</v>
      </c>
      <c r="T555" s="2">
        <v>1</v>
      </c>
      <c r="U555" s="11">
        <v>0</v>
      </c>
      <c r="V555" s="16">
        <f t="shared" ref="V555:V560" si="167">U555/G555</f>
        <v>0</v>
      </c>
      <c r="W555" s="1">
        <v>0</v>
      </c>
      <c r="X555" s="1">
        <v>0</v>
      </c>
      <c r="Y555" s="1">
        <v>4</v>
      </c>
      <c r="Z555" s="1">
        <v>6</v>
      </c>
      <c r="AA555" s="1">
        <v>7</v>
      </c>
      <c r="AB555" s="1">
        <v>3</v>
      </c>
      <c r="AC555" s="19">
        <f t="shared" ref="AC555:AC560" si="168">((Y555*5)+(Z555*4)+(AA555*3)+(AB555*2))/H555</f>
        <v>3.55</v>
      </c>
      <c r="AD555" s="10">
        <v>3</v>
      </c>
      <c r="AE555" s="11"/>
      <c r="AF555" s="11"/>
    </row>
    <row r="556" spans="2:43" x14ac:dyDescent="0.45">
      <c r="B556" s="98" t="s">
        <v>844</v>
      </c>
      <c r="C556" s="1" t="s">
        <v>845</v>
      </c>
      <c r="D556" s="57" t="s">
        <v>2</v>
      </c>
      <c r="E556" s="98" t="s">
        <v>4</v>
      </c>
      <c r="F556" s="7">
        <v>12</v>
      </c>
      <c r="G556" s="7">
        <f t="shared" si="143"/>
        <v>12</v>
      </c>
      <c r="H556" s="7">
        <v>12</v>
      </c>
      <c r="I556" s="16">
        <f t="shared" si="164"/>
        <v>1</v>
      </c>
      <c r="J556" s="1">
        <v>12</v>
      </c>
      <c r="K556" s="87">
        <f t="shared" si="165"/>
        <v>1</v>
      </c>
      <c r="L556" s="65">
        <v>0</v>
      </c>
      <c r="M556" s="44">
        <f t="shared" si="166"/>
        <v>0</v>
      </c>
      <c r="N556" s="2">
        <v>0</v>
      </c>
      <c r="O556" s="2">
        <v>0</v>
      </c>
      <c r="P556" s="11">
        <v>0</v>
      </c>
      <c r="Q556" s="2">
        <v>0</v>
      </c>
      <c r="R556" s="2">
        <v>0</v>
      </c>
      <c r="S556" s="2">
        <v>0</v>
      </c>
      <c r="T556" s="2">
        <v>0</v>
      </c>
      <c r="U556" s="11">
        <v>0</v>
      </c>
      <c r="V556" s="16">
        <f t="shared" si="167"/>
        <v>0</v>
      </c>
      <c r="W556" s="1">
        <v>0</v>
      </c>
      <c r="X556" s="1">
        <v>0</v>
      </c>
      <c r="Y556" s="1">
        <v>4</v>
      </c>
      <c r="Z556" s="1">
        <v>2</v>
      </c>
      <c r="AA556" s="1">
        <v>5</v>
      </c>
      <c r="AB556" s="1">
        <v>1</v>
      </c>
      <c r="AC556" s="19">
        <f t="shared" si="168"/>
        <v>3.75</v>
      </c>
      <c r="AD556" s="10"/>
      <c r="AE556" s="11"/>
      <c r="AF556" s="11"/>
    </row>
    <row r="557" spans="2:43" x14ac:dyDescent="0.45">
      <c r="B557" s="98" t="s">
        <v>844</v>
      </c>
      <c r="C557" s="1" t="s">
        <v>845</v>
      </c>
      <c r="D557" s="57" t="s">
        <v>2</v>
      </c>
      <c r="E557" s="98" t="s">
        <v>5</v>
      </c>
      <c r="F557" s="7">
        <v>12</v>
      </c>
      <c r="G557" s="7">
        <f t="shared" si="143"/>
        <v>12</v>
      </c>
      <c r="H557" s="7">
        <v>11</v>
      </c>
      <c r="I557" s="16">
        <f t="shared" si="164"/>
        <v>0.91666666666666663</v>
      </c>
      <c r="J557" s="1">
        <v>11</v>
      </c>
      <c r="K557" s="87">
        <f t="shared" si="165"/>
        <v>0.91666666666666663</v>
      </c>
      <c r="L557" s="65">
        <v>0</v>
      </c>
      <c r="M557" s="44">
        <f t="shared" si="166"/>
        <v>0</v>
      </c>
      <c r="N557" s="2">
        <v>0</v>
      </c>
      <c r="O557" s="2">
        <v>0</v>
      </c>
      <c r="P557" s="11">
        <v>0</v>
      </c>
      <c r="Q557" s="2">
        <v>0</v>
      </c>
      <c r="R557" s="2">
        <v>1</v>
      </c>
      <c r="S557" s="2">
        <v>1</v>
      </c>
      <c r="T557" s="2">
        <v>0</v>
      </c>
      <c r="U557" s="11">
        <v>0</v>
      </c>
      <c r="V557" s="16">
        <f t="shared" si="167"/>
        <v>0</v>
      </c>
      <c r="W557" s="1">
        <v>0</v>
      </c>
      <c r="X557" s="1">
        <v>0</v>
      </c>
      <c r="Y557" s="1">
        <v>6</v>
      </c>
      <c r="Z557" s="1">
        <v>1</v>
      </c>
      <c r="AA557" s="1">
        <v>2</v>
      </c>
      <c r="AB557" s="1">
        <v>2</v>
      </c>
      <c r="AC557" s="19">
        <f t="shared" si="168"/>
        <v>4</v>
      </c>
      <c r="AD557" s="10"/>
      <c r="AE557" s="11"/>
      <c r="AF557" s="11"/>
    </row>
    <row r="558" spans="2:43" x14ac:dyDescent="0.45">
      <c r="B558" s="98" t="s">
        <v>844</v>
      </c>
      <c r="C558" s="1" t="s">
        <v>845</v>
      </c>
      <c r="D558" s="57" t="s">
        <v>2</v>
      </c>
      <c r="E558" s="98" t="s">
        <v>6</v>
      </c>
      <c r="F558" s="7">
        <v>27</v>
      </c>
      <c r="G558" s="7">
        <f t="shared" si="143"/>
        <v>27</v>
      </c>
      <c r="H558" s="7">
        <v>21</v>
      </c>
      <c r="I558" s="16">
        <f t="shared" si="164"/>
        <v>0.77777777777777779</v>
      </c>
      <c r="J558" s="1">
        <v>21</v>
      </c>
      <c r="K558" s="87">
        <f t="shared" si="165"/>
        <v>0.77777777777777779</v>
      </c>
      <c r="L558" s="65">
        <v>0</v>
      </c>
      <c r="M558" s="44">
        <f t="shared" si="166"/>
        <v>0</v>
      </c>
      <c r="N558" s="2">
        <v>0</v>
      </c>
      <c r="O558" s="2">
        <v>0</v>
      </c>
      <c r="P558" s="11">
        <v>0</v>
      </c>
      <c r="Q558" s="2">
        <v>1</v>
      </c>
      <c r="R558" s="2">
        <v>5</v>
      </c>
      <c r="S558" s="2">
        <v>3</v>
      </c>
      <c r="T558" s="2">
        <v>2</v>
      </c>
      <c r="U558" s="11">
        <v>0</v>
      </c>
      <c r="V558" s="16">
        <f t="shared" si="167"/>
        <v>0</v>
      </c>
      <c r="W558" s="1">
        <v>0</v>
      </c>
      <c r="X558" s="1">
        <v>0</v>
      </c>
      <c r="Y558" s="1">
        <v>8</v>
      </c>
      <c r="Z558" s="1">
        <v>5</v>
      </c>
      <c r="AA558" s="1">
        <v>6</v>
      </c>
      <c r="AB558" s="1">
        <v>2</v>
      </c>
      <c r="AC558" s="19">
        <f t="shared" si="168"/>
        <v>3.9047619047619047</v>
      </c>
      <c r="AD558" s="10"/>
      <c r="AE558" s="11"/>
      <c r="AF558" s="11"/>
    </row>
    <row r="559" spans="2:43" x14ac:dyDescent="0.45">
      <c r="B559" s="98" t="s">
        <v>844</v>
      </c>
      <c r="C559" s="1" t="s">
        <v>845</v>
      </c>
      <c r="D559" s="57" t="s">
        <v>2</v>
      </c>
      <c r="E559" s="98" t="s">
        <v>7</v>
      </c>
      <c r="F559" s="7">
        <v>33</v>
      </c>
      <c r="G559" s="7">
        <f t="shared" si="143"/>
        <v>32</v>
      </c>
      <c r="H559" s="7">
        <v>29</v>
      </c>
      <c r="I559" s="16">
        <f t="shared" si="164"/>
        <v>0.90625</v>
      </c>
      <c r="J559" s="1">
        <v>27</v>
      </c>
      <c r="K559" s="87">
        <f t="shared" si="165"/>
        <v>0.84375</v>
      </c>
      <c r="L559" s="65">
        <v>2</v>
      </c>
      <c r="M559" s="44">
        <f t="shared" si="166"/>
        <v>6.25E-2</v>
      </c>
      <c r="N559" s="2">
        <v>0</v>
      </c>
      <c r="O559" s="2">
        <v>0</v>
      </c>
      <c r="P559" s="11">
        <v>1</v>
      </c>
      <c r="Q559" s="2">
        <v>0</v>
      </c>
      <c r="R559" s="2">
        <v>3</v>
      </c>
      <c r="S559" s="2">
        <v>1</v>
      </c>
      <c r="T559" s="2">
        <v>2</v>
      </c>
      <c r="U559" s="11">
        <v>0</v>
      </c>
      <c r="V559" s="16">
        <f t="shared" si="167"/>
        <v>0</v>
      </c>
      <c r="W559" s="1">
        <v>0</v>
      </c>
      <c r="X559" s="1">
        <v>0</v>
      </c>
      <c r="Y559" s="1">
        <v>4</v>
      </c>
      <c r="Z559" s="1">
        <v>4</v>
      </c>
      <c r="AA559" s="1">
        <v>10</v>
      </c>
      <c r="AB559" s="1">
        <v>11</v>
      </c>
      <c r="AC559" s="19">
        <f t="shared" si="168"/>
        <v>3.0344827586206895</v>
      </c>
      <c r="AD559" s="10"/>
      <c r="AE559" s="11"/>
      <c r="AF559" s="11"/>
    </row>
    <row r="560" spans="2:43" x14ac:dyDescent="0.45">
      <c r="B560" s="98" t="s">
        <v>844</v>
      </c>
      <c r="C560" s="1" t="s">
        <v>845</v>
      </c>
      <c r="D560" s="57" t="s">
        <v>2</v>
      </c>
      <c r="E560" s="98" t="s">
        <v>8</v>
      </c>
      <c r="F560" s="7">
        <v>27</v>
      </c>
      <c r="G560" s="7">
        <f t="shared" si="143"/>
        <v>27</v>
      </c>
      <c r="H560" s="7">
        <v>23</v>
      </c>
      <c r="I560" s="16">
        <f t="shared" si="164"/>
        <v>0.85185185185185186</v>
      </c>
      <c r="J560" s="1">
        <v>22</v>
      </c>
      <c r="K560" s="87">
        <f t="shared" si="165"/>
        <v>0.81481481481481477</v>
      </c>
      <c r="L560" s="65">
        <v>1</v>
      </c>
      <c r="M560" s="44">
        <f t="shared" si="166"/>
        <v>3.7037037037037035E-2</v>
      </c>
      <c r="N560" s="2">
        <v>0</v>
      </c>
      <c r="O560" s="2">
        <v>0</v>
      </c>
      <c r="P560" s="11">
        <v>0</v>
      </c>
      <c r="Q560" s="2">
        <v>0</v>
      </c>
      <c r="R560" s="2">
        <v>4</v>
      </c>
      <c r="S560" s="2">
        <v>3</v>
      </c>
      <c r="T560" s="2">
        <v>1</v>
      </c>
      <c r="U560" s="11">
        <v>0</v>
      </c>
      <c r="V560" s="16">
        <f t="shared" si="167"/>
        <v>0</v>
      </c>
      <c r="W560" s="1">
        <v>0</v>
      </c>
      <c r="X560" s="1">
        <v>0</v>
      </c>
      <c r="Y560" s="1">
        <v>8</v>
      </c>
      <c r="Z560" s="1">
        <v>6</v>
      </c>
      <c r="AA560" s="1">
        <v>5</v>
      </c>
      <c r="AB560" s="1">
        <v>4</v>
      </c>
      <c r="AC560" s="19">
        <f t="shared" si="168"/>
        <v>3.7826086956521738</v>
      </c>
      <c r="AD560" s="10"/>
      <c r="AE560" s="11"/>
      <c r="AF560" s="11"/>
    </row>
    <row r="561" spans="2:32" s="5" customFormat="1" x14ac:dyDescent="0.45">
      <c r="B561" s="99"/>
      <c r="C561" s="2"/>
      <c r="D561" s="58"/>
      <c r="E561" s="99"/>
      <c r="F561" s="8"/>
      <c r="G561" s="7">
        <f t="shared" si="143"/>
        <v>0</v>
      </c>
      <c r="H561" s="8"/>
      <c r="I561" s="16"/>
      <c r="J561" s="2"/>
      <c r="K561" s="87"/>
      <c r="L561" s="65"/>
      <c r="M561" s="44"/>
      <c r="N561" s="2"/>
      <c r="O561" s="2"/>
      <c r="P561" s="2"/>
      <c r="Q561" s="2"/>
      <c r="R561" s="2"/>
      <c r="S561" s="2"/>
      <c r="T561" s="2"/>
      <c r="U561" s="11"/>
      <c r="V561" s="16"/>
      <c r="W561" s="2"/>
      <c r="X561" s="2"/>
      <c r="Y561" s="2"/>
      <c r="Z561" s="2"/>
      <c r="AA561" s="2"/>
      <c r="AB561" s="2"/>
      <c r="AC561" s="40"/>
      <c r="AD561" s="41"/>
      <c r="AE561" s="2"/>
      <c r="AF561" s="2"/>
    </row>
    <row r="562" spans="2:32" x14ac:dyDescent="0.45">
      <c r="B562" s="98" t="s">
        <v>853</v>
      </c>
      <c r="C562" s="1" t="s">
        <v>854</v>
      </c>
      <c r="D562" s="57" t="s">
        <v>13</v>
      </c>
      <c r="E562" s="98" t="s">
        <v>3</v>
      </c>
      <c r="F562" s="7">
        <v>20</v>
      </c>
      <c r="G562" s="7">
        <f t="shared" si="143"/>
        <v>20</v>
      </c>
      <c r="H562" s="7">
        <v>20</v>
      </c>
      <c r="I562" s="16">
        <f>H562/G562</f>
        <v>1</v>
      </c>
      <c r="J562" s="1">
        <v>20</v>
      </c>
      <c r="K562" s="87">
        <f>J562/G562</f>
        <v>1</v>
      </c>
      <c r="L562" s="65">
        <v>0</v>
      </c>
      <c r="M562" s="44">
        <f>L562/G562</f>
        <v>0</v>
      </c>
      <c r="N562" s="2">
        <v>0</v>
      </c>
      <c r="O562" s="2">
        <v>0</v>
      </c>
      <c r="P562" s="11">
        <v>0</v>
      </c>
      <c r="Q562" s="2">
        <v>0</v>
      </c>
      <c r="R562" s="2">
        <v>0</v>
      </c>
      <c r="S562" s="2">
        <v>0</v>
      </c>
      <c r="T562" s="2">
        <v>0</v>
      </c>
      <c r="U562" s="11">
        <v>0</v>
      </c>
      <c r="V562" s="16">
        <f>U562/G562</f>
        <v>0</v>
      </c>
      <c r="W562" s="1">
        <v>0</v>
      </c>
      <c r="X562" s="1">
        <v>0</v>
      </c>
      <c r="Y562" s="1">
        <v>7</v>
      </c>
      <c r="Z562" s="1">
        <v>8</v>
      </c>
      <c r="AA562" s="1">
        <v>5</v>
      </c>
      <c r="AB562" s="1">
        <v>0</v>
      </c>
      <c r="AC562" s="19">
        <f>((Y562*5)+(Z562*4)+(AA562*3)+(AB562*2))/H562</f>
        <v>4.0999999999999996</v>
      </c>
      <c r="AD562" s="10">
        <v>3</v>
      </c>
      <c r="AE562" s="11"/>
      <c r="AF562" s="11"/>
    </row>
    <row r="563" spans="2:32" s="5" customFormat="1" x14ac:dyDescent="0.45">
      <c r="B563" s="99"/>
      <c r="C563" s="2"/>
      <c r="D563" s="58"/>
      <c r="E563" s="99"/>
      <c r="F563" s="8"/>
      <c r="G563" s="7">
        <f t="shared" si="143"/>
        <v>0</v>
      </c>
      <c r="H563" s="8"/>
      <c r="I563" s="16"/>
      <c r="J563" s="2"/>
      <c r="K563" s="87"/>
      <c r="L563" s="65"/>
      <c r="M563" s="44"/>
      <c r="N563" s="2"/>
      <c r="O563" s="2"/>
      <c r="P563" s="2"/>
      <c r="Q563" s="2"/>
      <c r="R563" s="2"/>
      <c r="S563" s="2"/>
      <c r="T563" s="2"/>
      <c r="U563" s="11"/>
      <c r="V563" s="16"/>
      <c r="W563" s="2"/>
      <c r="X563" s="2"/>
      <c r="Y563" s="2"/>
      <c r="Z563" s="2"/>
      <c r="AA563" s="2"/>
      <c r="AB563" s="2"/>
      <c r="AC563" s="40"/>
      <c r="AD563" s="41"/>
      <c r="AE563" s="2"/>
      <c r="AF563" s="2"/>
    </row>
    <row r="564" spans="2:32" x14ac:dyDescent="0.45">
      <c r="B564" s="98" t="s">
        <v>857</v>
      </c>
      <c r="C564" s="1" t="s">
        <v>858</v>
      </c>
      <c r="D564" s="57" t="s">
        <v>2</v>
      </c>
      <c r="E564" s="98" t="s">
        <v>3</v>
      </c>
      <c r="F564" s="7">
        <v>9</v>
      </c>
      <c r="G564" s="7">
        <f t="shared" si="143"/>
        <v>9</v>
      </c>
      <c r="H564" s="7">
        <v>9</v>
      </c>
      <c r="I564" s="16">
        <f>H564/G564</f>
        <v>1</v>
      </c>
      <c r="J564" s="1">
        <v>9</v>
      </c>
      <c r="K564" s="87">
        <f>J564/G564</f>
        <v>1</v>
      </c>
      <c r="L564" s="65">
        <v>0</v>
      </c>
      <c r="M564" s="44">
        <f>L564/G564</f>
        <v>0</v>
      </c>
      <c r="N564" s="2">
        <v>0</v>
      </c>
      <c r="O564" s="2">
        <v>0</v>
      </c>
      <c r="P564" s="11">
        <v>0</v>
      </c>
      <c r="Q564" s="2">
        <v>0</v>
      </c>
      <c r="R564" s="2">
        <v>0</v>
      </c>
      <c r="S564" s="2">
        <v>0</v>
      </c>
      <c r="T564" s="2">
        <v>0</v>
      </c>
      <c r="U564" s="11">
        <v>0</v>
      </c>
      <c r="V564" s="16">
        <f>U564/G564</f>
        <v>0</v>
      </c>
      <c r="W564" s="1">
        <v>0</v>
      </c>
      <c r="X564" s="1">
        <v>0</v>
      </c>
      <c r="Y564" s="1">
        <v>3</v>
      </c>
      <c r="Z564" s="1">
        <v>5</v>
      </c>
      <c r="AA564" s="1">
        <v>1</v>
      </c>
      <c r="AB564" s="1">
        <v>0</v>
      </c>
      <c r="AC564" s="19">
        <f>((Y564*5)+(Z564*4)+(AA564*3)+(AB564*2))/H564</f>
        <v>4.2222222222222223</v>
      </c>
      <c r="AD564" s="10">
        <v>3</v>
      </c>
      <c r="AE564" s="11"/>
      <c r="AF564" s="11"/>
    </row>
    <row r="565" spans="2:32" s="5" customFormat="1" x14ac:dyDescent="0.45">
      <c r="B565" s="99"/>
      <c r="C565" s="2"/>
      <c r="D565" s="58"/>
      <c r="E565" s="99"/>
      <c r="F565" s="8"/>
      <c r="G565" s="7">
        <f t="shared" si="143"/>
        <v>0</v>
      </c>
      <c r="H565" s="8"/>
      <c r="I565" s="16"/>
      <c r="J565" s="2"/>
      <c r="K565" s="87"/>
      <c r="L565" s="65"/>
      <c r="M565" s="44"/>
      <c r="N565" s="2"/>
      <c r="O565" s="2"/>
      <c r="P565" s="2"/>
      <c r="Q565" s="2"/>
      <c r="R565" s="2"/>
      <c r="S565" s="2"/>
      <c r="T565" s="2"/>
      <c r="U565" s="11"/>
      <c r="V565" s="16"/>
      <c r="W565" s="2"/>
      <c r="X565" s="2"/>
      <c r="Y565" s="2"/>
      <c r="Z565" s="2"/>
      <c r="AA565" s="2"/>
      <c r="AB565" s="2"/>
      <c r="AC565" s="40"/>
      <c r="AD565" s="41"/>
      <c r="AE565" s="2"/>
      <c r="AF565" s="2"/>
    </row>
    <row r="566" spans="2:32" x14ac:dyDescent="0.45">
      <c r="B566" s="98" t="s">
        <v>868</v>
      </c>
      <c r="C566" s="1" t="s">
        <v>869</v>
      </c>
      <c r="D566" s="57" t="s">
        <v>2</v>
      </c>
      <c r="E566" s="98" t="s">
        <v>4</v>
      </c>
      <c r="F566" s="7">
        <v>3</v>
      </c>
      <c r="G566" s="7">
        <f t="shared" si="143"/>
        <v>1</v>
      </c>
      <c r="H566" s="7">
        <v>0</v>
      </c>
      <c r="I566" s="16">
        <f>H566/G566</f>
        <v>0</v>
      </c>
      <c r="J566" s="1">
        <v>0</v>
      </c>
      <c r="K566" s="87">
        <f>J566/G566</f>
        <v>0</v>
      </c>
      <c r="L566" s="65">
        <v>0</v>
      </c>
      <c r="M566" s="44">
        <f>L566/G566</f>
        <v>0</v>
      </c>
      <c r="N566" s="2">
        <v>0</v>
      </c>
      <c r="O566" s="2">
        <v>0</v>
      </c>
      <c r="P566" s="11">
        <v>2</v>
      </c>
      <c r="Q566" s="2">
        <v>0</v>
      </c>
      <c r="R566" s="2">
        <v>1</v>
      </c>
      <c r="S566" s="2">
        <v>0</v>
      </c>
      <c r="T566" s="2">
        <v>1</v>
      </c>
      <c r="U566" s="11">
        <v>0</v>
      </c>
      <c r="V566" s="16">
        <f>U566/G566</f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9" t="e">
        <f>((Y566*5)+(Z566*4)+(AA566*3)+(AB566*2))/H566</f>
        <v>#DIV/0!</v>
      </c>
      <c r="AD566" s="10">
        <v>3</v>
      </c>
      <c r="AE566" s="11"/>
      <c r="AF566" s="11"/>
    </row>
    <row r="567" spans="2:32" s="5" customFormat="1" x14ac:dyDescent="0.45">
      <c r="B567" s="99"/>
      <c r="C567" s="2"/>
      <c r="D567" s="58"/>
      <c r="E567" s="99"/>
      <c r="F567" s="8"/>
      <c r="G567" s="7">
        <f t="shared" si="143"/>
        <v>0</v>
      </c>
      <c r="H567" s="8"/>
      <c r="I567" s="16"/>
      <c r="J567" s="2"/>
      <c r="K567" s="87"/>
      <c r="L567" s="65"/>
      <c r="M567" s="44"/>
      <c r="N567" s="2"/>
      <c r="O567" s="2"/>
      <c r="P567" s="2"/>
      <c r="Q567" s="2"/>
      <c r="R567" s="2"/>
      <c r="S567" s="2"/>
      <c r="T567" s="2"/>
      <c r="U567" s="11"/>
      <c r="V567" s="16"/>
      <c r="W567" s="2"/>
      <c r="X567" s="2"/>
      <c r="Y567" s="2"/>
      <c r="Z567" s="2"/>
      <c r="AA567" s="2"/>
      <c r="AB567" s="2"/>
      <c r="AC567" s="40"/>
      <c r="AD567" s="41"/>
      <c r="AE567" s="2"/>
      <c r="AF567" s="2"/>
    </row>
    <row r="568" spans="2:32" x14ac:dyDescent="0.45">
      <c r="B568" s="98" t="s">
        <v>868</v>
      </c>
      <c r="C568" s="1" t="s">
        <v>869</v>
      </c>
      <c r="D568" s="57" t="s">
        <v>13</v>
      </c>
      <c r="E568" s="98" t="s">
        <v>3</v>
      </c>
      <c r="F568" s="7">
        <v>6</v>
      </c>
      <c r="G568" s="7">
        <f t="shared" si="143"/>
        <v>6</v>
      </c>
      <c r="H568" s="7">
        <v>6</v>
      </c>
      <c r="I568" s="16">
        <f t="shared" ref="I568:I573" si="169">H568/G568</f>
        <v>1</v>
      </c>
      <c r="J568" s="1">
        <v>6</v>
      </c>
      <c r="K568" s="87">
        <f t="shared" ref="K568:K573" si="170">J568/G568</f>
        <v>1</v>
      </c>
      <c r="L568" s="65">
        <v>0</v>
      </c>
      <c r="M568" s="44">
        <f t="shared" ref="M568:M573" si="171">L568/G568</f>
        <v>0</v>
      </c>
      <c r="N568" s="2">
        <v>0</v>
      </c>
      <c r="O568" s="2">
        <v>0</v>
      </c>
      <c r="P568" s="11">
        <v>0</v>
      </c>
      <c r="Q568" s="2">
        <v>0</v>
      </c>
      <c r="R568" s="2">
        <v>0</v>
      </c>
      <c r="S568" s="2">
        <v>0</v>
      </c>
      <c r="T568" s="2">
        <v>0</v>
      </c>
      <c r="U568" s="11">
        <v>0</v>
      </c>
      <c r="V568" s="16">
        <f t="shared" ref="V568:V573" si="172">U568/G568</f>
        <v>0</v>
      </c>
      <c r="W568" s="1">
        <v>0</v>
      </c>
      <c r="X568" s="1">
        <v>0</v>
      </c>
      <c r="Y568" s="1">
        <v>1</v>
      </c>
      <c r="Z568" s="1">
        <v>5</v>
      </c>
      <c r="AA568" s="1">
        <v>0</v>
      </c>
      <c r="AB568" s="1">
        <v>0</v>
      </c>
      <c r="AC568" s="19">
        <f t="shared" ref="AC568:AC573" si="173">((Y568*5)+(Z568*4)+(AA568*3)+(AB568*2))/H568</f>
        <v>4.166666666666667</v>
      </c>
      <c r="AD568" s="10">
        <v>3</v>
      </c>
      <c r="AE568" s="11"/>
      <c r="AF568" s="11"/>
    </row>
    <row r="569" spans="2:32" x14ac:dyDescent="0.45">
      <c r="B569" s="98" t="s">
        <v>868</v>
      </c>
      <c r="C569" s="1" t="s">
        <v>869</v>
      </c>
      <c r="D569" s="57" t="s">
        <v>13</v>
      </c>
      <c r="E569" s="98" t="s">
        <v>4</v>
      </c>
      <c r="F569" s="7">
        <v>28</v>
      </c>
      <c r="G569" s="7">
        <f t="shared" si="143"/>
        <v>27</v>
      </c>
      <c r="H569" s="7">
        <v>27</v>
      </c>
      <c r="I569" s="16">
        <f t="shared" si="169"/>
        <v>1</v>
      </c>
      <c r="J569" s="1">
        <v>27</v>
      </c>
      <c r="K569" s="87">
        <f t="shared" si="170"/>
        <v>1</v>
      </c>
      <c r="L569" s="65">
        <v>0</v>
      </c>
      <c r="M569" s="44">
        <f t="shared" si="171"/>
        <v>0</v>
      </c>
      <c r="N569" s="2">
        <v>0</v>
      </c>
      <c r="O569" s="2">
        <v>0</v>
      </c>
      <c r="P569" s="11">
        <v>1</v>
      </c>
      <c r="Q569" s="2">
        <v>0</v>
      </c>
      <c r="R569" s="2">
        <v>0</v>
      </c>
      <c r="S569" s="2">
        <v>0</v>
      </c>
      <c r="T569" s="2">
        <v>0</v>
      </c>
      <c r="U569" s="11">
        <v>0</v>
      </c>
      <c r="V569" s="16">
        <f t="shared" si="172"/>
        <v>0</v>
      </c>
      <c r="W569" s="1">
        <v>0</v>
      </c>
      <c r="X569" s="1">
        <v>0</v>
      </c>
      <c r="Y569" s="1">
        <v>5</v>
      </c>
      <c r="Z569" s="1">
        <v>8</v>
      </c>
      <c r="AA569" s="1">
        <v>9</v>
      </c>
      <c r="AB569" s="1">
        <v>5</v>
      </c>
      <c r="AC569" s="19">
        <f t="shared" si="173"/>
        <v>3.4814814814814814</v>
      </c>
      <c r="AD569" s="10"/>
      <c r="AE569" s="11"/>
      <c r="AF569" s="11"/>
    </row>
    <row r="570" spans="2:32" x14ac:dyDescent="0.45">
      <c r="B570" s="98" t="s">
        <v>868</v>
      </c>
      <c r="C570" s="1" t="s">
        <v>869</v>
      </c>
      <c r="D570" s="57" t="s">
        <v>13</v>
      </c>
      <c r="E570" s="98" t="s">
        <v>5</v>
      </c>
      <c r="F570" s="7">
        <v>13</v>
      </c>
      <c r="G570" s="7">
        <f t="shared" si="143"/>
        <v>13</v>
      </c>
      <c r="H570" s="7">
        <v>12</v>
      </c>
      <c r="I570" s="16">
        <f t="shared" si="169"/>
        <v>0.92307692307692313</v>
      </c>
      <c r="J570" s="1">
        <v>12</v>
      </c>
      <c r="K570" s="87">
        <f t="shared" si="170"/>
        <v>0.92307692307692313</v>
      </c>
      <c r="L570" s="65">
        <v>0</v>
      </c>
      <c r="M570" s="44">
        <f t="shared" si="171"/>
        <v>0</v>
      </c>
      <c r="N570" s="2">
        <v>0</v>
      </c>
      <c r="O570" s="2">
        <v>0</v>
      </c>
      <c r="P570" s="11">
        <v>0</v>
      </c>
      <c r="Q570" s="2">
        <v>0</v>
      </c>
      <c r="R570" s="2">
        <v>1</v>
      </c>
      <c r="S570" s="2">
        <v>0</v>
      </c>
      <c r="T570" s="2">
        <v>1</v>
      </c>
      <c r="U570" s="11">
        <v>0</v>
      </c>
      <c r="V570" s="16">
        <f t="shared" si="172"/>
        <v>0</v>
      </c>
      <c r="W570" s="1">
        <v>0</v>
      </c>
      <c r="X570" s="1">
        <v>0</v>
      </c>
      <c r="Y570" s="1">
        <v>6</v>
      </c>
      <c r="Z570" s="1">
        <v>4</v>
      </c>
      <c r="AA570" s="1">
        <v>2</v>
      </c>
      <c r="AB570" s="1">
        <v>0</v>
      </c>
      <c r="AC570" s="19">
        <f t="shared" si="173"/>
        <v>4.333333333333333</v>
      </c>
      <c r="AD570" s="10"/>
      <c r="AE570" s="11"/>
      <c r="AF570" s="11"/>
    </row>
    <row r="571" spans="2:32" x14ac:dyDescent="0.45">
      <c r="B571" s="98" t="s">
        <v>868</v>
      </c>
      <c r="C571" s="1" t="s">
        <v>869</v>
      </c>
      <c r="D571" s="57" t="s">
        <v>13</v>
      </c>
      <c r="E571" s="98" t="s">
        <v>6</v>
      </c>
      <c r="F571" s="7">
        <v>8</v>
      </c>
      <c r="G571" s="7">
        <f t="shared" si="143"/>
        <v>8</v>
      </c>
      <c r="H571" s="7">
        <v>8</v>
      </c>
      <c r="I571" s="16">
        <f t="shared" si="169"/>
        <v>1</v>
      </c>
      <c r="J571" s="1">
        <v>7</v>
      </c>
      <c r="K571" s="87">
        <f t="shared" si="170"/>
        <v>0.875</v>
      </c>
      <c r="L571" s="65">
        <v>1</v>
      </c>
      <c r="M571" s="44">
        <f t="shared" si="171"/>
        <v>0.125</v>
      </c>
      <c r="N571" s="2">
        <v>1</v>
      </c>
      <c r="O571" s="2">
        <v>0</v>
      </c>
      <c r="P571" s="11">
        <v>0</v>
      </c>
      <c r="Q571" s="2">
        <v>0</v>
      </c>
      <c r="R571" s="2">
        <v>0</v>
      </c>
      <c r="S571" s="2">
        <v>0</v>
      </c>
      <c r="T571" s="2">
        <v>0</v>
      </c>
      <c r="U571" s="11">
        <v>0</v>
      </c>
      <c r="V571" s="16">
        <f t="shared" si="172"/>
        <v>0</v>
      </c>
      <c r="W571" s="1">
        <v>0</v>
      </c>
      <c r="X571" s="1">
        <v>0</v>
      </c>
      <c r="Y571" s="1">
        <v>3</v>
      </c>
      <c r="Z571" s="1">
        <v>1</v>
      </c>
      <c r="AA571" s="1">
        <v>1</v>
      </c>
      <c r="AB571" s="1">
        <v>2</v>
      </c>
      <c r="AC571" s="19">
        <f t="shared" si="173"/>
        <v>3.25</v>
      </c>
      <c r="AD571" s="10"/>
      <c r="AE571" s="11"/>
      <c r="AF571" s="11"/>
    </row>
    <row r="572" spans="2:32" x14ac:dyDescent="0.45">
      <c r="B572" s="98" t="s">
        <v>868</v>
      </c>
      <c r="C572" s="1" t="s">
        <v>869</v>
      </c>
      <c r="D572" s="57" t="s">
        <v>13</v>
      </c>
      <c r="E572" s="98" t="s">
        <v>7</v>
      </c>
      <c r="F572" s="7">
        <v>15</v>
      </c>
      <c r="G572" s="7">
        <f t="shared" si="143"/>
        <v>15</v>
      </c>
      <c r="H572" s="7">
        <v>15</v>
      </c>
      <c r="I572" s="16">
        <f t="shared" si="169"/>
        <v>1</v>
      </c>
      <c r="J572" s="1">
        <v>15</v>
      </c>
      <c r="K572" s="87">
        <f t="shared" si="170"/>
        <v>1</v>
      </c>
      <c r="L572" s="65">
        <v>0</v>
      </c>
      <c r="M572" s="44">
        <f t="shared" si="171"/>
        <v>0</v>
      </c>
      <c r="N572" s="2">
        <v>0</v>
      </c>
      <c r="O572" s="2">
        <v>0</v>
      </c>
      <c r="P572" s="11">
        <v>0</v>
      </c>
      <c r="Q572" s="2">
        <v>0</v>
      </c>
      <c r="R572" s="2">
        <v>0</v>
      </c>
      <c r="S572" s="2">
        <v>0</v>
      </c>
      <c r="T572" s="2">
        <v>0</v>
      </c>
      <c r="U572" s="11">
        <v>0</v>
      </c>
      <c r="V572" s="16">
        <f t="shared" si="172"/>
        <v>0</v>
      </c>
      <c r="W572" s="1">
        <v>0</v>
      </c>
      <c r="X572" s="1">
        <v>0</v>
      </c>
      <c r="Y572" s="1">
        <v>0</v>
      </c>
      <c r="Z572" s="1">
        <v>9</v>
      </c>
      <c r="AA572" s="1">
        <v>5</v>
      </c>
      <c r="AB572" s="1">
        <v>1</v>
      </c>
      <c r="AC572" s="19">
        <f t="shared" si="173"/>
        <v>3.5333333333333332</v>
      </c>
      <c r="AD572" s="10"/>
      <c r="AE572" s="11"/>
      <c r="AF572" s="11"/>
    </row>
    <row r="573" spans="2:32" x14ac:dyDescent="0.45">
      <c r="B573" s="98" t="s">
        <v>868</v>
      </c>
      <c r="C573" s="1" t="s">
        <v>869</v>
      </c>
      <c r="D573" s="57" t="s">
        <v>13</v>
      </c>
      <c r="E573" s="98" t="s">
        <v>8</v>
      </c>
      <c r="F573" s="7">
        <v>15</v>
      </c>
      <c r="G573" s="7">
        <f t="shared" si="143"/>
        <v>15</v>
      </c>
      <c r="H573" s="7">
        <v>15</v>
      </c>
      <c r="I573" s="16">
        <f t="shared" si="169"/>
        <v>1</v>
      </c>
      <c r="J573" s="1">
        <v>15</v>
      </c>
      <c r="K573" s="87">
        <f t="shared" si="170"/>
        <v>1</v>
      </c>
      <c r="L573" s="65">
        <v>0</v>
      </c>
      <c r="M573" s="44">
        <f t="shared" si="171"/>
        <v>0</v>
      </c>
      <c r="N573" s="2">
        <v>0</v>
      </c>
      <c r="O573" s="2">
        <v>0</v>
      </c>
      <c r="P573" s="11">
        <v>0</v>
      </c>
      <c r="Q573" s="2">
        <v>0</v>
      </c>
      <c r="R573" s="2">
        <v>0</v>
      </c>
      <c r="S573" s="2">
        <v>0</v>
      </c>
      <c r="T573" s="2">
        <v>0</v>
      </c>
      <c r="U573" s="11">
        <v>0</v>
      </c>
      <c r="V573" s="16">
        <f t="shared" si="172"/>
        <v>0</v>
      </c>
      <c r="W573" s="1">
        <v>0</v>
      </c>
      <c r="X573" s="1">
        <v>0</v>
      </c>
      <c r="Y573" s="1">
        <v>2</v>
      </c>
      <c r="Z573" s="1">
        <v>9</v>
      </c>
      <c r="AA573" s="1">
        <v>3</v>
      </c>
      <c r="AB573" s="1">
        <v>1</v>
      </c>
      <c r="AC573" s="19">
        <f t="shared" si="173"/>
        <v>3.8</v>
      </c>
      <c r="AD573" s="10"/>
      <c r="AE573" s="11"/>
      <c r="AF573" s="11"/>
    </row>
    <row r="574" spans="2:32" s="5" customFormat="1" x14ac:dyDescent="0.45">
      <c r="B574" s="99"/>
      <c r="C574" s="2"/>
      <c r="D574" s="58"/>
      <c r="E574" s="99"/>
      <c r="F574" s="8"/>
      <c r="G574" s="7">
        <f t="shared" si="143"/>
        <v>0</v>
      </c>
      <c r="H574" s="8"/>
      <c r="I574" s="16"/>
      <c r="J574" s="2"/>
      <c r="K574" s="87"/>
      <c r="L574" s="65"/>
      <c r="M574" s="44"/>
      <c r="N574" s="2"/>
      <c r="O574" s="2"/>
      <c r="P574" s="2"/>
      <c r="Q574" s="2"/>
      <c r="R574" s="2"/>
      <c r="S574" s="2"/>
      <c r="T574" s="2"/>
      <c r="U574" s="11"/>
      <c r="V574" s="16"/>
      <c r="W574" s="2"/>
      <c r="X574" s="2"/>
      <c r="Y574" s="2"/>
      <c r="Z574" s="2"/>
      <c r="AA574" s="2"/>
      <c r="AB574" s="2"/>
      <c r="AC574" s="40"/>
      <c r="AD574" s="41"/>
      <c r="AE574" s="2"/>
      <c r="AF574" s="2"/>
    </row>
    <row r="575" spans="2:32" x14ac:dyDescent="0.45">
      <c r="B575" s="98" t="s">
        <v>872</v>
      </c>
      <c r="C575" s="1" t="s">
        <v>873</v>
      </c>
      <c r="D575" s="57" t="s">
        <v>2</v>
      </c>
      <c r="E575" s="98" t="s">
        <v>3</v>
      </c>
      <c r="F575" s="7">
        <v>50</v>
      </c>
      <c r="G575" s="7">
        <f t="shared" si="143"/>
        <v>50</v>
      </c>
      <c r="H575" s="7">
        <v>48</v>
      </c>
      <c r="I575" s="16">
        <f t="shared" ref="I575:I580" si="174">H575/G575</f>
        <v>0.96</v>
      </c>
      <c r="J575" s="1">
        <v>48</v>
      </c>
      <c r="K575" s="87">
        <f t="shared" ref="K575:K580" si="175">J575/G575</f>
        <v>0.96</v>
      </c>
      <c r="L575" s="65">
        <v>0</v>
      </c>
      <c r="M575" s="44">
        <f t="shared" ref="M575:M580" si="176">L575/G575</f>
        <v>0</v>
      </c>
      <c r="N575" s="2">
        <v>0</v>
      </c>
      <c r="O575" s="2">
        <v>0</v>
      </c>
      <c r="P575" s="11">
        <v>0</v>
      </c>
      <c r="Q575" s="2">
        <v>0</v>
      </c>
      <c r="R575" s="2">
        <v>2</v>
      </c>
      <c r="S575" s="2">
        <v>2</v>
      </c>
      <c r="T575" s="2">
        <v>0</v>
      </c>
      <c r="U575" s="11">
        <v>0</v>
      </c>
      <c r="V575" s="16">
        <f t="shared" ref="V575:V580" si="177">U575/G575</f>
        <v>0</v>
      </c>
      <c r="W575" s="1">
        <v>0</v>
      </c>
      <c r="X575" s="1">
        <v>0</v>
      </c>
      <c r="Y575" s="1">
        <v>18</v>
      </c>
      <c r="Z575" s="1">
        <v>14</v>
      </c>
      <c r="AA575" s="1">
        <v>14</v>
      </c>
      <c r="AB575" s="1">
        <v>2</v>
      </c>
      <c r="AC575" s="19">
        <f t="shared" ref="AC575:AC580" si="178">((Y575*5)+(Z575*4)+(AA575*3)+(AB575*2))/H575</f>
        <v>4</v>
      </c>
      <c r="AD575" s="10">
        <v>3</v>
      </c>
      <c r="AE575" s="11"/>
      <c r="AF575" s="11"/>
    </row>
    <row r="576" spans="2:32" x14ac:dyDescent="0.45">
      <c r="B576" s="98" t="s">
        <v>872</v>
      </c>
      <c r="C576" s="1" t="s">
        <v>873</v>
      </c>
      <c r="D576" s="57" t="s">
        <v>2</v>
      </c>
      <c r="E576" s="98" t="s">
        <v>4</v>
      </c>
      <c r="F576" s="7">
        <v>49</v>
      </c>
      <c r="G576" s="7">
        <f t="shared" si="143"/>
        <v>48</v>
      </c>
      <c r="H576" s="7">
        <v>48</v>
      </c>
      <c r="I576" s="16">
        <f t="shared" si="174"/>
        <v>1</v>
      </c>
      <c r="J576" s="1">
        <v>48</v>
      </c>
      <c r="K576" s="87">
        <f t="shared" si="175"/>
        <v>1</v>
      </c>
      <c r="L576" s="65">
        <v>0</v>
      </c>
      <c r="M576" s="44">
        <f t="shared" si="176"/>
        <v>0</v>
      </c>
      <c r="N576" s="2">
        <v>0</v>
      </c>
      <c r="O576" s="2">
        <v>0</v>
      </c>
      <c r="P576" s="11">
        <v>1</v>
      </c>
      <c r="Q576" s="2">
        <v>0</v>
      </c>
      <c r="R576" s="2">
        <v>0</v>
      </c>
      <c r="S576" s="2">
        <v>0</v>
      </c>
      <c r="T576" s="2">
        <v>0</v>
      </c>
      <c r="U576" s="11">
        <v>0</v>
      </c>
      <c r="V576" s="16">
        <f t="shared" si="177"/>
        <v>0</v>
      </c>
      <c r="W576" s="1">
        <v>0</v>
      </c>
      <c r="X576" s="1">
        <v>0</v>
      </c>
      <c r="Y576" s="1">
        <v>17</v>
      </c>
      <c r="Z576" s="1">
        <v>16</v>
      </c>
      <c r="AA576" s="1">
        <v>13</v>
      </c>
      <c r="AB576" s="1">
        <v>2</v>
      </c>
      <c r="AC576" s="19">
        <f t="shared" si="178"/>
        <v>4</v>
      </c>
      <c r="AD576" s="10"/>
      <c r="AE576" s="11"/>
      <c r="AF576" s="11"/>
    </row>
    <row r="577" spans="2:32" x14ac:dyDescent="0.45">
      <c r="B577" s="98" t="s">
        <v>872</v>
      </c>
      <c r="C577" s="1" t="s">
        <v>873</v>
      </c>
      <c r="D577" s="57" t="s">
        <v>2</v>
      </c>
      <c r="E577" s="98" t="s">
        <v>5</v>
      </c>
      <c r="F577" s="7">
        <v>56</v>
      </c>
      <c r="G577" s="7">
        <f t="shared" si="143"/>
        <v>54</v>
      </c>
      <c r="H577" s="7">
        <v>53</v>
      </c>
      <c r="I577" s="16">
        <f t="shared" si="174"/>
        <v>0.98148148148148151</v>
      </c>
      <c r="J577" s="1">
        <v>53</v>
      </c>
      <c r="K577" s="87">
        <f t="shared" si="175"/>
        <v>0.98148148148148151</v>
      </c>
      <c r="L577" s="65">
        <v>0</v>
      </c>
      <c r="M577" s="44">
        <f t="shared" si="176"/>
        <v>0</v>
      </c>
      <c r="N577" s="2">
        <v>0</v>
      </c>
      <c r="O577" s="2">
        <v>0</v>
      </c>
      <c r="P577" s="11">
        <v>2</v>
      </c>
      <c r="Q577" s="2">
        <v>0</v>
      </c>
      <c r="R577" s="2">
        <v>1</v>
      </c>
      <c r="S577" s="2">
        <v>0</v>
      </c>
      <c r="T577" s="2">
        <v>1</v>
      </c>
      <c r="U577" s="11">
        <v>0</v>
      </c>
      <c r="V577" s="16">
        <f t="shared" si="177"/>
        <v>0</v>
      </c>
      <c r="W577" s="1">
        <v>0</v>
      </c>
      <c r="X577" s="1">
        <v>0</v>
      </c>
      <c r="Y577" s="1">
        <v>26</v>
      </c>
      <c r="Z577" s="1">
        <v>22</v>
      </c>
      <c r="AA577" s="1">
        <v>5</v>
      </c>
      <c r="AB577" s="1">
        <v>0</v>
      </c>
      <c r="AC577" s="19">
        <f t="shared" si="178"/>
        <v>4.3962264150943398</v>
      </c>
      <c r="AD577" s="10"/>
      <c r="AE577" s="11"/>
      <c r="AF577" s="11"/>
    </row>
    <row r="578" spans="2:32" x14ac:dyDescent="0.45">
      <c r="B578" s="98" t="s">
        <v>872</v>
      </c>
      <c r="C578" s="1" t="s">
        <v>873</v>
      </c>
      <c r="D578" s="57" t="s">
        <v>2</v>
      </c>
      <c r="E578" s="98" t="s">
        <v>6</v>
      </c>
      <c r="F578" s="7">
        <v>42</v>
      </c>
      <c r="G578" s="7">
        <f t="shared" si="143"/>
        <v>40</v>
      </c>
      <c r="H578" s="7">
        <v>39</v>
      </c>
      <c r="I578" s="16">
        <f t="shared" si="174"/>
        <v>0.97499999999999998</v>
      </c>
      <c r="J578" s="1">
        <v>39</v>
      </c>
      <c r="K578" s="87">
        <f t="shared" si="175"/>
        <v>0.97499999999999998</v>
      </c>
      <c r="L578" s="65">
        <v>0</v>
      </c>
      <c r="M578" s="44">
        <f t="shared" si="176"/>
        <v>0</v>
      </c>
      <c r="N578" s="2">
        <v>0</v>
      </c>
      <c r="O578" s="2">
        <v>0</v>
      </c>
      <c r="P578" s="11">
        <v>2</v>
      </c>
      <c r="Q578" s="2">
        <v>0</v>
      </c>
      <c r="R578" s="2">
        <v>1</v>
      </c>
      <c r="S578" s="2">
        <v>0</v>
      </c>
      <c r="T578" s="2">
        <v>1</v>
      </c>
      <c r="U578" s="11">
        <v>0</v>
      </c>
      <c r="V578" s="16">
        <f t="shared" si="177"/>
        <v>0</v>
      </c>
      <c r="W578" s="1">
        <v>0</v>
      </c>
      <c r="X578" s="1">
        <v>0</v>
      </c>
      <c r="Y578" s="1">
        <v>15</v>
      </c>
      <c r="Z578" s="1">
        <v>16</v>
      </c>
      <c r="AA578" s="1">
        <v>7</v>
      </c>
      <c r="AB578" s="1">
        <v>1</v>
      </c>
      <c r="AC578" s="19">
        <f t="shared" si="178"/>
        <v>4.1538461538461542</v>
      </c>
      <c r="AD578" s="10"/>
      <c r="AE578" s="11"/>
      <c r="AF578" s="11"/>
    </row>
    <row r="579" spans="2:32" x14ac:dyDescent="0.45">
      <c r="B579" s="98" t="s">
        <v>872</v>
      </c>
      <c r="C579" s="1" t="s">
        <v>873</v>
      </c>
      <c r="D579" s="57" t="s">
        <v>2</v>
      </c>
      <c r="E579" s="98" t="s">
        <v>7</v>
      </c>
      <c r="F579" s="7">
        <v>39</v>
      </c>
      <c r="G579" s="7">
        <f t="shared" si="143"/>
        <v>38</v>
      </c>
      <c r="H579" s="7">
        <v>38</v>
      </c>
      <c r="I579" s="16">
        <f t="shared" si="174"/>
        <v>1</v>
      </c>
      <c r="J579" s="1">
        <v>38</v>
      </c>
      <c r="K579" s="87">
        <f t="shared" si="175"/>
        <v>1</v>
      </c>
      <c r="L579" s="65">
        <v>0</v>
      </c>
      <c r="M579" s="44">
        <f t="shared" si="176"/>
        <v>0</v>
      </c>
      <c r="N579" s="2">
        <v>0</v>
      </c>
      <c r="O579" s="2">
        <v>0</v>
      </c>
      <c r="P579" s="11">
        <v>1</v>
      </c>
      <c r="Q579" s="2">
        <v>0</v>
      </c>
      <c r="R579" s="2">
        <v>0</v>
      </c>
      <c r="S579" s="2">
        <v>0</v>
      </c>
      <c r="T579" s="2">
        <v>0</v>
      </c>
      <c r="U579" s="11">
        <v>0</v>
      </c>
      <c r="V579" s="16">
        <f t="shared" si="177"/>
        <v>0</v>
      </c>
      <c r="W579" s="1">
        <v>0</v>
      </c>
      <c r="X579" s="1">
        <v>0</v>
      </c>
      <c r="Y579" s="1">
        <v>9</v>
      </c>
      <c r="Z579" s="1">
        <v>16</v>
      </c>
      <c r="AA579" s="1">
        <v>9</v>
      </c>
      <c r="AB579" s="1">
        <v>4</v>
      </c>
      <c r="AC579" s="19">
        <f t="shared" si="178"/>
        <v>3.7894736842105261</v>
      </c>
      <c r="AD579" s="10"/>
      <c r="AE579" s="11"/>
      <c r="AF579" s="11"/>
    </row>
    <row r="580" spans="2:32" x14ac:dyDescent="0.45">
      <c r="B580" s="98" t="s">
        <v>872</v>
      </c>
      <c r="C580" s="1" t="s">
        <v>873</v>
      </c>
      <c r="D580" s="57" t="s">
        <v>2</v>
      </c>
      <c r="E580" s="98" t="s">
        <v>8</v>
      </c>
      <c r="F580" s="7">
        <v>38</v>
      </c>
      <c r="G580" s="7">
        <f t="shared" ref="G580:G643" si="179">F580-P580-U580</f>
        <v>38</v>
      </c>
      <c r="H580" s="7">
        <v>38</v>
      </c>
      <c r="I580" s="16">
        <f t="shared" si="174"/>
        <v>1</v>
      </c>
      <c r="J580" s="1">
        <v>38</v>
      </c>
      <c r="K580" s="87">
        <f t="shared" si="175"/>
        <v>1</v>
      </c>
      <c r="L580" s="65">
        <v>0</v>
      </c>
      <c r="M580" s="44">
        <f t="shared" si="176"/>
        <v>0</v>
      </c>
      <c r="N580" s="2">
        <v>1</v>
      </c>
      <c r="O580" s="2">
        <v>0</v>
      </c>
      <c r="P580" s="11">
        <v>0</v>
      </c>
      <c r="Q580" s="2">
        <v>0</v>
      </c>
      <c r="R580" s="2">
        <v>0</v>
      </c>
      <c r="S580" s="2">
        <v>0</v>
      </c>
      <c r="T580" s="2">
        <v>0</v>
      </c>
      <c r="U580" s="11">
        <v>0</v>
      </c>
      <c r="V580" s="16">
        <f t="shared" si="177"/>
        <v>0</v>
      </c>
      <c r="W580" s="1">
        <v>0</v>
      </c>
      <c r="X580" s="1">
        <v>0</v>
      </c>
      <c r="Y580" s="1">
        <v>6</v>
      </c>
      <c r="Z580" s="1">
        <v>15</v>
      </c>
      <c r="AA580" s="1">
        <v>14</v>
      </c>
      <c r="AB580" s="1">
        <v>2</v>
      </c>
      <c r="AC580" s="19">
        <f t="shared" si="178"/>
        <v>3.5789473684210527</v>
      </c>
      <c r="AD580" s="10"/>
      <c r="AE580" s="11"/>
      <c r="AF580" s="11"/>
    </row>
    <row r="581" spans="2:32" s="5" customFormat="1" x14ac:dyDescent="0.45">
      <c r="B581" s="99"/>
      <c r="C581" s="2"/>
      <c r="D581" s="58"/>
      <c r="E581" s="99"/>
      <c r="F581" s="8"/>
      <c r="G581" s="7">
        <f t="shared" si="179"/>
        <v>0</v>
      </c>
      <c r="H581" s="8"/>
      <c r="I581" s="16"/>
      <c r="J581" s="2"/>
      <c r="K581" s="87"/>
      <c r="L581" s="65"/>
      <c r="M581" s="44"/>
      <c r="N581" s="2"/>
      <c r="O581" s="2"/>
      <c r="P581" s="2"/>
      <c r="Q581" s="2"/>
      <c r="R581" s="2"/>
      <c r="S581" s="2"/>
      <c r="T581" s="2"/>
      <c r="U581" s="11"/>
      <c r="V581" s="16"/>
      <c r="W581" s="2"/>
      <c r="X581" s="2"/>
      <c r="Y581" s="2"/>
      <c r="Z581" s="2"/>
      <c r="AA581" s="2"/>
      <c r="AB581" s="2"/>
      <c r="AC581" s="40"/>
      <c r="AD581" s="41"/>
      <c r="AE581" s="2"/>
      <c r="AF581" s="2"/>
    </row>
    <row r="582" spans="2:32" x14ac:dyDescent="0.45">
      <c r="B582" s="98" t="s">
        <v>874</v>
      </c>
      <c r="C582" s="1" t="s">
        <v>875</v>
      </c>
      <c r="D582" s="57" t="s">
        <v>2</v>
      </c>
      <c r="E582" s="98" t="s">
        <v>3</v>
      </c>
      <c r="F582" s="7">
        <v>45</v>
      </c>
      <c r="G582" s="7">
        <f t="shared" si="179"/>
        <v>45</v>
      </c>
      <c r="H582" s="7">
        <v>43</v>
      </c>
      <c r="I582" s="16">
        <f t="shared" ref="I582:I587" si="180">H582/G582</f>
        <v>0.9555555555555556</v>
      </c>
      <c r="J582" s="1">
        <v>40</v>
      </c>
      <c r="K582" s="87">
        <f t="shared" ref="K582:K587" si="181">J582/G582</f>
        <v>0.88888888888888884</v>
      </c>
      <c r="L582" s="65">
        <v>3</v>
      </c>
      <c r="M582" s="44">
        <f t="shared" ref="M582:M587" si="182">L582/G582</f>
        <v>6.6666666666666666E-2</v>
      </c>
      <c r="N582" s="2">
        <v>0</v>
      </c>
      <c r="O582" s="2">
        <v>0</v>
      </c>
      <c r="P582" s="11">
        <v>0</v>
      </c>
      <c r="Q582" s="2">
        <v>0</v>
      </c>
      <c r="R582" s="2">
        <v>2</v>
      </c>
      <c r="S582" s="2">
        <v>2</v>
      </c>
      <c r="T582" s="2">
        <v>0</v>
      </c>
      <c r="U582" s="11">
        <v>0</v>
      </c>
      <c r="V582" s="16">
        <f t="shared" ref="V582:V587" si="183">U582/G582</f>
        <v>0</v>
      </c>
      <c r="W582" s="1">
        <v>0</v>
      </c>
      <c r="X582" s="1">
        <v>0</v>
      </c>
      <c r="Y582" s="1">
        <v>5</v>
      </c>
      <c r="Z582" s="1">
        <v>7</v>
      </c>
      <c r="AA582" s="1">
        <v>22</v>
      </c>
      <c r="AB582" s="1">
        <v>9</v>
      </c>
      <c r="AC582" s="19">
        <f t="shared" ref="AC582:AC587" si="184">((Y582*5)+(Z582*4)+(AA582*3)+(AB582*2))/H582</f>
        <v>3.1860465116279069</v>
      </c>
      <c r="AD582" s="10">
        <v>3</v>
      </c>
      <c r="AE582" s="11"/>
      <c r="AF582" s="11"/>
    </row>
    <row r="583" spans="2:32" x14ac:dyDescent="0.45">
      <c r="B583" s="98" t="s">
        <v>874</v>
      </c>
      <c r="C583" s="1" t="s">
        <v>875</v>
      </c>
      <c r="D583" s="57" t="s">
        <v>2</v>
      </c>
      <c r="E583" s="98" t="s">
        <v>4</v>
      </c>
      <c r="F583" s="7">
        <v>29</v>
      </c>
      <c r="G583" s="7">
        <f t="shared" si="179"/>
        <v>29</v>
      </c>
      <c r="H583" s="7">
        <v>27</v>
      </c>
      <c r="I583" s="16">
        <f t="shared" si="180"/>
        <v>0.93103448275862066</v>
      </c>
      <c r="J583" s="1">
        <v>27</v>
      </c>
      <c r="K583" s="87">
        <f t="shared" si="181"/>
        <v>0.93103448275862066</v>
      </c>
      <c r="L583" s="65">
        <v>0</v>
      </c>
      <c r="M583" s="44">
        <f t="shared" si="182"/>
        <v>0</v>
      </c>
      <c r="N583" s="2">
        <v>0</v>
      </c>
      <c r="O583" s="2">
        <v>0</v>
      </c>
      <c r="P583" s="11">
        <v>0</v>
      </c>
      <c r="Q583" s="2">
        <v>0</v>
      </c>
      <c r="R583" s="2">
        <v>2</v>
      </c>
      <c r="S583" s="2">
        <v>2</v>
      </c>
      <c r="T583" s="2">
        <v>0</v>
      </c>
      <c r="U583" s="11">
        <v>0</v>
      </c>
      <c r="V583" s="16">
        <f t="shared" si="183"/>
        <v>0</v>
      </c>
      <c r="W583" s="1">
        <v>0</v>
      </c>
      <c r="X583" s="1">
        <v>0</v>
      </c>
      <c r="Y583" s="1">
        <v>2</v>
      </c>
      <c r="Z583" s="1">
        <v>7</v>
      </c>
      <c r="AA583" s="1">
        <v>15</v>
      </c>
      <c r="AB583" s="1">
        <v>3</v>
      </c>
      <c r="AC583" s="19">
        <f t="shared" si="184"/>
        <v>3.2962962962962963</v>
      </c>
      <c r="AD583" s="10"/>
      <c r="AE583" s="11"/>
      <c r="AF583" s="11"/>
    </row>
    <row r="584" spans="2:32" x14ac:dyDescent="0.45">
      <c r="B584" s="98" t="s">
        <v>874</v>
      </c>
      <c r="C584" s="1" t="s">
        <v>875</v>
      </c>
      <c r="D584" s="57" t="s">
        <v>2</v>
      </c>
      <c r="E584" s="98" t="s">
        <v>5</v>
      </c>
      <c r="F584" s="7">
        <v>32</v>
      </c>
      <c r="G584" s="7">
        <f t="shared" si="179"/>
        <v>31</v>
      </c>
      <c r="H584" s="7">
        <v>31</v>
      </c>
      <c r="I584" s="16">
        <f t="shared" si="180"/>
        <v>1</v>
      </c>
      <c r="J584" s="1">
        <v>31</v>
      </c>
      <c r="K584" s="87">
        <f t="shared" si="181"/>
        <v>1</v>
      </c>
      <c r="L584" s="65">
        <v>0</v>
      </c>
      <c r="M584" s="44">
        <f t="shared" si="182"/>
        <v>0</v>
      </c>
      <c r="N584" s="2">
        <v>0</v>
      </c>
      <c r="O584" s="2">
        <v>0</v>
      </c>
      <c r="P584" s="11">
        <v>0</v>
      </c>
      <c r="Q584" s="2">
        <v>0</v>
      </c>
      <c r="R584" s="2">
        <v>1</v>
      </c>
      <c r="S584" s="2">
        <v>0</v>
      </c>
      <c r="T584" s="2">
        <v>1</v>
      </c>
      <c r="U584" s="11">
        <v>1</v>
      </c>
      <c r="V584" s="16">
        <f t="shared" si="183"/>
        <v>3.2258064516129031E-2</v>
      </c>
      <c r="W584" s="1">
        <v>0</v>
      </c>
      <c r="X584" s="1">
        <v>1</v>
      </c>
      <c r="Y584" s="1">
        <v>2</v>
      </c>
      <c r="Z584" s="1">
        <v>11</v>
      </c>
      <c r="AA584" s="1">
        <v>8</v>
      </c>
      <c r="AB584" s="1">
        <v>10</v>
      </c>
      <c r="AC584" s="19">
        <f t="shared" si="184"/>
        <v>3.161290322580645</v>
      </c>
      <c r="AD584" s="10"/>
      <c r="AE584" s="11"/>
      <c r="AF584" s="11"/>
    </row>
    <row r="585" spans="2:32" x14ac:dyDescent="0.45">
      <c r="B585" s="98" t="s">
        <v>874</v>
      </c>
      <c r="C585" s="1" t="s">
        <v>875</v>
      </c>
      <c r="D585" s="57" t="s">
        <v>2</v>
      </c>
      <c r="E585" s="98" t="s">
        <v>6</v>
      </c>
      <c r="F585" s="7">
        <v>32</v>
      </c>
      <c r="G585" s="7">
        <f t="shared" si="179"/>
        <v>31</v>
      </c>
      <c r="H585" s="7">
        <v>28</v>
      </c>
      <c r="I585" s="16">
        <f t="shared" si="180"/>
        <v>0.90322580645161288</v>
      </c>
      <c r="J585" s="1">
        <v>28</v>
      </c>
      <c r="K585" s="87">
        <f t="shared" si="181"/>
        <v>0.90322580645161288</v>
      </c>
      <c r="L585" s="65">
        <v>0</v>
      </c>
      <c r="M585" s="44">
        <f t="shared" si="182"/>
        <v>0</v>
      </c>
      <c r="N585" s="2">
        <v>0</v>
      </c>
      <c r="O585" s="2">
        <v>0</v>
      </c>
      <c r="P585" s="11">
        <v>1</v>
      </c>
      <c r="Q585" s="2">
        <v>0</v>
      </c>
      <c r="R585" s="2">
        <v>3</v>
      </c>
      <c r="S585" s="2">
        <v>2</v>
      </c>
      <c r="T585" s="2">
        <v>1</v>
      </c>
      <c r="U585" s="11">
        <v>0</v>
      </c>
      <c r="V585" s="16">
        <f t="shared" si="183"/>
        <v>0</v>
      </c>
      <c r="W585" s="1">
        <v>0</v>
      </c>
      <c r="X585" s="1">
        <v>0</v>
      </c>
      <c r="Y585" s="1">
        <v>9</v>
      </c>
      <c r="Z585" s="1">
        <v>11</v>
      </c>
      <c r="AA585" s="1">
        <v>5</v>
      </c>
      <c r="AB585" s="1">
        <v>3</v>
      </c>
      <c r="AC585" s="19">
        <f t="shared" si="184"/>
        <v>3.9285714285714284</v>
      </c>
      <c r="AD585" s="10"/>
      <c r="AE585" s="11"/>
      <c r="AF585" s="11"/>
    </row>
    <row r="586" spans="2:32" x14ac:dyDescent="0.45">
      <c r="B586" s="98" t="s">
        <v>874</v>
      </c>
      <c r="C586" s="1" t="s">
        <v>875</v>
      </c>
      <c r="D586" s="57" t="s">
        <v>2</v>
      </c>
      <c r="E586" s="98" t="s">
        <v>7</v>
      </c>
      <c r="F586" s="7">
        <v>32</v>
      </c>
      <c r="G586" s="7">
        <f t="shared" si="179"/>
        <v>31</v>
      </c>
      <c r="H586" s="7">
        <v>22</v>
      </c>
      <c r="I586" s="16">
        <f t="shared" si="180"/>
        <v>0.70967741935483875</v>
      </c>
      <c r="J586" s="1">
        <v>22</v>
      </c>
      <c r="K586" s="87">
        <f t="shared" si="181"/>
        <v>0.70967741935483875</v>
      </c>
      <c r="L586" s="65">
        <v>0</v>
      </c>
      <c r="M586" s="44">
        <f t="shared" si="182"/>
        <v>0</v>
      </c>
      <c r="N586" s="2">
        <v>0</v>
      </c>
      <c r="O586" s="2">
        <v>0</v>
      </c>
      <c r="P586" s="11">
        <v>1</v>
      </c>
      <c r="Q586" s="2">
        <v>0</v>
      </c>
      <c r="R586" s="2">
        <v>9</v>
      </c>
      <c r="S586" s="2">
        <v>6</v>
      </c>
      <c r="T586" s="2">
        <v>3</v>
      </c>
      <c r="U586" s="11">
        <v>0</v>
      </c>
      <c r="V586" s="16">
        <f t="shared" si="183"/>
        <v>0</v>
      </c>
      <c r="W586" s="1">
        <v>0</v>
      </c>
      <c r="X586" s="1">
        <v>0</v>
      </c>
      <c r="Y586" s="1">
        <v>5</v>
      </c>
      <c r="Z586" s="1">
        <v>3</v>
      </c>
      <c r="AA586" s="1">
        <v>6</v>
      </c>
      <c r="AB586" s="1">
        <v>8</v>
      </c>
      <c r="AC586" s="19">
        <f t="shared" si="184"/>
        <v>3.2272727272727271</v>
      </c>
      <c r="AD586" s="10"/>
      <c r="AE586" s="11"/>
      <c r="AF586" s="11"/>
    </row>
    <row r="587" spans="2:32" x14ac:dyDescent="0.45">
      <c r="B587" s="98" t="s">
        <v>874</v>
      </c>
      <c r="C587" s="1" t="s">
        <v>875</v>
      </c>
      <c r="D587" s="57" t="s">
        <v>2</v>
      </c>
      <c r="E587" s="98" t="s">
        <v>8</v>
      </c>
      <c r="F587" s="7">
        <v>40</v>
      </c>
      <c r="G587" s="7">
        <f t="shared" si="179"/>
        <v>39</v>
      </c>
      <c r="H587" s="7">
        <v>32</v>
      </c>
      <c r="I587" s="16">
        <f t="shared" si="180"/>
        <v>0.82051282051282048</v>
      </c>
      <c r="J587" s="1">
        <v>31</v>
      </c>
      <c r="K587" s="87">
        <f t="shared" si="181"/>
        <v>0.79487179487179482</v>
      </c>
      <c r="L587" s="65">
        <v>1</v>
      </c>
      <c r="M587" s="44">
        <f t="shared" si="182"/>
        <v>2.564102564102564E-2</v>
      </c>
      <c r="N587" s="2">
        <v>0</v>
      </c>
      <c r="O587" s="2">
        <v>0</v>
      </c>
      <c r="P587" s="11">
        <v>1</v>
      </c>
      <c r="Q587" s="2">
        <v>0</v>
      </c>
      <c r="R587" s="2">
        <v>7</v>
      </c>
      <c r="S587" s="2">
        <v>7</v>
      </c>
      <c r="T587" s="2">
        <v>0</v>
      </c>
      <c r="U587" s="11">
        <v>0</v>
      </c>
      <c r="V587" s="16">
        <f t="shared" si="183"/>
        <v>0</v>
      </c>
      <c r="W587" s="1">
        <v>0</v>
      </c>
      <c r="X587" s="1">
        <v>0</v>
      </c>
      <c r="Y587" s="1">
        <v>4</v>
      </c>
      <c r="Z587" s="1">
        <v>9</v>
      </c>
      <c r="AA587" s="1">
        <v>11</v>
      </c>
      <c r="AB587" s="1">
        <v>8</v>
      </c>
      <c r="AC587" s="19">
        <f t="shared" si="184"/>
        <v>3.28125</v>
      </c>
      <c r="AD587" s="10"/>
      <c r="AE587" s="11"/>
      <c r="AF587" s="11"/>
    </row>
    <row r="588" spans="2:32" s="5" customFormat="1" x14ac:dyDescent="0.45">
      <c r="B588" s="99"/>
      <c r="C588" s="2"/>
      <c r="D588" s="58"/>
      <c r="E588" s="99"/>
      <c r="F588" s="8"/>
      <c r="G588" s="7">
        <f t="shared" si="179"/>
        <v>0</v>
      </c>
      <c r="H588" s="8"/>
      <c r="I588" s="16"/>
      <c r="J588" s="2"/>
      <c r="K588" s="87"/>
      <c r="L588" s="65"/>
      <c r="M588" s="44"/>
      <c r="N588" s="2"/>
      <c r="O588" s="2"/>
      <c r="P588" s="2"/>
      <c r="Q588" s="2"/>
      <c r="R588" s="2"/>
      <c r="S588" s="2"/>
      <c r="T588" s="2"/>
      <c r="U588" s="11"/>
      <c r="V588" s="16"/>
      <c r="W588" s="2"/>
      <c r="X588" s="2"/>
      <c r="Y588" s="2"/>
      <c r="Z588" s="2"/>
      <c r="AA588" s="2"/>
      <c r="AB588" s="2"/>
      <c r="AC588" s="40"/>
      <c r="AD588" s="41"/>
      <c r="AE588" s="2"/>
      <c r="AF588" s="2"/>
    </row>
    <row r="589" spans="2:32" x14ac:dyDescent="0.45">
      <c r="B589" s="98" t="s">
        <v>874</v>
      </c>
      <c r="C589" s="1" t="s">
        <v>875</v>
      </c>
      <c r="D589" s="57" t="s">
        <v>13</v>
      </c>
      <c r="E589" s="98" t="s">
        <v>3</v>
      </c>
      <c r="F589" s="7">
        <v>7</v>
      </c>
      <c r="G589" s="7">
        <f t="shared" si="179"/>
        <v>7</v>
      </c>
      <c r="H589" s="7">
        <v>7</v>
      </c>
      <c r="I589" s="16">
        <f>H589/G589</f>
        <v>1</v>
      </c>
      <c r="J589" s="1">
        <v>7</v>
      </c>
      <c r="K589" s="87">
        <f>J589/G589</f>
        <v>1</v>
      </c>
      <c r="L589" s="65">
        <v>0</v>
      </c>
      <c r="M589" s="44">
        <f>L589/G589</f>
        <v>0</v>
      </c>
      <c r="N589" s="2">
        <v>0</v>
      </c>
      <c r="O589" s="2">
        <v>0</v>
      </c>
      <c r="P589" s="11">
        <v>0</v>
      </c>
      <c r="Q589" s="2">
        <v>0</v>
      </c>
      <c r="R589" s="2">
        <v>0</v>
      </c>
      <c r="S589" s="2">
        <v>0</v>
      </c>
      <c r="T589" s="2">
        <v>0</v>
      </c>
      <c r="U589" s="11">
        <v>0</v>
      </c>
      <c r="V589" s="16">
        <f>U589/G589</f>
        <v>0</v>
      </c>
      <c r="W589" s="1">
        <v>0</v>
      </c>
      <c r="X589" s="1">
        <v>0</v>
      </c>
      <c r="Y589" s="1">
        <v>4</v>
      </c>
      <c r="Z589" s="1">
        <v>3</v>
      </c>
      <c r="AA589" s="1">
        <v>0</v>
      </c>
      <c r="AB589" s="1">
        <v>0</v>
      </c>
      <c r="AC589" s="19">
        <f>((Y589*5)+(Z589*4)+(AA589*3)+(AB589*2))/H589</f>
        <v>4.5714285714285712</v>
      </c>
      <c r="AD589" s="10">
        <v>3</v>
      </c>
      <c r="AE589" s="11"/>
      <c r="AF589" s="11"/>
    </row>
    <row r="590" spans="2:32" x14ac:dyDescent="0.45">
      <c r="B590" s="98" t="s">
        <v>874</v>
      </c>
      <c r="C590" s="1" t="s">
        <v>875</v>
      </c>
      <c r="D590" s="57" t="s">
        <v>13</v>
      </c>
      <c r="E590" s="98" t="s">
        <v>5</v>
      </c>
      <c r="F590" s="7">
        <v>7</v>
      </c>
      <c r="G590" s="7">
        <f t="shared" si="179"/>
        <v>7</v>
      </c>
      <c r="H590" s="7">
        <v>5</v>
      </c>
      <c r="I590" s="16">
        <f>H590/G590</f>
        <v>0.7142857142857143</v>
      </c>
      <c r="J590" s="1">
        <v>5</v>
      </c>
      <c r="K590" s="87">
        <f>J590/G590</f>
        <v>0.7142857142857143</v>
      </c>
      <c r="L590" s="65">
        <v>0</v>
      </c>
      <c r="M590" s="44">
        <f>L590/G590</f>
        <v>0</v>
      </c>
      <c r="N590" s="2">
        <v>0</v>
      </c>
      <c r="O590" s="2">
        <v>0</v>
      </c>
      <c r="P590" s="11">
        <v>0</v>
      </c>
      <c r="Q590" s="2">
        <v>0</v>
      </c>
      <c r="R590" s="2">
        <v>2</v>
      </c>
      <c r="S590" s="2">
        <v>0</v>
      </c>
      <c r="T590" s="2">
        <v>2</v>
      </c>
      <c r="U590" s="11">
        <v>0</v>
      </c>
      <c r="V590" s="16">
        <f>U590/G590</f>
        <v>0</v>
      </c>
      <c r="W590" s="1">
        <v>0</v>
      </c>
      <c r="X590" s="1">
        <v>0</v>
      </c>
      <c r="Y590" s="1">
        <v>4</v>
      </c>
      <c r="Z590" s="1">
        <v>0</v>
      </c>
      <c r="AA590" s="1">
        <v>1</v>
      </c>
      <c r="AB590" s="1">
        <v>0</v>
      </c>
      <c r="AC590" s="19">
        <f>((Y590*5)+(Z590*4)+(AA590*3)+(AB590*2))/H590</f>
        <v>4.5999999999999996</v>
      </c>
      <c r="AD590" s="10"/>
      <c r="AE590" s="11"/>
      <c r="AF590" s="11"/>
    </row>
    <row r="591" spans="2:32" x14ac:dyDescent="0.45">
      <c r="B591" s="98" t="s">
        <v>874</v>
      </c>
      <c r="C591" s="1" t="s">
        <v>875</v>
      </c>
      <c r="D591" s="57" t="s">
        <v>13</v>
      </c>
      <c r="E591" s="98" t="s">
        <v>6</v>
      </c>
      <c r="F591" s="7">
        <v>9</v>
      </c>
      <c r="G591" s="7">
        <f t="shared" si="179"/>
        <v>9</v>
      </c>
      <c r="H591" s="7">
        <v>6</v>
      </c>
      <c r="I591" s="16">
        <f>H591/G591</f>
        <v>0.66666666666666663</v>
      </c>
      <c r="J591" s="1">
        <v>6</v>
      </c>
      <c r="K591" s="87">
        <f>J591/G591</f>
        <v>0.66666666666666663</v>
      </c>
      <c r="L591" s="65">
        <v>0</v>
      </c>
      <c r="M591" s="44">
        <f>L591/G591</f>
        <v>0</v>
      </c>
      <c r="N591" s="2">
        <v>0</v>
      </c>
      <c r="O591" s="2">
        <v>0</v>
      </c>
      <c r="P591" s="11">
        <v>0</v>
      </c>
      <c r="Q591" s="2">
        <v>0</v>
      </c>
      <c r="R591" s="2">
        <v>3</v>
      </c>
      <c r="S591" s="2">
        <v>1</v>
      </c>
      <c r="T591" s="2">
        <v>2</v>
      </c>
      <c r="U591" s="11">
        <v>0</v>
      </c>
      <c r="V591" s="16">
        <f>U591/G591</f>
        <v>0</v>
      </c>
      <c r="W591" s="1">
        <v>0</v>
      </c>
      <c r="X591" s="1">
        <v>0</v>
      </c>
      <c r="Y591" s="1">
        <v>4</v>
      </c>
      <c r="Z591" s="1">
        <v>2</v>
      </c>
      <c r="AA591" s="1">
        <v>0</v>
      </c>
      <c r="AB591" s="1">
        <v>0</v>
      </c>
      <c r="AC591" s="19">
        <f>((Y591*5)+(Z591*4)+(AA591*3)+(AB591*2))/H591</f>
        <v>4.666666666666667</v>
      </c>
      <c r="AD591" s="10"/>
      <c r="AE591" s="11"/>
      <c r="AF591" s="11"/>
    </row>
    <row r="592" spans="2:32" x14ac:dyDescent="0.45">
      <c r="B592" s="98" t="s">
        <v>874</v>
      </c>
      <c r="C592" s="1" t="s">
        <v>875</v>
      </c>
      <c r="D592" s="57" t="s">
        <v>13</v>
      </c>
      <c r="E592" s="98" t="s">
        <v>7</v>
      </c>
      <c r="F592" s="7">
        <v>10</v>
      </c>
      <c r="G592" s="7">
        <f t="shared" si="179"/>
        <v>10</v>
      </c>
      <c r="H592" s="7">
        <v>9</v>
      </c>
      <c r="I592" s="16">
        <f>H592/G592</f>
        <v>0.9</v>
      </c>
      <c r="J592" s="1">
        <v>9</v>
      </c>
      <c r="K592" s="87">
        <f>J592/G592</f>
        <v>0.9</v>
      </c>
      <c r="L592" s="65">
        <v>0</v>
      </c>
      <c r="M592" s="44">
        <f>L592/G592</f>
        <v>0</v>
      </c>
      <c r="N592" s="2">
        <v>0</v>
      </c>
      <c r="O592" s="2">
        <v>0</v>
      </c>
      <c r="P592" s="11">
        <v>0</v>
      </c>
      <c r="Q592" s="2">
        <v>0</v>
      </c>
      <c r="R592" s="2">
        <v>1</v>
      </c>
      <c r="S592" s="2">
        <v>0</v>
      </c>
      <c r="T592" s="2">
        <v>1</v>
      </c>
      <c r="U592" s="11">
        <v>0</v>
      </c>
      <c r="V592" s="16">
        <f>U592/G592</f>
        <v>0</v>
      </c>
      <c r="W592" s="1">
        <v>0</v>
      </c>
      <c r="X592" s="1">
        <v>0</v>
      </c>
      <c r="Y592" s="1">
        <v>8</v>
      </c>
      <c r="Z592" s="1">
        <v>0</v>
      </c>
      <c r="AA592" s="1">
        <v>1</v>
      </c>
      <c r="AB592" s="1">
        <v>0</v>
      </c>
      <c r="AC592" s="19">
        <f>((Y592*5)+(Z592*4)+(AA592*3)+(AB592*2))/H592</f>
        <v>4.7777777777777777</v>
      </c>
      <c r="AD592" s="10"/>
      <c r="AE592" s="11"/>
      <c r="AF592" s="11"/>
    </row>
    <row r="593" spans="2:32" x14ac:dyDescent="0.45">
      <c r="B593" s="98" t="s">
        <v>874</v>
      </c>
      <c r="C593" s="1" t="s">
        <v>875</v>
      </c>
      <c r="D593" s="57" t="s">
        <v>13</v>
      </c>
      <c r="E593" s="98" t="s">
        <v>8</v>
      </c>
      <c r="F593" s="7">
        <v>13</v>
      </c>
      <c r="G593" s="7">
        <f t="shared" si="179"/>
        <v>13</v>
      </c>
      <c r="H593" s="7">
        <v>12</v>
      </c>
      <c r="I593" s="16">
        <f>H593/G593</f>
        <v>0.92307692307692313</v>
      </c>
      <c r="J593" s="1">
        <v>12</v>
      </c>
      <c r="K593" s="87">
        <f>J593/G593</f>
        <v>0.92307692307692313</v>
      </c>
      <c r="L593" s="65">
        <v>0</v>
      </c>
      <c r="M593" s="44">
        <f>L593/G593</f>
        <v>0</v>
      </c>
      <c r="N593" s="2">
        <v>0</v>
      </c>
      <c r="O593" s="2">
        <v>0</v>
      </c>
      <c r="P593" s="11">
        <v>0</v>
      </c>
      <c r="Q593" s="2">
        <v>0</v>
      </c>
      <c r="R593" s="2">
        <v>1</v>
      </c>
      <c r="S593" s="2">
        <v>1</v>
      </c>
      <c r="T593" s="2">
        <v>0</v>
      </c>
      <c r="U593" s="11">
        <v>0</v>
      </c>
      <c r="V593" s="16">
        <f>U593/G593</f>
        <v>0</v>
      </c>
      <c r="W593" s="1">
        <v>0</v>
      </c>
      <c r="X593" s="1">
        <v>0</v>
      </c>
      <c r="Y593" s="1">
        <v>6</v>
      </c>
      <c r="Z593" s="1">
        <v>4</v>
      </c>
      <c r="AA593" s="1">
        <v>2</v>
      </c>
      <c r="AB593" s="1">
        <v>0</v>
      </c>
      <c r="AC593" s="19">
        <f>((Y593*5)+(Z593*4)+(AA593*3)+(AB593*2))/H593</f>
        <v>4.333333333333333</v>
      </c>
      <c r="AD593" s="10"/>
      <c r="AE593" s="11"/>
      <c r="AF593" s="11"/>
    </row>
    <row r="594" spans="2:32" s="5" customFormat="1" x14ac:dyDescent="0.45">
      <c r="B594" s="99"/>
      <c r="C594" s="2"/>
      <c r="D594" s="58"/>
      <c r="E594" s="99"/>
      <c r="F594" s="8"/>
      <c r="G594" s="7">
        <f t="shared" si="179"/>
        <v>0</v>
      </c>
      <c r="H594" s="8"/>
      <c r="I594" s="16"/>
      <c r="J594" s="2"/>
      <c r="K594" s="87"/>
      <c r="L594" s="65"/>
      <c r="M594" s="44"/>
      <c r="N594" s="2"/>
      <c r="O594" s="2"/>
      <c r="P594" s="2"/>
      <c r="Q594" s="2"/>
      <c r="R594" s="2"/>
      <c r="S594" s="2"/>
      <c r="T594" s="2"/>
      <c r="U594" s="11"/>
      <c r="V594" s="16"/>
      <c r="W594" s="2"/>
      <c r="X594" s="2"/>
      <c r="Y594" s="2"/>
      <c r="Z594" s="2"/>
      <c r="AA594" s="2"/>
      <c r="AB594" s="2"/>
      <c r="AC594" s="40"/>
      <c r="AD594" s="41"/>
      <c r="AE594" s="2"/>
      <c r="AF594" s="2"/>
    </row>
    <row r="595" spans="2:32" x14ac:dyDescent="0.45">
      <c r="B595" s="98" t="s">
        <v>936</v>
      </c>
      <c r="C595" s="1" t="s">
        <v>937</v>
      </c>
      <c r="D595" s="57" t="s">
        <v>2</v>
      </c>
      <c r="E595" s="98" t="s">
        <v>3</v>
      </c>
      <c r="F595" s="7">
        <v>6</v>
      </c>
      <c r="G595" s="7">
        <f t="shared" si="179"/>
        <v>6</v>
      </c>
      <c r="H595" s="7">
        <v>5</v>
      </c>
      <c r="I595" s="16">
        <f>H595/G595</f>
        <v>0.83333333333333337</v>
      </c>
      <c r="J595" s="1">
        <v>5</v>
      </c>
      <c r="K595" s="87">
        <f>J595/G595</f>
        <v>0.83333333333333337</v>
      </c>
      <c r="L595" s="65">
        <v>0</v>
      </c>
      <c r="M595" s="44">
        <f>L595/G595</f>
        <v>0</v>
      </c>
      <c r="N595" s="2">
        <v>0</v>
      </c>
      <c r="O595" s="2">
        <v>0</v>
      </c>
      <c r="P595" s="11">
        <v>0</v>
      </c>
      <c r="Q595" s="2">
        <v>0</v>
      </c>
      <c r="R595" s="2">
        <v>1</v>
      </c>
      <c r="S595" s="2">
        <v>1</v>
      </c>
      <c r="T595" s="2">
        <v>0</v>
      </c>
      <c r="U595" s="11">
        <v>0</v>
      </c>
      <c r="V595" s="16">
        <f>U595/G595</f>
        <v>0</v>
      </c>
      <c r="W595" s="1">
        <v>0</v>
      </c>
      <c r="X595" s="1">
        <v>0</v>
      </c>
      <c r="Y595" s="1">
        <v>1</v>
      </c>
      <c r="Z595" s="1">
        <v>3</v>
      </c>
      <c r="AA595" s="1">
        <v>1</v>
      </c>
      <c r="AB595" s="1">
        <v>0</v>
      </c>
      <c r="AC595" s="19">
        <f>((Y595*5)+(Z595*4)+(AA595*3)+(AB595*2))/H595</f>
        <v>4</v>
      </c>
      <c r="AD595" s="10">
        <v>3</v>
      </c>
      <c r="AE595" s="11"/>
      <c r="AF595" s="11"/>
    </row>
    <row r="596" spans="2:32" x14ac:dyDescent="0.45">
      <c r="B596" s="98" t="s">
        <v>936</v>
      </c>
      <c r="C596" s="1" t="s">
        <v>937</v>
      </c>
      <c r="D596" s="57" t="s">
        <v>2</v>
      </c>
      <c r="E596" s="98" t="s">
        <v>4</v>
      </c>
      <c r="F596" s="7">
        <v>2</v>
      </c>
      <c r="G596" s="7">
        <f t="shared" si="179"/>
        <v>2</v>
      </c>
      <c r="H596" s="7">
        <v>1</v>
      </c>
      <c r="I596" s="16">
        <f>H596/G596</f>
        <v>0.5</v>
      </c>
      <c r="J596" s="1">
        <v>1</v>
      </c>
      <c r="K596" s="87">
        <f>J596/G596</f>
        <v>0.5</v>
      </c>
      <c r="L596" s="65">
        <v>0</v>
      </c>
      <c r="M596" s="44">
        <f>L596/G596</f>
        <v>0</v>
      </c>
      <c r="N596" s="2">
        <v>0</v>
      </c>
      <c r="O596" s="2">
        <v>0</v>
      </c>
      <c r="P596" s="11">
        <v>0</v>
      </c>
      <c r="Q596" s="2">
        <v>0</v>
      </c>
      <c r="R596" s="2">
        <v>1</v>
      </c>
      <c r="S596" s="2">
        <v>1</v>
      </c>
      <c r="T596" s="2">
        <v>0</v>
      </c>
      <c r="U596" s="11">
        <v>0</v>
      </c>
      <c r="V596" s="16">
        <f>U596/G596</f>
        <v>0</v>
      </c>
      <c r="W596" s="1">
        <v>0</v>
      </c>
      <c r="X596" s="1">
        <v>0</v>
      </c>
      <c r="Y596" s="1">
        <v>1</v>
      </c>
      <c r="Z596" s="1">
        <v>0</v>
      </c>
      <c r="AA596" s="1">
        <v>0</v>
      </c>
      <c r="AB596" s="1">
        <v>0</v>
      </c>
      <c r="AC596" s="19">
        <f>((Y596*5)+(Z596*4)+(AA596*3)+(AB596*2))/H596</f>
        <v>5</v>
      </c>
      <c r="AD596" s="10"/>
      <c r="AE596" s="11"/>
      <c r="AF596" s="11"/>
    </row>
    <row r="597" spans="2:32" x14ac:dyDescent="0.45">
      <c r="B597" s="98" t="s">
        <v>936</v>
      </c>
      <c r="C597" s="1" t="s">
        <v>937</v>
      </c>
      <c r="D597" s="57" t="s">
        <v>2</v>
      </c>
      <c r="E597" s="98" t="s">
        <v>6</v>
      </c>
      <c r="F597" s="7">
        <v>3</v>
      </c>
      <c r="G597" s="7">
        <f t="shared" si="179"/>
        <v>2</v>
      </c>
      <c r="H597" s="7">
        <v>2</v>
      </c>
      <c r="I597" s="16">
        <f>H597/G597</f>
        <v>1</v>
      </c>
      <c r="J597" s="1">
        <v>2</v>
      </c>
      <c r="K597" s="87">
        <f>J597/G597</f>
        <v>1</v>
      </c>
      <c r="L597" s="65">
        <v>0</v>
      </c>
      <c r="M597" s="44">
        <f>L597/G597</f>
        <v>0</v>
      </c>
      <c r="N597" s="2">
        <v>0</v>
      </c>
      <c r="O597" s="2">
        <v>0</v>
      </c>
      <c r="P597" s="11">
        <v>1</v>
      </c>
      <c r="Q597" s="2">
        <v>0</v>
      </c>
      <c r="R597" s="2">
        <v>0</v>
      </c>
      <c r="S597" s="2">
        <v>0</v>
      </c>
      <c r="T597" s="2">
        <v>0</v>
      </c>
      <c r="U597" s="11">
        <v>0</v>
      </c>
      <c r="V597" s="16">
        <f>U597/G597</f>
        <v>0</v>
      </c>
      <c r="W597" s="1">
        <v>0</v>
      </c>
      <c r="X597" s="1">
        <v>0</v>
      </c>
      <c r="Y597" s="1">
        <v>0</v>
      </c>
      <c r="Z597" s="1">
        <v>0</v>
      </c>
      <c r="AA597" s="1">
        <v>2</v>
      </c>
      <c r="AB597" s="1">
        <v>0</v>
      </c>
      <c r="AC597" s="19">
        <f>((Y597*5)+(Z597*4)+(AA597*3)+(AB597*2))/H597</f>
        <v>3</v>
      </c>
      <c r="AD597" s="10"/>
      <c r="AE597" s="11"/>
      <c r="AF597" s="11"/>
    </row>
    <row r="598" spans="2:32" s="5" customFormat="1" x14ac:dyDescent="0.45">
      <c r="B598" s="99"/>
      <c r="C598" s="2"/>
      <c r="D598" s="58"/>
      <c r="E598" s="99"/>
      <c r="F598" s="8"/>
      <c r="G598" s="7">
        <f t="shared" si="179"/>
        <v>0</v>
      </c>
      <c r="H598" s="8"/>
      <c r="I598" s="16"/>
      <c r="J598" s="2"/>
      <c r="K598" s="87"/>
      <c r="L598" s="65"/>
      <c r="M598" s="44"/>
      <c r="N598" s="2"/>
      <c r="O598" s="2"/>
      <c r="P598" s="2"/>
      <c r="Q598" s="2"/>
      <c r="R598" s="2"/>
      <c r="S598" s="2"/>
      <c r="T598" s="2"/>
      <c r="U598" s="11"/>
      <c r="V598" s="16"/>
      <c r="W598" s="2"/>
      <c r="X598" s="2"/>
      <c r="Y598" s="2"/>
      <c r="Z598" s="2"/>
      <c r="AA598" s="2"/>
      <c r="AB598" s="2"/>
      <c r="AC598" s="40"/>
      <c r="AD598" s="41"/>
      <c r="AE598" s="2"/>
      <c r="AF598" s="2"/>
    </row>
    <row r="599" spans="2:32" x14ac:dyDescent="0.45">
      <c r="B599" s="98" t="s">
        <v>938</v>
      </c>
      <c r="C599" s="1" t="s">
        <v>939</v>
      </c>
      <c r="D599" s="57" t="s">
        <v>2</v>
      </c>
      <c r="E599" s="98" t="s">
        <v>3</v>
      </c>
      <c r="F599" s="7">
        <v>3</v>
      </c>
      <c r="G599" s="7">
        <f t="shared" si="179"/>
        <v>3</v>
      </c>
      <c r="H599" s="7">
        <v>3</v>
      </c>
      <c r="I599" s="16">
        <f t="shared" ref="I599:I604" si="185">H599/G599</f>
        <v>1</v>
      </c>
      <c r="J599" s="1">
        <v>0</v>
      </c>
      <c r="K599" s="87">
        <f t="shared" ref="K599:K604" si="186">J599/G599</f>
        <v>0</v>
      </c>
      <c r="L599" s="65">
        <v>3</v>
      </c>
      <c r="M599" s="44">
        <f t="shared" ref="M599:M604" si="187">L599/G599</f>
        <v>1</v>
      </c>
      <c r="N599" s="2">
        <v>0</v>
      </c>
      <c r="O599" s="2">
        <v>0</v>
      </c>
      <c r="P599" s="11">
        <v>0</v>
      </c>
      <c r="Q599" s="2">
        <v>0</v>
      </c>
      <c r="R599" s="2">
        <v>0</v>
      </c>
      <c r="S599" s="2">
        <v>0</v>
      </c>
      <c r="T599" s="2">
        <v>0</v>
      </c>
      <c r="U599" s="11">
        <v>0</v>
      </c>
      <c r="V599" s="16">
        <f t="shared" ref="V599:V604" si="188">U599/G599</f>
        <v>0</v>
      </c>
      <c r="W599" s="1">
        <v>0</v>
      </c>
      <c r="X599" s="1">
        <v>0</v>
      </c>
      <c r="Y599" s="1">
        <v>1</v>
      </c>
      <c r="Z599" s="1">
        <v>1</v>
      </c>
      <c r="AA599" s="1">
        <v>0</v>
      </c>
      <c r="AB599" s="1">
        <v>1</v>
      </c>
      <c r="AC599" s="19">
        <f t="shared" ref="AC599:AC604" si="189">((Y599*5)+(Z599*4)+(AA599*3)+(AB599*2))/H599</f>
        <v>3.6666666666666665</v>
      </c>
      <c r="AD599" s="10">
        <v>3</v>
      </c>
      <c r="AE599" s="11"/>
      <c r="AF599" s="11"/>
    </row>
    <row r="600" spans="2:32" x14ac:dyDescent="0.45">
      <c r="B600" s="98" t="s">
        <v>938</v>
      </c>
      <c r="C600" s="1" t="s">
        <v>939</v>
      </c>
      <c r="D600" s="57" t="s">
        <v>2</v>
      </c>
      <c r="E600" s="98" t="s">
        <v>4</v>
      </c>
      <c r="F600" s="7">
        <v>25</v>
      </c>
      <c r="G600" s="7">
        <f t="shared" si="179"/>
        <v>22</v>
      </c>
      <c r="H600" s="7">
        <v>17</v>
      </c>
      <c r="I600" s="16">
        <f t="shared" si="185"/>
        <v>0.77272727272727271</v>
      </c>
      <c r="J600" s="1">
        <v>17</v>
      </c>
      <c r="K600" s="87">
        <f t="shared" si="186"/>
        <v>0.77272727272727271</v>
      </c>
      <c r="L600" s="65">
        <v>0</v>
      </c>
      <c r="M600" s="44">
        <f t="shared" si="187"/>
        <v>0</v>
      </c>
      <c r="N600" s="2">
        <v>0</v>
      </c>
      <c r="O600" s="2">
        <v>0</v>
      </c>
      <c r="P600" s="11">
        <v>3</v>
      </c>
      <c r="Q600" s="2">
        <v>0</v>
      </c>
      <c r="R600" s="2">
        <v>5</v>
      </c>
      <c r="S600" s="2">
        <v>2</v>
      </c>
      <c r="T600" s="2">
        <v>3</v>
      </c>
      <c r="U600" s="11">
        <v>0</v>
      </c>
      <c r="V600" s="16">
        <f t="shared" si="188"/>
        <v>0</v>
      </c>
      <c r="W600" s="1">
        <v>0</v>
      </c>
      <c r="X600" s="1">
        <v>0</v>
      </c>
      <c r="Y600" s="1">
        <v>2</v>
      </c>
      <c r="Z600" s="1">
        <v>8</v>
      </c>
      <c r="AA600" s="1">
        <v>4</v>
      </c>
      <c r="AB600" s="1">
        <v>3</v>
      </c>
      <c r="AC600" s="19">
        <f t="shared" si="189"/>
        <v>3.5294117647058822</v>
      </c>
      <c r="AD600" s="10"/>
      <c r="AE600" s="11"/>
      <c r="AF600" s="11"/>
    </row>
    <row r="601" spans="2:32" x14ac:dyDescent="0.45">
      <c r="B601" s="98" t="s">
        <v>938</v>
      </c>
      <c r="C601" s="1" t="s">
        <v>939</v>
      </c>
      <c r="D601" s="57" t="s">
        <v>2</v>
      </c>
      <c r="E601" s="98" t="s">
        <v>5</v>
      </c>
      <c r="F601" s="7">
        <v>19</v>
      </c>
      <c r="G601" s="7">
        <f t="shared" si="179"/>
        <v>11</v>
      </c>
      <c r="H601" s="7">
        <v>10</v>
      </c>
      <c r="I601" s="16">
        <f t="shared" si="185"/>
        <v>0.90909090909090906</v>
      </c>
      <c r="J601" s="1">
        <v>6</v>
      </c>
      <c r="K601" s="87">
        <f t="shared" si="186"/>
        <v>0.54545454545454541</v>
      </c>
      <c r="L601" s="65">
        <v>4</v>
      </c>
      <c r="M601" s="44">
        <f t="shared" si="187"/>
        <v>0.36363636363636365</v>
      </c>
      <c r="N601" s="2">
        <v>0</v>
      </c>
      <c r="O601" s="2">
        <v>0</v>
      </c>
      <c r="P601" s="11">
        <v>8</v>
      </c>
      <c r="Q601" s="2">
        <v>1</v>
      </c>
      <c r="R601" s="2">
        <v>0</v>
      </c>
      <c r="S601" s="2">
        <v>0</v>
      </c>
      <c r="T601" s="2">
        <v>0</v>
      </c>
      <c r="U601" s="11">
        <v>0</v>
      </c>
      <c r="V601" s="16">
        <f t="shared" si="188"/>
        <v>0</v>
      </c>
      <c r="W601" s="1">
        <v>0</v>
      </c>
      <c r="X601" s="1">
        <v>0</v>
      </c>
      <c r="Y601" s="1">
        <v>4</v>
      </c>
      <c r="Z601" s="1">
        <v>4</v>
      </c>
      <c r="AA601" s="1">
        <v>2</v>
      </c>
      <c r="AB601" s="1">
        <v>0</v>
      </c>
      <c r="AC601" s="19">
        <f t="shared" si="189"/>
        <v>4.2</v>
      </c>
      <c r="AD601" s="10"/>
      <c r="AE601" s="11"/>
      <c r="AF601" s="11"/>
    </row>
    <row r="602" spans="2:32" x14ac:dyDescent="0.45">
      <c r="B602" s="98" t="s">
        <v>938</v>
      </c>
      <c r="C602" s="1" t="s">
        <v>939</v>
      </c>
      <c r="D602" s="57" t="s">
        <v>2</v>
      </c>
      <c r="E602" s="98" t="s">
        <v>6</v>
      </c>
      <c r="F602" s="7">
        <v>24</v>
      </c>
      <c r="G602" s="7">
        <f t="shared" si="179"/>
        <v>22</v>
      </c>
      <c r="H602" s="7">
        <v>21</v>
      </c>
      <c r="I602" s="16">
        <f t="shared" si="185"/>
        <v>0.95454545454545459</v>
      </c>
      <c r="J602" s="1">
        <v>21</v>
      </c>
      <c r="K602" s="87">
        <f t="shared" si="186"/>
        <v>0.95454545454545459</v>
      </c>
      <c r="L602" s="65">
        <v>0</v>
      </c>
      <c r="M602" s="44">
        <f t="shared" si="187"/>
        <v>0</v>
      </c>
      <c r="N602" s="2">
        <v>0</v>
      </c>
      <c r="O602" s="2">
        <v>0</v>
      </c>
      <c r="P602" s="11">
        <v>2</v>
      </c>
      <c r="Q602" s="2">
        <v>0</v>
      </c>
      <c r="R602" s="2">
        <v>1</v>
      </c>
      <c r="S602" s="2">
        <v>0</v>
      </c>
      <c r="T602" s="2">
        <v>1</v>
      </c>
      <c r="U602" s="11">
        <v>0</v>
      </c>
      <c r="V602" s="16">
        <f t="shared" si="188"/>
        <v>0</v>
      </c>
      <c r="W602" s="1">
        <v>0</v>
      </c>
      <c r="X602" s="1">
        <v>0</v>
      </c>
      <c r="Y602" s="1">
        <v>4</v>
      </c>
      <c r="Z602" s="1">
        <v>13</v>
      </c>
      <c r="AA602" s="1">
        <v>3</v>
      </c>
      <c r="AB602" s="1">
        <v>1</v>
      </c>
      <c r="AC602" s="19">
        <f t="shared" si="189"/>
        <v>3.9523809523809526</v>
      </c>
      <c r="AD602" s="10"/>
      <c r="AE602" s="11"/>
      <c r="AF602" s="11"/>
    </row>
    <row r="603" spans="2:32" x14ac:dyDescent="0.45">
      <c r="B603" s="98" t="s">
        <v>938</v>
      </c>
      <c r="C603" s="1" t="s">
        <v>939</v>
      </c>
      <c r="D603" s="57" t="s">
        <v>2</v>
      </c>
      <c r="E603" s="98" t="s">
        <v>7</v>
      </c>
      <c r="F603" s="7">
        <v>23</v>
      </c>
      <c r="G603" s="7">
        <f t="shared" si="179"/>
        <v>20</v>
      </c>
      <c r="H603" s="7">
        <v>16</v>
      </c>
      <c r="I603" s="16">
        <f t="shared" si="185"/>
        <v>0.8</v>
      </c>
      <c r="J603" s="1">
        <v>16</v>
      </c>
      <c r="K603" s="87">
        <f t="shared" si="186"/>
        <v>0.8</v>
      </c>
      <c r="L603" s="65">
        <v>0</v>
      </c>
      <c r="M603" s="44">
        <f t="shared" si="187"/>
        <v>0</v>
      </c>
      <c r="N603" s="2">
        <v>0</v>
      </c>
      <c r="O603" s="2">
        <v>0</v>
      </c>
      <c r="P603" s="11">
        <v>3</v>
      </c>
      <c r="Q603" s="2">
        <v>0</v>
      </c>
      <c r="R603" s="2">
        <v>4</v>
      </c>
      <c r="S603" s="2">
        <v>3</v>
      </c>
      <c r="T603" s="2">
        <v>1</v>
      </c>
      <c r="U603" s="11">
        <v>0</v>
      </c>
      <c r="V603" s="16">
        <f t="shared" si="188"/>
        <v>0</v>
      </c>
      <c r="W603" s="1">
        <v>0</v>
      </c>
      <c r="X603" s="1">
        <v>0</v>
      </c>
      <c r="Y603" s="1">
        <v>4</v>
      </c>
      <c r="Z603" s="1">
        <v>6</v>
      </c>
      <c r="AA603" s="1">
        <v>4</v>
      </c>
      <c r="AB603" s="1">
        <v>2</v>
      </c>
      <c r="AC603" s="19">
        <f t="shared" si="189"/>
        <v>3.75</v>
      </c>
      <c r="AD603" s="10"/>
      <c r="AE603" s="11"/>
      <c r="AF603" s="11"/>
    </row>
    <row r="604" spans="2:32" x14ac:dyDescent="0.45">
      <c r="B604" s="98" t="s">
        <v>938</v>
      </c>
      <c r="C604" s="1" t="s">
        <v>939</v>
      </c>
      <c r="D604" s="57" t="s">
        <v>2</v>
      </c>
      <c r="E604" s="98" t="s">
        <v>8</v>
      </c>
      <c r="F604" s="7">
        <v>17</v>
      </c>
      <c r="G604" s="7">
        <f t="shared" si="179"/>
        <v>17</v>
      </c>
      <c r="H604" s="7">
        <v>14</v>
      </c>
      <c r="I604" s="16">
        <f t="shared" si="185"/>
        <v>0.82352941176470584</v>
      </c>
      <c r="J604" s="1">
        <v>14</v>
      </c>
      <c r="K604" s="87">
        <f t="shared" si="186"/>
        <v>0.82352941176470584</v>
      </c>
      <c r="L604" s="65">
        <v>0</v>
      </c>
      <c r="M604" s="44">
        <f t="shared" si="187"/>
        <v>0</v>
      </c>
      <c r="N604" s="2">
        <v>0</v>
      </c>
      <c r="O604" s="2">
        <v>0</v>
      </c>
      <c r="P604" s="11">
        <v>0</v>
      </c>
      <c r="Q604" s="2">
        <v>0</v>
      </c>
      <c r="R604" s="2">
        <v>3</v>
      </c>
      <c r="S604" s="2">
        <v>3</v>
      </c>
      <c r="T604" s="2">
        <v>0</v>
      </c>
      <c r="U604" s="11">
        <v>0</v>
      </c>
      <c r="V604" s="16">
        <f t="shared" si="188"/>
        <v>0</v>
      </c>
      <c r="W604" s="1">
        <v>0</v>
      </c>
      <c r="X604" s="1">
        <v>0</v>
      </c>
      <c r="Y604" s="1">
        <v>2</v>
      </c>
      <c r="Z604" s="1">
        <v>1</v>
      </c>
      <c r="AA604" s="1">
        <v>4</v>
      </c>
      <c r="AB604" s="1">
        <v>7</v>
      </c>
      <c r="AC604" s="19">
        <f t="shared" si="189"/>
        <v>2.8571428571428572</v>
      </c>
      <c r="AD604" s="10"/>
      <c r="AE604" s="11"/>
      <c r="AF604" s="11"/>
    </row>
    <row r="605" spans="2:32" s="5" customFormat="1" x14ac:dyDescent="0.45">
      <c r="B605" s="99"/>
      <c r="C605" s="2"/>
      <c r="D605" s="58"/>
      <c r="E605" s="99"/>
      <c r="F605" s="8"/>
      <c r="G605" s="7">
        <f t="shared" si="179"/>
        <v>0</v>
      </c>
      <c r="H605" s="8"/>
      <c r="I605" s="16"/>
      <c r="J605" s="2"/>
      <c r="K605" s="87"/>
      <c r="L605" s="65"/>
      <c r="M605" s="44"/>
      <c r="N605" s="2"/>
      <c r="O605" s="2"/>
      <c r="P605" s="2"/>
      <c r="Q605" s="2"/>
      <c r="R605" s="2"/>
      <c r="S605" s="2"/>
      <c r="T605" s="2"/>
      <c r="U605" s="11"/>
      <c r="V605" s="16"/>
      <c r="W605" s="2"/>
      <c r="X605" s="2"/>
      <c r="Y605" s="2"/>
      <c r="Z605" s="2"/>
      <c r="AA605" s="2"/>
      <c r="AB605" s="2"/>
      <c r="AC605" s="40"/>
      <c r="AD605" s="41"/>
      <c r="AE605" s="2"/>
      <c r="AF605" s="2"/>
    </row>
    <row r="606" spans="2:32" x14ac:dyDescent="0.45">
      <c r="B606" s="98" t="s">
        <v>940</v>
      </c>
      <c r="C606" s="1" t="s">
        <v>941</v>
      </c>
      <c r="D606" s="57" t="s">
        <v>2</v>
      </c>
      <c r="E606" s="98" t="s">
        <v>3</v>
      </c>
      <c r="F606" s="7">
        <v>17</v>
      </c>
      <c r="G606" s="7">
        <f t="shared" si="179"/>
        <v>17</v>
      </c>
      <c r="H606" s="7">
        <v>17</v>
      </c>
      <c r="I606" s="16">
        <f t="shared" ref="I606:I611" si="190">H606/G606</f>
        <v>1</v>
      </c>
      <c r="J606" s="1">
        <v>17</v>
      </c>
      <c r="K606" s="87">
        <f t="shared" ref="K606:K611" si="191">J606/G606</f>
        <v>1</v>
      </c>
      <c r="L606" s="65">
        <v>0</v>
      </c>
      <c r="M606" s="44">
        <f t="shared" ref="M606:M611" si="192">L606/G606</f>
        <v>0</v>
      </c>
      <c r="N606" s="2">
        <v>0</v>
      </c>
      <c r="O606" s="2">
        <v>0</v>
      </c>
      <c r="P606" s="11">
        <v>0</v>
      </c>
      <c r="Q606" s="2">
        <v>0</v>
      </c>
      <c r="R606" s="2">
        <v>0</v>
      </c>
      <c r="S606" s="2">
        <v>0</v>
      </c>
      <c r="T606" s="2">
        <v>0</v>
      </c>
      <c r="U606" s="11">
        <v>0</v>
      </c>
      <c r="V606" s="16">
        <f t="shared" ref="V606:V611" si="193">U606/G606</f>
        <v>0</v>
      </c>
      <c r="W606" s="1">
        <v>0</v>
      </c>
      <c r="X606" s="1">
        <v>0</v>
      </c>
      <c r="Y606" s="1">
        <v>0</v>
      </c>
      <c r="Z606" s="1">
        <v>3</v>
      </c>
      <c r="AA606" s="1">
        <v>7</v>
      </c>
      <c r="AB606" s="1">
        <v>7</v>
      </c>
      <c r="AC606" s="19">
        <f t="shared" ref="AC606:AC611" si="194">((Y606*5)+(Z606*4)+(AA606*3)+(AB606*2))/H606</f>
        <v>2.7647058823529411</v>
      </c>
      <c r="AD606" s="10">
        <v>3</v>
      </c>
      <c r="AE606" s="11"/>
      <c r="AF606" s="11"/>
    </row>
    <row r="607" spans="2:32" x14ac:dyDescent="0.45">
      <c r="B607" s="98" t="s">
        <v>940</v>
      </c>
      <c r="C607" s="1" t="s">
        <v>941</v>
      </c>
      <c r="D607" s="57" t="s">
        <v>2</v>
      </c>
      <c r="E607" s="98" t="s">
        <v>4</v>
      </c>
      <c r="F607" s="7">
        <v>24</v>
      </c>
      <c r="G607" s="7">
        <f t="shared" si="179"/>
        <v>23</v>
      </c>
      <c r="H607" s="7">
        <v>22</v>
      </c>
      <c r="I607" s="16">
        <f t="shared" si="190"/>
        <v>0.95652173913043481</v>
      </c>
      <c r="J607" s="1">
        <v>22</v>
      </c>
      <c r="K607" s="87">
        <f t="shared" si="191"/>
        <v>0.95652173913043481</v>
      </c>
      <c r="L607" s="65">
        <v>0</v>
      </c>
      <c r="M607" s="44">
        <f t="shared" si="192"/>
        <v>0</v>
      </c>
      <c r="N607" s="2">
        <v>0</v>
      </c>
      <c r="O607" s="2">
        <v>0</v>
      </c>
      <c r="P607" s="11">
        <v>1</v>
      </c>
      <c r="Q607" s="2">
        <v>0</v>
      </c>
      <c r="R607" s="2">
        <v>1</v>
      </c>
      <c r="S607" s="2">
        <v>1</v>
      </c>
      <c r="T607" s="2">
        <v>0</v>
      </c>
      <c r="U607" s="11">
        <v>0</v>
      </c>
      <c r="V607" s="16">
        <f t="shared" si="193"/>
        <v>0</v>
      </c>
      <c r="W607" s="1">
        <v>0</v>
      </c>
      <c r="X607" s="1">
        <v>0</v>
      </c>
      <c r="Y607" s="1">
        <v>1</v>
      </c>
      <c r="Z607" s="1">
        <v>6</v>
      </c>
      <c r="AA607" s="1">
        <v>7</v>
      </c>
      <c r="AB607" s="1">
        <v>8</v>
      </c>
      <c r="AC607" s="19">
        <f t="shared" si="194"/>
        <v>3</v>
      </c>
      <c r="AD607" s="10"/>
      <c r="AE607" s="11"/>
      <c r="AF607" s="11"/>
    </row>
    <row r="608" spans="2:32" x14ac:dyDescent="0.45">
      <c r="B608" s="98" t="s">
        <v>940</v>
      </c>
      <c r="C608" s="1" t="s">
        <v>941</v>
      </c>
      <c r="D608" s="57" t="s">
        <v>2</v>
      </c>
      <c r="E608" s="98" t="s">
        <v>5</v>
      </c>
      <c r="F608" s="7">
        <v>11</v>
      </c>
      <c r="G608" s="7">
        <f t="shared" si="179"/>
        <v>6</v>
      </c>
      <c r="H608" s="7">
        <v>6</v>
      </c>
      <c r="I608" s="16">
        <f t="shared" si="190"/>
        <v>1</v>
      </c>
      <c r="J608" s="1">
        <v>6</v>
      </c>
      <c r="K608" s="87">
        <f t="shared" si="191"/>
        <v>1</v>
      </c>
      <c r="L608" s="65">
        <v>0</v>
      </c>
      <c r="M608" s="44">
        <f t="shared" si="192"/>
        <v>0</v>
      </c>
      <c r="N608" s="2">
        <v>0</v>
      </c>
      <c r="O608" s="2">
        <v>0</v>
      </c>
      <c r="P608" s="11">
        <v>5</v>
      </c>
      <c r="Q608" s="2">
        <v>0</v>
      </c>
      <c r="R608" s="2">
        <v>0</v>
      </c>
      <c r="S608" s="2">
        <v>0</v>
      </c>
      <c r="T608" s="2">
        <v>0</v>
      </c>
      <c r="U608" s="11">
        <v>0</v>
      </c>
      <c r="V608" s="16">
        <f t="shared" si="193"/>
        <v>0</v>
      </c>
      <c r="W608" s="1">
        <v>0</v>
      </c>
      <c r="X608" s="1">
        <v>0</v>
      </c>
      <c r="Y608" s="1">
        <v>2</v>
      </c>
      <c r="Z608" s="1">
        <v>0</v>
      </c>
      <c r="AA608" s="1">
        <v>4</v>
      </c>
      <c r="AB608" s="1">
        <v>0</v>
      </c>
      <c r="AC608" s="19">
        <f t="shared" si="194"/>
        <v>3.6666666666666665</v>
      </c>
      <c r="AD608" s="10"/>
      <c r="AE608" s="11"/>
      <c r="AF608" s="11"/>
    </row>
    <row r="609" spans="2:32" x14ac:dyDescent="0.45">
      <c r="B609" s="98" t="s">
        <v>940</v>
      </c>
      <c r="C609" s="1" t="s">
        <v>941</v>
      </c>
      <c r="D609" s="57" t="s">
        <v>2</v>
      </c>
      <c r="E609" s="98" t="s">
        <v>6</v>
      </c>
      <c r="F609" s="7">
        <v>10</v>
      </c>
      <c r="G609" s="7">
        <f t="shared" si="179"/>
        <v>10</v>
      </c>
      <c r="H609" s="7">
        <v>10</v>
      </c>
      <c r="I609" s="16">
        <f t="shared" si="190"/>
        <v>1</v>
      </c>
      <c r="J609" s="1">
        <v>10</v>
      </c>
      <c r="K609" s="87">
        <f t="shared" si="191"/>
        <v>1</v>
      </c>
      <c r="L609" s="65">
        <v>0</v>
      </c>
      <c r="M609" s="44">
        <f t="shared" si="192"/>
        <v>0</v>
      </c>
      <c r="N609" s="2">
        <v>0</v>
      </c>
      <c r="O609" s="2">
        <v>0</v>
      </c>
      <c r="P609" s="11">
        <v>0</v>
      </c>
      <c r="Q609" s="2">
        <v>0</v>
      </c>
      <c r="R609" s="2">
        <v>0</v>
      </c>
      <c r="S609" s="2">
        <v>0</v>
      </c>
      <c r="T609" s="2">
        <v>0</v>
      </c>
      <c r="U609" s="11">
        <v>0</v>
      </c>
      <c r="V609" s="16">
        <f t="shared" si="193"/>
        <v>0</v>
      </c>
      <c r="W609" s="1">
        <v>0</v>
      </c>
      <c r="X609" s="1">
        <v>0</v>
      </c>
      <c r="Y609" s="1">
        <v>6</v>
      </c>
      <c r="Z609" s="1">
        <v>0</v>
      </c>
      <c r="AA609" s="1">
        <v>3</v>
      </c>
      <c r="AB609" s="1">
        <v>1</v>
      </c>
      <c r="AC609" s="19">
        <f t="shared" si="194"/>
        <v>4.0999999999999996</v>
      </c>
      <c r="AD609" s="10"/>
      <c r="AE609" s="11"/>
      <c r="AF609" s="11"/>
    </row>
    <row r="610" spans="2:32" x14ac:dyDescent="0.45">
      <c r="B610" s="98" t="s">
        <v>940</v>
      </c>
      <c r="C610" s="1" t="s">
        <v>941</v>
      </c>
      <c r="D610" s="57" t="s">
        <v>2</v>
      </c>
      <c r="E610" s="98" t="s">
        <v>7</v>
      </c>
      <c r="F610" s="7">
        <v>13</v>
      </c>
      <c r="G610" s="7">
        <f t="shared" si="179"/>
        <v>13</v>
      </c>
      <c r="H610" s="7">
        <v>13</v>
      </c>
      <c r="I610" s="16">
        <f t="shared" si="190"/>
        <v>1</v>
      </c>
      <c r="J610" s="1">
        <v>13</v>
      </c>
      <c r="K610" s="87">
        <f t="shared" si="191"/>
        <v>1</v>
      </c>
      <c r="L610" s="65">
        <v>0</v>
      </c>
      <c r="M610" s="44">
        <f t="shared" si="192"/>
        <v>0</v>
      </c>
      <c r="N610" s="2">
        <v>0</v>
      </c>
      <c r="O610" s="2">
        <v>0</v>
      </c>
      <c r="P610" s="11">
        <v>0</v>
      </c>
      <c r="Q610" s="2">
        <v>0</v>
      </c>
      <c r="R610" s="2">
        <v>0</v>
      </c>
      <c r="S610" s="2">
        <v>0</v>
      </c>
      <c r="T610" s="2">
        <v>0</v>
      </c>
      <c r="U610" s="11">
        <v>0</v>
      </c>
      <c r="V610" s="16">
        <f t="shared" si="193"/>
        <v>0</v>
      </c>
      <c r="W610" s="1">
        <v>0</v>
      </c>
      <c r="X610" s="1">
        <v>0</v>
      </c>
      <c r="Y610" s="1">
        <v>3</v>
      </c>
      <c r="Z610" s="1">
        <v>4</v>
      </c>
      <c r="AA610" s="1">
        <v>4</v>
      </c>
      <c r="AB610" s="1">
        <v>2</v>
      </c>
      <c r="AC610" s="19">
        <f t="shared" si="194"/>
        <v>3.6153846153846154</v>
      </c>
      <c r="AD610" s="10"/>
      <c r="AE610" s="11"/>
      <c r="AF610" s="11"/>
    </row>
    <row r="611" spans="2:32" x14ac:dyDescent="0.45">
      <c r="B611" s="98" t="s">
        <v>940</v>
      </c>
      <c r="C611" s="1" t="s">
        <v>941</v>
      </c>
      <c r="D611" s="57" t="s">
        <v>2</v>
      </c>
      <c r="E611" s="98" t="s">
        <v>8</v>
      </c>
      <c r="F611" s="7">
        <v>12</v>
      </c>
      <c r="G611" s="7">
        <f t="shared" si="179"/>
        <v>11</v>
      </c>
      <c r="H611" s="7">
        <v>9</v>
      </c>
      <c r="I611" s="16">
        <f t="shared" si="190"/>
        <v>0.81818181818181823</v>
      </c>
      <c r="J611" s="1">
        <v>9</v>
      </c>
      <c r="K611" s="87">
        <f t="shared" si="191"/>
        <v>0.81818181818181823</v>
      </c>
      <c r="L611" s="65">
        <v>0</v>
      </c>
      <c r="M611" s="44">
        <f t="shared" si="192"/>
        <v>0</v>
      </c>
      <c r="N611" s="2">
        <v>0</v>
      </c>
      <c r="O611" s="2">
        <v>0</v>
      </c>
      <c r="P611" s="11">
        <v>1</v>
      </c>
      <c r="Q611" s="2">
        <v>0</v>
      </c>
      <c r="R611" s="2">
        <v>2</v>
      </c>
      <c r="S611" s="2">
        <v>1</v>
      </c>
      <c r="T611" s="2">
        <v>1</v>
      </c>
      <c r="U611" s="11">
        <v>0</v>
      </c>
      <c r="V611" s="16">
        <f t="shared" si="193"/>
        <v>0</v>
      </c>
      <c r="W611" s="1">
        <v>0</v>
      </c>
      <c r="X611" s="1">
        <v>0</v>
      </c>
      <c r="Y611" s="1">
        <v>0</v>
      </c>
      <c r="Z611" s="1">
        <v>5</v>
      </c>
      <c r="AA611" s="1">
        <v>2</v>
      </c>
      <c r="AB611" s="1">
        <v>2</v>
      </c>
      <c r="AC611" s="19">
        <f t="shared" si="194"/>
        <v>3.3333333333333335</v>
      </c>
      <c r="AD611" s="10"/>
      <c r="AE611" s="11"/>
      <c r="AF611" s="11"/>
    </row>
    <row r="612" spans="2:32" s="5" customFormat="1" x14ac:dyDescent="0.45">
      <c r="B612" s="99"/>
      <c r="C612" s="2"/>
      <c r="D612" s="58"/>
      <c r="E612" s="99"/>
      <c r="F612" s="8"/>
      <c r="G612" s="7">
        <f t="shared" si="179"/>
        <v>0</v>
      </c>
      <c r="H612" s="8"/>
      <c r="I612" s="16"/>
      <c r="J612" s="2"/>
      <c r="K612" s="87"/>
      <c r="L612" s="65"/>
      <c r="M612" s="44"/>
      <c r="N612" s="2"/>
      <c r="O612" s="2"/>
      <c r="P612" s="2"/>
      <c r="Q612" s="2"/>
      <c r="R612" s="2"/>
      <c r="S612" s="2"/>
      <c r="T612" s="2"/>
      <c r="U612" s="11"/>
      <c r="V612" s="16"/>
      <c r="W612" s="2"/>
      <c r="X612" s="2"/>
      <c r="Y612" s="2"/>
      <c r="Z612" s="2"/>
      <c r="AA612" s="2"/>
      <c r="AB612" s="2"/>
      <c r="AC612" s="40"/>
      <c r="AD612" s="41"/>
      <c r="AE612" s="2"/>
      <c r="AF612" s="2"/>
    </row>
    <row r="613" spans="2:32" x14ac:dyDescent="0.45">
      <c r="B613" s="98" t="s">
        <v>942</v>
      </c>
      <c r="C613" s="1" t="s">
        <v>943</v>
      </c>
      <c r="D613" s="57" t="s">
        <v>2</v>
      </c>
      <c r="E613" s="98" t="s">
        <v>3</v>
      </c>
      <c r="F613" s="7">
        <v>36</v>
      </c>
      <c r="G613" s="7">
        <f t="shared" si="179"/>
        <v>36</v>
      </c>
      <c r="H613" s="7">
        <v>32</v>
      </c>
      <c r="I613" s="16">
        <f t="shared" ref="I613:I618" si="195">H613/G613</f>
        <v>0.88888888888888884</v>
      </c>
      <c r="J613" s="1">
        <v>32</v>
      </c>
      <c r="K613" s="87">
        <f t="shared" ref="K613:K618" si="196">J613/G613</f>
        <v>0.88888888888888884</v>
      </c>
      <c r="L613" s="65">
        <v>0</v>
      </c>
      <c r="M613" s="44">
        <f t="shared" ref="M613:M618" si="197">L613/G613</f>
        <v>0</v>
      </c>
      <c r="N613" s="2">
        <v>0</v>
      </c>
      <c r="O613" s="2">
        <v>0</v>
      </c>
      <c r="P613" s="11">
        <v>0</v>
      </c>
      <c r="Q613" s="2">
        <v>0</v>
      </c>
      <c r="R613" s="2">
        <v>4</v>
      </c>
      <c r="S613" s="2">
        <v>4</v>
      </c>
      <c r="T613" s="2">
        <v>0</v>
      </c>
      <c r="U613" s="11">
        <v>0</v>
      </c>
      <c r="V613" s="16">
        <f t="shared" ref="V613:V618" si="198">U613/G613</f>
        <v>0</v>
      </c>
      <c r="W613" s="1">
        <v>0</v>
      </c>
      <c r="X613" s="1">
        <v>0</v>
      </c>
      <c r="Y613" s="1">
        <v>12</v>
      </c>
      <c r="Z613" s="1">
        <v>9</v>
      </c>
      <c r="AA613" s="1">
        <v>3</v>
      </c>
      <c r="AB613" s="1">
        <v>8</v>
      </c>
      <c r="AC613" s="19">
        <f t="shared" ref="AC613:AC618" si="199">((Y613*5)+(Z613*4)+(AA613*3)+(AB613*2))/H613</f>
        <v>3.78125</v>
      </c>
      <c r="AD613" s="10">
        <v>3</v>
      </c>
      <c r="AE613" s="11"/>
      <c r="AF613" s="11"/>
    </row>
    <row r="614" spans="2:32" x14ac:dyDescent="0.45">
      <c r="B614" s="98" t="s">
        <v>942</v>
      </c>
      <c r="C614" s="1" t="s">
        <v>943</v>
      </c>
      <c r="D614" s="57" t="s">
        <v>2</v>
      </c>
      <c r="E614" s="98" t="s">
        <v>4</v>
      </c>
      <c r="F614" s="7">
        <v>23</v>
      </c>
      <c r="G614" s="7">
        <f t="shared" si="179"/>
        <v>21</v>
      </c>
      <c r="H614" s="7">
        <v>18</v>
      </c>
      <c r="I614" s="16">
        <f t="shared" si="195"/>
        <v>0.8571428571428571</v>
      </c>
      <c r="J614" s="1">
        <v>16</v>
      </c>
      <c r="K614" s="87">
        <f t="shared" si="196"/>
        <v>0.76190476190476186</v>
      </c>
      <c r="L614" s="65">
        <v>2</v>
      </c>
      <c r="M614" s="44">
        <f t="shared" si="197"/>
        <v>9.5238095238095233E-2</v>
      </c>
      <c r="N614" s="2">
        <v>0</v>
      </c>
      <c r="O614" s="2">
        <v>0</v>
      </c>
      <c r="P614" s="11">
        <v>2</v>
      </c>
      <c r="Q614" s="2">
        <v>0</v>
      </c>
      <c r="R614" s="2">
        <v>3</v>
      </c>
      <c r="S614" s="2">
        <v>3</v>
      </c>
      <c r="T614" s="2">
        <v>0</v>
      </c>
      <c r="U614" s="11">
        <v>0</v>
      </c>
      <c r="V614" s="16">
        <f t="shared" si="198"/>
        <v>0</v>
      </c>
      <c r="W614" s="1">
        <v>0</v>
      </c>
      <c r="X614" s="1">
        <v>0</v>
      </c>
      <c r="Y614" s="1">
        <v>4</v>
      </c>
      <c r="Z614" s="1">
        <v>4</v>
      </c>
      <c r="AA614" s="1">
        <v>4</v>
      </c>
      <c r="AB614" s="1">
        <v>6</v>
      </c>
      <c r="AC614" s="19">
        <f t="shared" si="199"/>
        <v>3.3333333333333335</v>
      </c>
      <c r="AD614" s="10"/>
      <c r="AE614" s="11"/>
      <c r="AF614" s="11"/>
    </row>
    <row r="615" spans="2:32" x14ac:dyDescent="0.45">
      <c r="B615" s="98" t="s">
        <v>942</v>
      </c>
      <c r="C615" s="1" t="s">
        <v>943</v>
      </c>
      <c r="D615" s="57" t="s">
        <v>2</v>
      </c>
      <c r="E615" s="98" t="s">
        <v>5</v>
      </c>
      <c r="F615" s="7">
        <v>20</v>
      </c>
      <c r="G615" s="7">
        <f t="shared" si="179"/>
        <v>18</v>
      </c>
      <c r="H615" s="7">
        <v>18</v>
      </c>
      <c r="I615" s="16">
        <f t="shared" si="195"/>
        <v>1</v>
      </c>
      <c r="J615" s="1">
        <v>17</v>
      </c>
      <c r="K615" s="87">
        <f t="shared" si="196"/>
        <v>0.94444444444444442</v>
      </c>
      <c r="L615" s="65">
        <v>1</v>
      </c>
      <c r="M615" s="44">
        <f t="shared" si="197"/>
        <v>5.5555555555555552E-2</v>
      </c>
      <c r="N615" s="2">
        <v>0</v>
      </c>
      <c r="O615" s="2">
        <v>0</v>
      </c>
      <c r="P615" s="11">
        <v>2</v>
      </c>
      <c r="Q615" s="2">
        <v>0</v>
      </c>
      <c r="R615" s="2">
        <v>0</v>
      </c>
      <c r="S615" s="2">
        <v>0</v>
      </c>
      <c r="T615" s="2">
        <v>0</v>
      </c>
      <c r="U615" s="11">
        <v>0</v>
      </c>
      <c r="V615" s="16">
        <f t="shared" si="198"/>
        <v>0</v>
      </c>
      <c r="W615" s="1">
        <v>0</v>
      </c>
      <c r="X615" s="1">
        <v>0</v>
      </c>
      <c r="Y615" s="1">
        <v>7</v>
      </c>
      <c r="Z615" s="1">
        <v>7</v>
      </c>
      <c r="AA615" s="1">
        <v>0</v>
      </c>
      <c r="AB615" s="1">
        <v>4</v>
      </c>
      <c r="AC615" s="19">
        <f t="shared" si="199"/>
        <v>3.9444444444444446</v>
      </c>
      <c r="AD615" s="10"/>
      <c r="AE615" s="11"/>
      <c r="AF615" s="11"/>
    </row>
    <row r="616" spans="2:32" x14ac:dyDescent="0.45">
      <c r="B616" s="98" t="s">
        <v>942</v>
      </c>
      <c r="C616" s="1" t="s">
        <v>943</v>
      </c>
      <c r="D616" s="57" t="s">
        <v>2</v>
      </c>
      <c r="E616" s="98" t="s">
        <v>6</v>
      </c>
      <c r="F616" s="7">
        <v>17</v>
      </c>
      <c r="G616" s="7">
        <f t="shared" si="179"/>
        <v>16</v>
      </c>
      <c r="H616" s="7">
        <v>13</v>
      </c>
      <c r="I616" s="16">
        <f t="shared" si="195"/>
        <v>0.8125</v>
      </c>
      <c r="J616" s="1">
        <v>13</v>
      </c>
      <c r="K616" s="87">
        <f t="shared" si="196"/>
        <v>0.8125</v>
      </c>
      <c r="L616" s="65">
        <v>0</v>
      </c>
      <c r="M616" s="44">
        <f t="shared" si="197"/>
        <v>0</v>
      </c>
      <c r="N616" s="2">
        <v>0</v>
      </c>
      <c r="O616" s="2">
        <v>0</v>
      </c>
      <c r="P616" s="11">
        <v>1</v>
      </c>
      <c r="Q616" s="2">
        <v>0</v>
      </c>
      <c r="R616" s="2">
        <v>3</v>
      </c>
      <c r="S616" s="2">
        <v>3</v>
      </c>
      <c r="T616" s="2">
        <v>0</v>
      </c>
      <c r="U616" s="11">
        <v>0</v>
      </c>
      <c r="V616" s="16">
        <f t="shared" si="198"/>
        <v>0</v>
      </c>
      <c r="W616" s="1">
        <v>0</v>
      </c>
      <c r="X616" s="1">
        <v>0</v>
      </c>
      <c r="Y616" s="1">
        <v>4</v>
      </c>
      <c r="Z616" s="1">
        <v>6</v>
      </c>
      <c r="AA616" s="1">
        <v>2</v>
      </c>
      <c r="AB616" s="1">
        <v>1</v>
      </c>
      <c r="AC616" s="19">
        <f t="shared" si="199"/>
        <v>4</v>
      </c>
      <c r="AD616" s="10"/>
      <c r="AE616" s="11"/>
      <c r="AF616" s="11"/>
    </row>
    <row r="617" spans="2:32" x14ac:dyDescent="0.45">
      <c r="B617" s="98" t="s">
        <v>942</v>
      </c>
      <c r="C617" s="1" t="s">
        <v>943</v>
      </c>
      <c r="D617" s="57" t="s">
        <v>2</v>
      </c>
      <c r="E617" s="98" t="s">
        <v>7</v>
      </c>
      <c r="F617" s="7">
        <v>21</v>
      </c>
      <c r="G617" s="7">
        <f t="shared" si="179"/>
        <v>21</v>
      </c>
      <c r="H617" s="7">
        <v>18</v>
      </c>
      <c r="I617" s="16">
        <f t="shared" si="195"/>
        <v>0.8571428571428571</v>
      </c>
      <c r="J617" s="1">
        <v>17</v>
      </c>
      <c r="K617" s="87">
        <f t="shared" si="196"/>
        <v>0.80952380952380953</v>
      </c>
      <c r="L617" s="65">
        <v>1</v>
      </c>
      <c r="M617" s="44">
        <f t="shared" si="197"/>
        <v>4.7619047619047616E-2</v>
      </c>
      <c r="N617" s="2">
        <v>0</v>
      </c>
      <c r="O617" s="2">
        <v>0</v>
      </c>
      <c r="P617" s="11">
        <v>0</v>
      </c>
      <c r="Q617" s="2">
        <v>0</v>
      </c>
      <c r="R617" s="2">
        <v>3</v>
      </c>
      <c r="S617" s="2">
        <v>3</v>
      </c>
      <c r="T617" s="2">
        <v>0</v>
      </c>
      <c r="U617" s="11">
        <v>0</v>
      </c>
      <c r="V617" s="16">
        <f t="shared" si="198"/>
        <v>0</v>
      </c>
      <c r="W617" s="1">
        <v>0</v>
      </c>
      <c r="X617" s="1">
        <v>0</v>
      </c>
      <c r="Y617" s="1">
        <v>6</v>
      </c>
      <c r="Z617" s="1">
        <v>5</v>
      </c>
      <c r="AA617" s="1">
        <v>4</v>
      </c>
      <c r="AB617" s="1">
        <v>3</v>
      </c>
      <c r="AC617" s="19">
        <f t="shared" si="199"/>
        <v>3.7777777777777777</v>
      </c>
      <c r="AD617" s="10"/>
      <c r="AE617" s="11"/>
      <c r="AF617" s="11"/>
    </row>
    <row r="618" spans="2:32" x14ac:dyDescent="0.45">
      <c r="B618" s="98" t="s">
        <v>942</v>
      </c>
      <c r="C618" s="1" t="s">
        <v>943</v>
      </c>
      <c r="D618" s="57" t="s">
        <v>2</v>
      </c>
      <c r="E618" s="98" t="s">
        <v>8</v>
      </c>
      <c r="F618" s="7">
        <v>15</v>
      </c>
      <c r="G618" s="7">
        <f t="shared" si="179"/>
        <v>15</v>
      </c>
      <c r="H618" s="7">
        <v>11</v>
      </c>
      <c r="I618" s="16">
        <f t="shared" si="195"/>
        <v>0.73333333333333328</v>
      </c>
      <c r="J618" s="1">
        <v>10</v>
      </c>
      <c r="K618" s="87">
        <f t="shared" si="196"/>
        <v>0.66666666666666663</v>
      </c>
      <c r="L618" s="65">
        <v>1</v>
      </c>
      <c r="M618" s="44">
        <f t="shared" si="197"/>
        <v>6.6666666666666666E-2</v>
      </c>
      <c r="N618" s="2">
        <v>0</v>
      </c>
      <c r="O618" s="2">
        <v>0</v>
      </c>
      <c r="P618" s="11">
        <v>0</v>
      </c>
      <c r="Q618" s="2">
        <v>0</v>
      </c>
      <c r="R618" s="2">
        <v>4</v>
      </c>
      <c r="S618" s="2">
        <v>4</v>
      </c>
      <c r="T618" s="2">
        <v>0</v>
      </c>
      <c r="U618" s="11">
        <v>0</v>
      </c>
      <c r="V618" s="16">
        <f t="shared" si="198"/>
        <v>0</v>
      </c>
      <c r="W618" s="1">
        <v>0</v>
      </c>
      <c r="X618" s="1">
        <v>0</v>
      </c>
      <c r="Y618" s="1">
        <v>3</v>
      </c>
      <c r="Z618" s="1">
        <v>2</v>
      </c>
      <c r="AA618" s="1">
        <v>2</v>
      </c>
      <c r="AB618" s="1">
        <v>4</v>
      </c>
      <c r="AC618" s="19">
        <f t="shared" si="199"/>
        <v>3.3636363636363638</v>
      </c>
      <c r="AD618" s="10"/>
      <c r="AE618" s="11"/>
      <c r="AF618" s="11"/>
    </row>
    <row r="619" spans="2:32" s="5" customFormat="1" x14ac:dyDescent="0.45">
      <c r="B619" s="99"/>
      <c r="C619" s="2"/>
      <c r="D619" s="58"/>
      <c r="E619" s="99"/>
      <c r="F619" s="8"/>
      <c r="G619" s="7">
        <f t="shared" si="179"/>
        <v>0</v>
      </c>
      <c r="H619" s="8"/>
      <c r="I619" s="16"/>
      <c r="J619" s="2"/>
      <c r="K619" s="87"/>
      <c r="L619" s="65"/>
      <c r="M619" s="44"/>
      <c r="N619" s="2"/>
      <c r="O619" s="2"/>
      <c r="P619" s="2"/>
      <c r="Q619" s="2"/>
      <c r="R619" s="2"/>
      <c r="S619" s="2"/>
      <c r="T619" s="2"/>
      <c r="U619" s="11"/>
      <c r="V619" s="16"/>
      <c r="W619" s="2"/>
      <c r="X619" s="2"/>
      <c r="Y619" s="2"/>
      <c r="Z619" s="2"/>
      <c r="AA619" s="2"/>
      <c r="AB619" s="2"/>
      <c r="AC619" s="40"/>
      <c r="AD619" s="41"/>
      <c r="AE619" s="2"/>
      <c r="AF619" s="2"/>
    </row>
    <row r="620" spans="2:32" x14ac:dyDescent="0.45">
      <c r="B620" s="98" t="s">
        <v>946</v>
      </c>
      <c r="C620" s="1" t="s">
        <v>947</v>
      </c>
      <c r="D620" s="57" t="s">
        <v>2</v>
      </c>
      <c r="E620" s="98" t="s">
        <v>3</v>
      </c>
      <c r="F620" s="7">
        <v>22</v>
      </c>
      <c r="G620" s="7">
        <f t="shared" si="179"/>
        <v>22</v>
      </c>
      <c r="H620" s="7">
        <v>22</v>
      </c>
      <c r="I620" s="16">
        <f>H620/G620</f>
        <v>1</v>
      </c>
      <c r="J620" s="1">
        <v>22</v>
      </c>
      <c r="K620" s="87">
        <f>J620/G620</f>
        <v>1</v>
      </c>
      <c r="L620" s="65">
        <v>0</v>
      </c>
      <c r="M620" s="44">
        <f>L620/G620</f>
        <v>0</v>
      </c>
      <c r="N620" s="2">
        <v>0</v>
      </c>
      <c r="O620" s="2">
        <v>0</v>
      </c>
      <c r="P620" s="11">
        <v>0</v>
      </c>
      <c r="Q620" s="2">
        <v>0</v>
      </c>
      <c r="R620" s="2">
        <v>0</v>
      </c>
      <c r="S620" s="2">
        <v>0</v>
      </c>
      <c r="T620" s="2">
        <v>0</v>
      </c>
      <c r="U620" s="11">
        <v>0</v>
      </c>
      <c r="V620" s="16">
        <f>U620/G620</f>
        <v>0</v>
      </c>
      <c r="W620" s="1">
        <v>0</v>
      </c>
      <c r="X620" s="1">
        <v>0</v>
      </c>
      <c r="Y620" s="1">
        <v>3</v>
      </c>
      <c r="Z620" s="1">
        <v>15</v>
      </c>
      <c r="AA620" s="1">
        <v>4</v>
      </c>
      <c r="AB620" s="1">
        <v>0</v>
      </c>
      <c r="AC620" s="19">
        <f>((Y620*5)+(Z620*4)+(AA620*3)+(AB620*2))/H620</f>
        <v>3.9545454545454546</v>
      </c>
      <c r="AD620" s="10">
        <v>3</v>
      </c>
      <c r="AE620" s="11"/>
      <c r="AF620" s="11"/>
    </row>
    <row r="621" spans="2:32" x14ac:dyDescent="0.45">
      <c r="B621" s="98" t="s">
        <v>946</v>
      </c>
      <c r="C621" s="1" t="s">
        <v>947</v>
      </c>
      <c r="D621" s="57" t="s">
        <v>2</v>
      </c>
      <c r="E621" s="98" t="s">
        <v>7</v>
      </c>
      <c r="F621" s="7">
        <v>9</v>
      </c>
      <c r="G621" s="7">
        <f t="shared" si="179"/>
        <v>9</v>
      </c>
      <c r="H621" s="7">
        <v>8</v>
      </c>
      <c r="I621" s="16">
        <f>H621/G621</f>
        <v>0.88888888888888884</v>
      </c>
      <c r="J621" s="1">
        <v>8</v>
      </c>
      <c r="K621" s="87">
        <f>J621/G621</f>
        <v>0.88888888888888884</v>
      </c>
      <c r="L621" s="65">
        <v>0</v>
      </c>
      <c r="M621" s="44">
        <f>L621/G621</f>
        <v>0</v>
      </c>
      <c r="N621" s="2">
        <v>0</v>
      </c>
      <c r="O621" s="2">
        <v>0</v>
      </c>
      <c r="P621" s="11">
        <v>0</v>
      </c>
      <c r="Q621" s="2">
        <v>0</v>
      </c>
      <c r="R621" s="2">
        <v>1</v>
      </c>
      <c r="S621" s="2">
        <v>0</v>
      </c>
      <c r="T621" s="2">
        <v>1</v>
      </c>
      <c r="U621" s="11">
        <v>0</v>
      </c>
      <c r="V621" s="16">
        <f>U621/G621</f>
        <v>0</v>
      </c>
      <c r="W621" s="1">
        <v>0</v>
      </c>
      <c r="X621" s="1">
        <v>0</v>
      </c>
      <c r="Y621" s="1">
        <v>5</v>
      </c>
      <c r="Z621" s="1">
        <v>2</v>
      </c>
      <c r="AA621" s="1">
        <v>0</v>
      </c>
      <c r="AB621" s="1">
        <v>1</v>
      </c>
      <c r="AC621" s="19">
        <f>((Y621*5)+(Z621*4)+(AA621*3)+(AB621*2))/H621</f>
        <v>4.375</v>
      </c>
      <c r="AD621" s="10"/>
      <c r="AE621" s="11"/>
      <c r="AF621" s="11"/>
    </row>
    <row r="622" spans="2:32" s="5" customFormat="1" x14ac:dyDescent="0.45">
      <c r="B622" s="99"/>
      <c r="C622" s="2"/>
      <c r="D622" s="58"/>
      <c r="E622" s="99"/>
      <c r="F622" s="8"/>
      <c r="G622" s="7">
        <f t="shared" si="179"/>
        <v>0</v>
      </c>
      <c r="H622" s="8"/>
      <c r="I622" s="16"/>
      <c r="J622" s="2"/>
      <c r="K622" s="87"/>
      <c r="L622" s="65"/>
      <c r="M622" s="44"/>
      <c r="N622" s="2"/>
      <c r="O622" s="2"/>
      <c r="P622" s="2"/>
      <c r="Q622" s="2"/>
      <c r="R622" s="2"/>
      <c r="S622" s="2"/>
      <c r="T622" s="2"/>
      <c r="U622" s="11"/>
      <c r="V622" s="16"/>
      <c r="W622" s="2"/>
      <c r="X622" s="2"/>
      <c r="Y622" s="2"/>
      <c r="Z622" s="2"/>
      <c r="AA622" s="2"/>
      <c r="AB622" s="2"/>
      <c r="AC622" s="40"/>
      <c r="AD622" s="41"/>
      <c r="AE622" s="2"/>
      <c r="AF622" s="2"/>
    </row>
    <row r="623" spans="2:32" x14ac:dyDescent="0.45">
      <c r="B623" s="98" t="s">
        <v>952</v>
      </c>
      <c r="C623" s="1" t="s">
        <v>953</v>
      </c>
      <c r="D623" s="57" t="s">
        <v>2</v>
      </c>
      <c r="E623" s="98" t="s">
        <v>3</v>
      </c>
      <c r="F623" s="7">
        <v>38</v>
      </c>
      <c r="G623" s="7">
        <f t="shared" si="179"/>
        <v>38</v>
      </c>
      <c r="H623" s="7">
        <v>37</v>
      </c>
      <c r="I623" s="16">
        <f t="shared" ref="I623:I628" si="200">H623/G623</f>
        <v>0.97368421052631582</v>
      </c>
      <c r="J623" s="1">
        <v>35</v>
      </c>
      <c r="K623" s="87">
        <f t="shared" ref="K623:K628" si="201">J623/G623</f>
        <v>0.92105263157894735</v>
      </c>
      <c r="L623" s="65">
        <v>2</v>
      </c>
      <c r="M623" s="44">
        <f t="shared" ref="M623:M628" si="202">L623/G623</f>
        <v>5.2631578947368418E-2</v>
      </c>
      <c r="N623" s="2">
        <v>0</v>
      </c>
      <c r="O623" s="2">
        <v>0</v>
      </c>
      <c r="P623" s="11">
        <v>0</v>
      </c>
      <c r="Q623" s="2">
        <v>0</v>
      </c>
      <c r="R623" s="2">
        <v>1</v>
      </c>
      <c r="S623" s="2">
        <v>0</v>
      </c>
      <c r="T623" s="2">
        <v>1</v>
      </c>
      <c r="U623" s="11">
        <v>0</v>
      </c>
      <c r="V623" s="16">
        <f t="shared" ref="V623:V628" si="203">U623/G623</f>
        <v>0</v>
      </c>
      <c r="W623" s="1">
        <v>0</v>
      </c>
      <c r="X623" s="1">
        <v>0</v>
      </c>
      <c r="Y623" s="1">
        <v>6</v>
      </c>
      <c r="Z623" s="1">
        <v>3</v>
      </c>
      <c r="AA623" s="1">
        <v>9</v>
      </c>
      <c r="AB623" s="1">
        <v>19</v>
      </c>
      <c r="AC623" s="19">
        <f t="shared" ref="AC623:AC628" si="204">((Y623*5)+(Z623*4)+(AA623*3)+(AB623*2))/H623</f>
        <v>2.8918918918918921</v>
      </c>
      <c r="AD623" s="10">
        <v>3</v>
      </c>
      <c r="AE623" s="11"/>
      <c r="AF623" s="11"/>
    </row>
    <row r="624" spans="2:32" x14ac:dyDescent="0.45">
      <c r="B624" s="98" t="s">
        <v>952</v>
      </c>
      <c r="C624" s="1" t="s">
        <v>953</v>
      </c>
      <c r="D624" s="57" t="s">
        <v>2</v>
      </c>
      <c r="E624" s="98" t="s">
        <v>4</v>
      </c>
      <c r="F624" s="7">
        <v>27</v>
      </c>
      <c r="G624" s="7">
        <f t="shared" si="179"/>
        <v>27</v>
      </c>
      <c r="H624" s="7">
        <v>25</v>
      </c>
      <c r="I624" s="16">
        <f t="shared" si="200"/>
        <v>0.92592592592592593</v>
      </c>
      <c r="J624" s="1">
        <v>25</v>
      </c>
      <c r="K624" s="87">
        <f t="shared" si="201"/>
        <v>0.92592592592592593</v>
      </c>
      <c r="L624" s="65">
        <v>0</v>
      </c>
      <c r="M624" s="44">
        <f t="shared" si="202"/>
        <v>0</v>
      </c>
      <c r="N624" s="2">
        <v>0</v>
      </c>
      <c r="O624" s="2">
        <v>0</v>
      </c>
      <c r="P624" s="11">
        <v>0</v>
      </c>
      <c r="Q624" s="2">
        <v>0</v>
      </c>
      <c r="R624" s="2">
        <v>2</v>
      </c>
      <c r="S624" s="2">
        <v>1</v>
      </c>
      <c r="T624" s="2">
        <v>1</v>
      </c>
      <c r="U624" s="11">
        <v>0</v>
      </c>
      <c r="V624" s="16">
        <f t="shared" si="203"/>
        <v>0</v>
      </c>
      <c r="W624" s="1">
        <v>0</v>
      </c>
      <c r="X624" s="1">
        <v>0</v>
      </c>
      <c r="Y624" s="1">
        <v>2</v>
      </c>
      <c r="Z624" s="1">
        <v>7</v>
      </c>
      <c r="AA624" s="1">
        <v>1</v>
      </c>
      <c r="AB624" s="1">
        <v>15</v>
      </c>
      <c r="AC624" s="19">
        <f t="shared" si="204"/>
        <v>2.84</v>
      </c>
      <c r="AD624" s="10"/>
      <c r="AE624" s="11"/>
      <c r="AF624" s="11"/>
    </row>
    <row r="625" spans="2:32" x14ac:dyDescent="0.45">
      <c r="B625" s="98" t="s">
        <v>952</v>
      </c>
      <c r="C625" s="1" t="s">
        <v>953</v>
      </c>
      <c r="D625" s="57" t="s">
        <v>2</v>
      </c>
      <c r="E625" s="98" t="s">
        <v>5</v>
      </c>
      <c r="F625" s="7">
        <v>29</v>
      </c>
      <c r="G625" s="7">
        <f t="shared" si="179"/>
        <v>29</v>
      </c>
      <c r="H625" s="7">
        <v>29</v>
      </c>
      <c r="I625" s="16">
        <f t="shared" si="200"/>
        <v>1</v>
      </c>
      <c r="J625" s="1">
        <v>29</v>
      </c>
      <c r="K625" s="87">
        <f t="shared" si="201"/>
        <v>1</v>
      </c>
      <c r="L625" s="65">
        <v>0</v>
      </c>
      <c r="M625" s="44">
        <f t="shared" si="202"/>
        <v>0</v>
      </c>
      <c r="N625" s="2">
        <v>0</v>
      </c>
      <c r="O625" s="2">
        <v>0</v>
      </c>
      <c r="P625" s="11">
        <v>0</v>
      </c>
      <c r="Q625" s="2">
        <v>0</v>
      </c>
      <c r="R625" s="2">
        <v>0</v>
      </c>
      <c r="S625" s="2">
        <v>0</v>
      </c>
      <c r="T625" s="2">
        <v>0</v>
      </c>
      <c r="U625" s="11">
        <v>0</v>
      </c>
      <c r="V625" s="16">
        <f t="shared" si="203"/>
        <v>0</v>
      </c>
      <c r="W625" s="1">
        <v>0</v>
      </c>
      <c r="X625" s="1">
        <v>0</v>
      </c>
      <c r="Y625" s="1">
        <v>1</v>
      </c>
      <c r="Z625" s="1">
        <v>1</v>
      </c>
      <c r="AA625" s="1">
        <v>3</v>
      </c>
      <c r="AB625" s="1">
        <v>24</v>
      </c>
      <c r="AC625" s="19">
        <f t="shared" si="204"/>
        <v>2.2758620689655173</v>
      </c>
      <c r="AD625" s="10"/>
      <c r="AE625" s="11"/>
      <c r="AF625" s="11"/>
    </row>
    <row r="626" spans="2:32" x14ac:dyDescent="0.45">
      <c r="B626" s="98" t="s">
        <v>952</v>
      </c>
      <c r="C626" s="1" t="s">
        <v>953</v>
      </c>
      <c r="D626" s="57" t="s">
        <v>2</v>
      </c>
      <c r="E626" s="98" t="s">
        <v>6</v>
      </c>
      <c r="F626" s="7">
        <v>27</v>
      </c>
      <c r="G626" s="7">
        <f t="shared" si="179"/>
        <v>26</v>
      </c>
      <c r="H626" s="7">
        <v>25</v>
      </c>
      <c r="I626" s="16">
        <f t="shared" si="200"/>
        <v>0.96153846153846156</v>
      </c>
      <c r="J626" s="1">
        <v>25</v>
      </c>
      <c r="K626" s="87">
        <f t="shared" si="201"/>
        <v>0.96153846153846156</v>
      </c>
      <c r="L626" s="65">
        <v>0</v>
      </c>
      <c r="M626" s="44">
        <f t="shared" si="202"/>
        <v>0</v>
      </c>
      <c r="N626" s="2">
        <v>0</v>
      </c>
      <c r="O626" s="2">
        <v>0</v>
      </c>
      <c r="P626" s="11">
        <v>1</v>
      </c>
      <c r="Q626" s="2">
        <v>0</v>
      </c>
      <c r="R626" s="2">
        <v>1</v>
      </c>
      <c r="S626" s="2">
        <v>0</v>
      </c>
      <c r="T626" s="2">
        <v>1</v>
      </c>
      <c r="U626" s="11">
        <v>0</v>
      </c>
      <c r="V626" s="16">
        <f t="shared" si="203"/>
        <v>0</v>
      </c>
      <c r="W626" s="1">
        <v>0</v>
      </c>
      <c r="X626" s="1">
        <v>0</v>
      </c>
      <c r="Y626" s="1">
        <v>9</v>
      </c>
      <c r="Z626" s="1">
        <v>5</v>
      </c>
      <c r="AA626" s="1">
        <v>5</v>
      </c>
      <c r="AB626" s="1">
        <v>6</v>
      </c>
      <c r="AC626" s="19">
        <f t="shared" si="204"/>
        <v>3.68</v>
      </c>
      <c r="AD626" s="10"/>
      <c r="AE626" s="11"/>
      <c r="AF626" s="11"/>
    </row>
    <row r="627" spans="2:32" x14ac:dyDescent="0.45">
      <c r="B627" s="98" t="s">
        <v>952</v>
      </c>
      <c r="C627" s="1" t="s">
        <v>953</v>
      </c>
      <c r="D627" s="57" t="s">
        <v>2</v>
      </c>
      <c r="E627" s="98" t="s">
        <v>7</v>
      </c>
      <c r="F627" s="7">
        <v>22</v>
      </c>
      <c r="G627" s="7">
        <f t="shared" si="179"/>
        <v>22</v>
      </c>
      <c r="H627" s="7">
        <v>16</v>
      </c>
      <c r="I627" s="16">
        <f t="shared" si="200"/>
        <v>0.72727272727272729</v>
      </c>
      <c r="J627" s="1">
        <v>16</v>
      </c>
      <c r="K627" s="87">
        <f t="shared" si="201"/>
        <v>0.72727272727272729</v>
      </c>
      <c r="L627" s="65">
        <v>0</v>
      </c>
      <c r="M627" s="44">
        <f t="shared" si="202"/>
        <v>0</v>
      </c>
      <c r="N627" s="2">
        <v>0</v>
      </c>
      <c r="O627" s="2">
        <v>0</v>
      </c>
      <c r="P627" s="11">
        <v>0</v>
      </c>
      <c r="Q627" s="2">
        <v>0</v>
      </c>
      <c r="R627" s="2">
        <v>6</v>
      </c>
      <c r="S627" s="2">
        <v>0</v>
      </c>
      <c r="T627" s="2">
        <v>6</v>
      </c>
      <c r="U627" s="11">
        <v>0</v>
      </c>
      <c r="V627" s="16">
        <f t="shared" si="203"/>
        <v>0</v>
      </c>
      <c r="W627" s="1">
        <v>0</v>
      </c>
      <c r="X627" s="1">
        <v>0</v>
      </c>
      <c r="Y627" s="1">
        <v>4</v>
      </c>
      <c r="Z627" s="1">
        <v>4</v>
      </c>
      <c r="AA627" s="1">
        <v>7</v>
      </c>
      <c r="AB627" s="1">
        <v>1</v>
      </c>
      <c r="AC627" s="19">
        <f t="shared" si="204"/>
        <v>3.6875</v>
      </c>
      <c r="AD627" s="10"/>
      <c r="AE627" s="11"/>
      <c r="AF627" s="11"/>
    </row>
    <row r="628" spans="2:32" x14ac:dyDescent="0.45">
      <c r="B628" s="98" t="s">
        <v>952</v>
      </c>
      <c r="C628" s="1" t="s">
        <v>953</v>
      </c>
      <c r="D628" s="57" t="s">
        <v>2</v>
      </c>
      <c r="E628" s="98" t="s">
        <v>8</v>
      </c>
      <c r="F628" s="7">
        <v>34</v>
      </c>
      <c r="G628" s="7">
        <f t="shared" si="179"/>
        <v>34</v>
      </c>
      <c r="H628" s="7">
        <v>33</v>
      </c>
      <c r="I628" s="16">
        <f t="shared" si="200"/>
        <v>0.97058823529411764</v>
      </c>
      <c r="J628" s="1">
        <v>31</v>
      </c>
      <c r="K628" s="87">
        <f t="shared" si="201"/>
        <v>0.91176470588235292</v>
      </c>
      <c r="L628" s="65">
        <v>2</v>
      </c>
      <c r="M628" s="44">
        <f t="shared" si="202"/>
        <v>5.8823529411764705E-2</v>
      </c>
      <c r="N628" s="2">
        <v>0</v>
      </c>
      <c r="O628" s="2">
        <v>0</v>
      </c>
      <c r="P628" s="11">
        <v>0</v>
      </c>
      <c r="Q628" s="2">
        <v>0</v>
      </c>
      <c r="R628" s="2">
        <v>1</v>
      </c>
      <c r="S628" s="2">
        <v>0</v>
      </c>
      <c r="T628" s="2">
        <v>1</v>
      </c>
      <c r="U628" s="11">
        <v>0</v>
      </c>
      <c r="V628" s="16">
        <f t="shared" si="203"/>
        <v>0</v>
      </c>
      <c r="W628" s="1">
        <v>0</v>
      </c>
      <c r="X628" s="1">
        <v>0</v>
      </c>
      <c r="Y628" s="1">
        <v>2</v>
      </c>
      <c r="Z628" s="1">
        <v>15</v>
      </c>
      <c r="AA628" s="1">
        <v>14</v>
      </c>
      <c r="AB628" s="1">
        <v>2</v>
      </c>
      <c r="AC628" s="19">
        <f t="shared" si="204"/>
        <v>3.5151515151515151</v>
      </c>
      <c r="AD628" s="10"/>
      <c r="AE628" s="11"/>
      <c r="AF628" s="11"/>
    </row>
    <row r="629" spans="2:32" s="5" customFormat="1" x14ac:dyDescent="0.45">
      <c r="B629" s="99"/>
      <c r="C629" s="2"/>
      <c r="D629" s="58"/>
      <c r="E629" s="99"/>
      <c r="F629" s="8"/>
      <c r="G629" s="7">
        <f t="shared" si="179"/>
        <v>0</v>
      </c>
      <c r="H629" s="8"/>
      <c r="I629" s="16"/>
      <c r="J629" s="2"/>
      <c r="K629" s="87"/>
      <c r="L629" s="65"/>
      <c r="M629" s="44"/>
      <c r="N629" s="2"/>
      <c r="O629" s="2"/>
      <c r="P629" s="2"/>
      <c r="Q629" s="2"/>
      <c r="R629" s="2"/>
      <c r="S629" s="2"/>
      <c r="T629" s="2"/>
      <c r="U629" s="11"/>
      <c r="V629" s="16"/>
      <c r="W629" s="2"/>
      <c r="X629" s="2"/>
      <c r="Y629" s="2"/>
      <c r="Z629" s="2"/>
      <c r="AA629" s="2"/>
      <c r="AB629" s="2"/>
      <c r="AC629" s="40"/>
      <c r="AD629" s="41"/>
      <c r="AE629" s="2"/>
      <c r="AF629" s="2"/>
    </row>
    <row r="630" spans="2:32" x14ac:dyDescent="0.45">
      <c r="B630" s="98" t="s">
        <v>966</v>
      </c>
      <c r="C630" s="1" t="s">
        <v>379</v>
      </c>
      <c r="D630" s="57" t="s">
        <v>2</v>
      </c>
      <c r="E630" s="98" t="s">
        <v>3</v>
      </c>
      <c r="F630" s="7">
        <v>64</v>
      </c>
      <c r="G630" s="7">
        <f t="shared" si="179"/>
        <v>64</v>
      </c>
      <c r="H630" s="7">
        <v>63</v>
      </c>
      <c r="I630" s="16">
        <f t="shared" ref="I630:I635" si="205">H630/G630</f>
        <v>0.984375</v>
      </c>
      <c r="J630" s="1">
        <v>62</v>
      </c>
      <c r="K630" s="87">
        <f t="shared" ref="K630:K635" si="206">J630/G630</f>
        <v>0.96875</v>
      </c>
      <c r="L630" s="65">
        <v>1</v>
      </c>
      <c r="M630" s="44">
        <f t="shared" ref="M630:M635" si="207">L630/G630</f>
        <v>1.5625E-2</v>
      </c>
      <c r="N630" s="2">
        <v>63</v>
      </c>
      <c r="O630" s="2">
        <v>0</v>
      </c>
      <c r="P630" s="11">
        <v>0</v>
      </c>
      <c r="Q630" s="2">
        <v>0</v>
      </c>
      <c r="R630" s="2">
        <v>1</v>
      </c>
      <c r="S630" s="2">
        <v>0</v>
      </c>
      <c r="T630" s="2">
        <v>1</v>
      </c>
      <c r="U630" s="11">
        <v>0</v>
      </c>
      <c r="V630" s="16">
        <f t="shared" ref="V630:V635" si="208">U630/G630</f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9">
        <f t="shared" ref="AC630:AC635" si="209">((Y630*5)+(Z630*4)+(AA630*3)+(AB630*2))/H630</f>
        <v>0</v>
      </c>
      <c r="AD630" s="10">
        <v>3</v>
      </c>
      <c r="AE630" s="11"/>
      <c r="AF630" s="11"/>
    </row>
    <row r="631" spans="2:32" x14ac:dyDescent="0.45">
      <c r="B631" s="98" t="s">
        <v>966</v>
      </c>
      <c r="C631" s="1" t="s">
        <v>379</v>
      </c>
      <c r="D631" s="57" t="s">
        <v>2</v>
      </c>
      <c r="E631" s="98" t="s">
        <v>4</v>
      </c>
      <c r="F631" s="7">
        <v>56</v>
      </c>
      <c r="G631" s="7">
        <f t="shared" si="179"/>
        <v>56</v>
      </c>
      <c r="H631" s="7">
        <v>55</v>
      </c>
      <c r="I631" s="16">
        <f t="shared" si="205"/>
        <v>0.9821428571428571</v>
      </c>
      <c r="J631" s="1">
        <v>55</v>
      </c>
      <c r="K631" s="87">
        <f t="shared" si="206"/>
        <v>0.9821428571428571</v>
      </c>
      <c r="L631" s="65">
        <v>0</v>
      </c>
      <c r="M631" s="44">
        <f t="shared" si="207"/>
        <v>0</v>
      </c>
      <c r="N631" s="2">
        <v>55</v>
      </c>
      <c r="O631" s="2">
        <v>0</v>
      </c>
      <c r="P631" s="11">
        <v>0</v>
      </c>
      <c r="Q631" s="2">
        <v>0</v>
      </c>
      <c r="R631" s="2">
        <v>1</v>
      </c>
      <c r="S631" s="2">
        <v>0</v>
      </c>
      <c r="T631" s="2">
        <v>1</v>
      </c>
      <c r="U631" s="11">
        <v>0</v>
      </c>
      <c r="V631" s="16">
        <f t="shared" si="208"/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9">
        <f t="shared" si="209"/>
        <v>0</v>
      </c>
      <c r="AD631" s="10"/>
      <c r="AE631" s="11"/>
      <c r="AF631" s="11"/>
    </row>
    <row r="632" spans="2:32" x14ac:dyDescent="0.45">
      <c r="B632" s="98" t="s">
        <v>966</v>
      </c>
      <c r="C632" s="1" t="s">
        <v>379</v>
      </c>
      <c r="D632" s="57" t="s">
        <v>2</v>
      </c>
      <c r="E632" s="98" t="s">
        <v>5</v>
      </c>
      <c r="F632" s="7">
        <v>43</v>
      </c>
      <c r="G632" s="7">
        <f t="shared" si="179"/>
        <v>42</v>
      </c>
      <c r="H632" s="7">
        <v>41</v>
      </c>
      <c r="I632" s="16">
        <f t="shared" si="205"/>
        <v>0.97619047619047616</v>
      </c>
      <c r="J632" s="1">
        <v>41</v>
      </c>
      <c r="K632" s="87">
        <f t="shared" si="206"/>
        <v>0.97619047619047616</v>
      </c>
      <c r="L632" s="65">
        <v>0</v>
      </c>
      <c r="M632" s="44">
        <f t="shared" si="207"/>
        <v>0</v>
      </c>
      <c r="N632" s="2">
        <v>41</v>
      </c>
      <c r="O632" s="2">
        <v>0</v>
      </c>
      <c r="P632" s="11">
        <v>1</v>
      </c>
      <c r="Q632" s="2">
        <v>0</v>
      </c>
      <c r="R632" s="2">
        <v>1</v>
      </c>
      <c r="S632" s="2">
        <v>0</v>
      </c>
      <c r="T632" s="2">
        <v>1</v>
      </c>
      <c r="U632" s="11">
        <v>0</v>
      </c>
      <c r="V632" s="16">
        <f t="shared" si="208"/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9">
        <f t="shared" si="209"/>
        <v>0</v>
      </c>
      <c r="AD632" s="10"/>
      <c r="AE632" s="11"/>
      <c r="AF632" s="11"/>
    </row>
    <row r="633" spans="2:32" x14ac:dyDescent="0.45">
      <c r="B633" s="98" t="s">
        <v>966</v>
      </c>
      <c r="C633" s="1" t="s">
        <v>379</v>
      </c>
      <c r="D633" s="57" t="s">
        <v>2</v>
      </c>
      <c r="E633" s="98" t="s">
        <v>6</v>
      </c>
      <c r="F633" s="7">
        <v>53</v>
      </c>
      <c r="G633" s="7">
        <f t="shared" si="179"/>
        <v>53</v>
      </c>
      <c r="H633" s="7">
        <v>53</v>
      </c>
      <c r="I633" s="16">
        <f t="shared" si="205"/>
        <v>1</v>
      </c>
      <c r="J633" s="1">
        <v>53</v>
      </c>
      <c r="K633" s="87">
        <f t="shared" si="206"/>
        <v>1</v>
      </c>
      <c r="L633" s="65">
        <v>0</v>
      </c>
      <c r="M633" s="44">
        <f t="shared" si="207"/>
        <v>0</v>
      </c>
      <c r="N633" s="2">
        <v>53</v>
      </c>
      <c r="O633" s="2">
        <v>0</v>
      </c>
      <c r="P633" s="11">
        <v>0</v>
      </c>
      <c r="Q633" s="2">
        <v>0</v>
      </c>
      <c r="R633" s="2">
        <v>0</v>
      </c>
      <c r="S633" s="2">
        <v>0</v>
      </c>
      <c r="T633" s="2">
        <v>0</v>
      </c>
      <c r="U633" s="11">
        <v>0</v>
      </c>
      <c r="V633" s="16">
        <f t="shared" si="208"/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9">
        <f t="shared" si="209"/>
        <v>0</v>
      </c>
      <c r="AD633" s="10"/>
      <c r="AE633" s="11"/>
      <c r="AF633" s="11"/>
    </row>
    <row r="634" spans="2:32" x14ac:dyDescent="0.45">
      <c r="B634" s="98" t="s">
        <v>966</v>
      </c>
      <c r="C634" s="1" t="s">
        <v>379</v>
      </c>
      <c r="D634" s="57" t="s">
        <v>2</v>
      </c>
      <c r="E634" s="98" t="s">
        <v>7</v>
      </c>
      <c r="F634" s="7">
        <v>50</v>
      </c>
      <c r="G634" s="7">
        <f t="shared" si="179"/>
        <v>50</v>
      </c>
      <c r="H634" s="7">
        <v>50</v>
      </c>
      <c r="I634" s="16">
        <f t="shared" si="205"/>
        <v>1</v>
      </c>
      <c r="J634" s="1">
        <v>50</v>
      </c>
      <c r="K634" s="87">
        <f t="shared" si="206"/>
        <v>1</v>
      </c>
      <c r="L634" s="65">
        <v>0</v>
      </c>
      <c r="M634" s="44">
        <f t="shared" si="207"/>
        <v>0</v>
      </c>
      <c r="N634" s="2">
        <v>50</v>
      </c>
      <c r="O634" s="2">
        <v>0</v>
      </c>
      <c r="P634" s="11">
        <v>0</v>
      </c>
      <c r="Q634" s="2">
        <v>0</v>
      </c>
      <c r="R634" s="2">
        <v>0</v>
      </c>
      <c r="S634" s="2">
        <v>0</v>
      </c>
      <c r="T634" s="2">
        <v>0</v>
      </c>
      <c r="U634" s="11">
        <v>0</v>
      </c>
      <c r="V634" s="16">
        <f t="shared" si="208"/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9">
        <f t="shared" si="209"/>
        <v>0</v>
      </c>
      <c r="AD634" s="10"/>
      <c r="AE634" s="11"/>
      <c r="AF634" s="11"/>
    </row>
    <row r="635" spans="2:32" x14ac:dyDescent="0.45">
      <c r="B635" s="98" t="s">
        <v>966</v>
      </c>
      <c r="C635" s="1" t="s">
        <v>379</v>
      </c>
      <c r="D635" s="57" t="s">
        <v>2</v>
      </c>
      <c r="E635" s="98" t="s">
        <v>8</v>
      </c>
      <c r="F635" s="7">
        <v>67</v>
      </c>
      <c r="G635" s="7">
        <f t="shared" si="179"/>
        <v>66</v>
      </c>
      <c r="H635" s="7">
        <v>64</v>
      </c>
      <c r="I635" s="16">
        <f t="shared" si="205"/>
        <v>0.96969696969696972</v>
      </c>
      <c r="J635" s="1">
        <v>64</v>
      </c>
      <c r="K635" s="87">
        <f t="shared" si="206"/>
        <v>0.96969696969696972</v>
      </c>
      <c r="L635" s="65">
        <v>0</v>
      </c>
      <c r="M635" s="44">
        <f t="shared" si="207"/>
        <v>0</v>
      </c>
      <c r="N635" s="2">
        <v>64</v>
      </c>
      <c r="O635" s="2">
        <v>0</v>
      </c>
      <c r="P635" s="11">
        <v>1</v>
      </c>
      <c r="Q635" s="2">
        <v>0</v>
      </c>
      <c r="R635" s="2">
        <v>2</v>
      </c>
      <c r="S635" s="2">
        <v>0</v>
      </c>
      <c r="T635" s="2">
        <v>2</v>
      </c>
      <c r="U635" s="11">
        <v>0</v>
      </c>
      <c r="V635" s="16">
        <f t="shared" si="208"/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9">
        <f t="shared" si="209"/>
        <v>0</v>
      </c>
      <c r="AD635" s="10"/>
      <c r="AE635" s="11"/>
      <c r="AF635" s="11"/>
    </row>
    <row r="636" spans="2:32" s="5" customFormat="1" x14ac:dyDescent="0.45">
      <c r="B636" s="99"/>
      <c r="C636" s="2"/>
      <c r="D636" s="58"/>
      <c r="E636" s="99"/>
      <c r="F636" s="8"/>
      <c r="G636" s="7">
        <f t="shared" si="179"/>
        <v>0</v>
      </c>
      <c r="H636" s="8"/>
      <c r="I636" s="16"/>
      <c r="J636" s="2"/>
      <c r="K636" s="87"/>
      <c r="L636" s="65"/>
      <c r="M636" s="44"/>
      <c r="N636" s="2"/>
      <c r="O636" s="2"/>
      <c r="P636" s="2"/>
      <c r="Q636" s="2"/>
      <c r="R636" s="2"/>
      <c r="S636" s="2"/>
      <c r="T636" s="2"/>
      <c r="U636" s="11"/>
      <c r="V636" s="16"/>
      <c r="W636" s="2"/>
      <c r="X636" s="2"/>
      <c r="Y636" s="2"/>
      <c r="Z636" s="2"/>
      <c r="AA636" s="2"/>
      <c r="AB636" s="2"/>
      <c r="AC636" s="40"/>
      <c r="AD636" s="41"/>
      <c r="AE636" s="2"/>
      <c r="AF636" s="2"/>
    </row>
    <row r="637" spans="2:32" x14ac:dyDescent="0.45">
      <c r="B637" s="98" t="s">
        <v>967</v>
      </c>
      <c r="C637" s="1" t="s">
        <v>381</v>
      </c>
      <c r="D637" s="57" t="s">
        <v>2</v>
      </c>
      <c r="E637" s="98" t="s">
        <v>5</v>
      </c>
      <c r="F637" s="7">
        <v>10</v>
      </c>
      <c r="G637" s="7">
        <f t="shared" si="179"/>
        <v>10</v>
      </c>
      <c r="H637" s="7">
        <v>10</v>
      </c>
      <c r="I637" s="16">
        <f>H637/G637</f>
        <v>1</v>
      </c>
      <c r="J637" s="1">
        <v>10</v>
      </c>
      <c r="K637" s="87">
        <f>J637/G637</f>
        <v>1</v>
      </c>
      <c r="L637" s="65">
        <v>0</v>
      </c>
      <c r="M637" s="44">
        <f>L637/G637</f>
        <v>0</v>
      </c>
      <c r="N637" s="2">
        <v>10</v>
      </c>
      <c r="O637" s="2">
        <v>0</v>
      </c>
      <c r="P637" s="11">
        <v>0</v>
      </c>
      <c r="Q637" s="2">
        <v>0</v>
      </c>
      <c r="R637" s="2">
        <v>0</v>
      </c>
      <c r="S637" s="2">
        <v>0</v>
      </c>
      <c r="T637" s="2">
        <v>0</v>
      </c>
      <c r="U637" s="11">
        <v>0</v>
      </c>
      <c r="V637" s="16">
        <f>U637/G637</f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9">
        <f>((Y637*5)+(Z637*4)+(AA637*3)+(AB637*2))/H637</f>
        <v>0</v>
      </c>
      <c r="AD637" s="10">
        <v>3</v>
      </c>
      <c r="AE637" s="11"/>
      <c r="AF637" s="11"/>
    </row>
    <row r="638" spans="2:32" x14ac:dyDescent="0.45">
      <c r="B638" s="98" t="s">
        <v>967</v>
      </c>
      <c r="C638" s="1" t="s">
        <v>382</v>
      </c>
      <c r="D638" s="57" t="s">
        <v>2</v>
      </c>
      <c r="E638" s="98" t="s">
        <v>5</v>
      </c>
      <c r="F638" s="7">
        <v>1</v>
      </c>
      <c r="G638" s="7">
        <f t="shared" si="179"/>
        <v>1</v>
      </c>
      <c r="H638" s="7">
        <v>1</v>
      </c>
      <c r="I638" s="16">
        <f>H638/G638</f>
        <v>1</v>
      </c>
      <c r="J638" s="1">
        <v>1</v>
      </c>
      <c r="K638" s="87">
        <f>J638/G638</f>
        <v>1</v>
      </c>
      <c r="L638" s="65">
        <v>0</v>
      </c>
      <c r="M638" s="44">
        <f>L638/G638</f>
        <v>0</v>
      </c>
      <c r="N638" s="2">
        <v>1</v>
      </c>
      <c r="O638" s="2">
        <v>0</v>
      </c>
      <c r="P638" s="11">
        <v>0</v>
      </c>
      <c r="Q638" s="2">
        <v>0</v>
      </c>
      <c r="R638" s="2">
        <v>0</v>
      </c>
      <c r="S638" s="2">
        <v>0</v>
      </c>
      <c r="T638" s="2">
        <v>0</v>
      </c>
      <c r="U638" s="11">
        <v>0</v>
      </c>
      <c r="V638" s="16">
        <f>U638/G638</f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9">
        <f>((Y638*5)+(Z638*4)+(AA638*3)+(AB638*2))/H638</f>
        <v>0</v>
      </c>
      <c r="AD638" s="10"/>
      <c r="AE638" s="11"/>
      <c r="AF638" s="11"/>
    </row>
    <row r="639" spans="2:32" x14ac:dyDescent="0.45">
      <c r="B639" s="98" t="s">
        <v>967</v>
      </c>
      <c r="C639" s="1" t="s">
        <v>382</v>
      </c>
      <c r="D639" s="57" t="s">
        <v>2</v>
      </c>
      <c r="E639" s="98" t="s">
        <v>6</v>
      </c>
      <c r="F639" s="7">
        <v>1</v>
      </c>
      <c r="G639" s="7">
        <f t="shared" si="179"/>
        <v>1</v>
      </c>
      <c r="H639" s="7">
        <v>1</v>
      </c>
      <c r="I639" s="16">
        <f>H639/G639</f>
        <v>1</v>
      </c>
      <c r="J639" s="1">
        <v>1</v>
      </c>
      <c r="K639" s="87">
        <f>J639/G639</f>
        <v>1</v>
      </c>
      <c r="L639" s="65">
        <v>0</v>
      </c>
      <c r="M639" s="44">
        <f>L639/G639</f>
        <v>0</v>
      </c>
      <c r="N639" s="2">
        <v>1</v>
      </c>
      <c r="O639" s="2">
        <v>0</v>
      </c>
      <c r="P639" s="11">
        <v>0</v>
      </c>
      <c r="Q639" s="2">
        <v>0</v>
      </c>
      <c r="R639" s="2">
        <v>0</v>
      </c>
      <c r="S639" s="2">
        <v>0</v>
      </c>
      <c r="T639" s="2">
        <v>0</v>
      </c>
      <c r="U639" s="11">
        <v>0</v>
      </c>
      <c r="V639" s="16">
        <f>U639/G639</f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9">
        <f>((Y639*5)+(Z639*4)+(AA639*3)+(AB639*2))/H639</f>
        <v>0</v>
      </c>
      <c r="AD639" s="10"/>
      <c r="AE639" s="11"/>
      <c r="AF639" s="11"/>
    </row>
    <row r="640" spans="2:32" x14ac:dyDescent="0.45">
      <c r="B640" s="98" t="s">
        <v>967</v>
      </c>
      <c r="C640" s="1" t="s">
        <v>382</v>
      </c>
      <c r="D640" s="57" t="s">
        <v>2</v>
      </c>
      <c r="E640" s="98" t="s">
        <v>7</v>
      </c>
      <c r="F640" s="7">
        <v>7</v>
      </c>
      <c r="G640" s="7">
        <f t="shared" si="179"/>
        <v>7</v>
      </c>
      <c r="H640" s="7">
        <v>7</v>
      </c>
      <c r="I640" s="16">
        <f>H640/G640</f>
        <v>1</v>
      </c>
      <c r="J640" s="1">
        <v>7</v>
      </c>
      <c r="K640" s="87">
        <f>J640/G640</f>
        <v>1</v>
      </c>
      <c r="L640" s="65">
        <v>0</v>
      </c>
      <c r="M640" s="44">
        <f>L640/G640</f>
        <v>0</v>
      </c>
      <c r="N640" s="2">
        <v>7</v>
      </c>
      <c r="O640" s="2">
        <v>0</v>
      </c>
      <c r="P640" s="11">
        <v>0</v>
      </c>
      <c r="Q640" s="2">
        <v>0</v>
      </c>
      <c r="R640" s="2">
        <v>0</v>
      </c>
      <c r="S640" s="2">
        <v>0</v>
      </c>
      <c r="T640" s="2">
        <v>0</v>
      </c>
      <c r="U640" s="11">
        <v>0</v>
      </c>
      <c r="V640" s="16">
        <f>U640/G640</f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9">
        <f>((Y640*5)+(Z640*4)+(AA640*3)+(AB640*2))/H640</f>
        <v>0</v>
      </c>
      <c r="AD640" s="10"/>
      <c r="AE640" s="11"/>
      <c r="AF640" s="11"/>
    </row>
    <row r="641" spans="2:32" x14ac:dyDescent="0.45">
      <c r="B641" s="98" t="s">
        <v>967</v>
      </c>
      <c r="C641" s="1" t="s">
        <v>382</v>
      </c>
      <c r="D641" s="57" t="s">
        <v>2</v>
      </c>
      <c r="E641" s="98" t="s">
        <v>8</v>
      </c>
      <c r="F641" s="7">
        <v>6</v>
      </c>
      <c r="G641" s="7">
        <f t="shared" si="179"/>
        <v>5</v>
      </c>
      <c r="H641" s="7">
        <v>5</v>
      </c>
      <c r="I641" s="16">
        <f>H641/G641</f>
        <v>1</v>
      </c>
      <c r="J641" s="1">
        <v>5</v>
      </c>
      <c r="K641" s="87">
        <f>J641/G641</f>
        <v>1</v>
      </c>
      <c r="L641" s="65">
        <v>0</v>
      </c>
      <c r="M641" s="44">
        <f>L641/G641</f>
        <v>0</v>
      </c>
      <c r="N641" s="2">
        <v>5</v>
      </c>
      <c r="O641" s="2">
        <v>0</v>
      </c>
      <c r="P641" s="11">
        <v>1</v>
      </c>
      <c r="Q641" s="2">
        <v>0</v>
      </c>
      <c r="R641" s="2">
        <v>0</v>
      </c>
      <c r="S641" s="2">
        <v>0</v>
      </c>
      <c r="T641" s="2">
        <v>0</v>
      </c>
      <c r="U641" s="11">
        <v>0</v>
      </c>
      <c r="V641" s="16">
        <f>U641/G641</f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9">
        <f>((Y641*5)+(Z641*4)+(AA641*3)+(AB641*2))/H641</f>
        <v>0</v>
      </c>
      <c r="AD641" s="10"/>
      <c r="AE641" s="11"/>
      <c r="AF641" s="11"/>
    </row>
    <row r="642" spans="2:32" s="5" customFormat="1" x14ac:dyDescent="0.45">
      <c r="B642" s="99"/>
      <c r="C642" s="2"/>
      <c r="D642" s="58"/>
      <c r="E642" s="99"/>
      <c r="F642" s="8"/>
      <c r="G642" s="7">
        <f t="shared" si="179"/>
        <v>0</v>
      </c>
      <c r="H642" s="8"/>
      <c r="I642" s="16"/>
      <c r="J642" s="2"/>
      <c r="K642" s="87"/>
      <c r="L642" s="65"/>
      <c r="M642" s="44"/>
      <c r="N642" s="2"/>
      <c r="O642" s="2"/>
      <c r="P642" s="2"/>
      <c r="Q642" s="2"/>
      <c r="R642" s="2"/>
      <c r="S642" s="2"/>
      <c r="T642" s="2"/>
      <c r="U642" s="11"/>
      <c r="V642" s="16"/>
      <c r="W642" s="2"/>
      <c r="X642" s="2"/>
      <c r="Y642" s="2"/>
      <c r="Z642" s="2"/>
      <c r="AA642" s="2"/>
      <c r="AB642" s="2"/>
      <c r="AC642" s="40"/>
      <c r="AD642" s="41"/>
      <c r="AE642" s="2"/>
      <c r="AF642" s="2"/>
    </row>
    <row r="643" spans="2:32" x14ac:dyDescent="0.45">
      <c r="B643" s="98" t="s">
        <v>970</v>
      </c>
      <c r="C643" s="1" t="s">
        <v>971</v>
      </c>
      <c r="D643" s="57" t="s">
        <v>2</v>
      </c>
      <c r="E643" s="98" t="s">
        <v>3</v>
      </c>
      <c r="F643" s="7">
        <v>22</v>
      </c>
      <c r="G643" s="7">
        <f t="shared" si="179"/>
        <v>22</v>
      </c>
      <c r="H643" s="7">
        <v>22</v>
      </c>
      <c r="I643" s="16">
        <f t="shared" ref="I643:I648" si="210">H643/G643</f>
        <v>1</v>
      </c>
      <c r="J643" s="1">
        <v>22</v>
      </c>
      <c r="K643" s="87">
        <f t="shared" ref="K643:K648" si="211">J643/G643</f>
        <v>1</v>
      </c>
      <c r="L643" s="65">
        <v>0</v>
      </c>
      <c r="M643" s="44">
        <f t="shared" ref="M643:M648" si="212">L643/G643</f>
        <v>0</v>
      </c>
      <c r="N643" s="2">
        <v>0</v>
      </c>
      <c r="O643" s="2">
        <v>0</v>
      </c>
      <c r="P643" s="11">
        <v>0</v>
      </c>
      <c r="Q643" s="2">
        <v>0</v>
      </c>
      <c r="R643" s="2">
        <v>0</v>
      </c>
      <c r="S643" s="2">
        <v>0</v>
      </c>
      <c r="T643" s="2">
        <v>0</v>
      </c>
      <c r="U643" s="11">
        <v>0</v>
      </c>
      <c r="V643" s="16">
        <f t="shared" ref="V643:V648" si="213">U643/G643</f>
        <v>0</v>
      </c>
      <c r="W643" s="1">
        <v>0</v>
      </c>
      <c r="X643" s="1">
        <v>0</v>
      </c>
      <c r="Y643" s="1">
        <v>12</v>
      </c>
      <c r="Z643" s="1">
        <v>5</v>
      </c>
      <c r="AA643" s="1">
        <v>5</v>
      </c>
      <c r="AB643" s="1">
        <v>0</v>
      </c>
      <c r="AC643" s="19">
        <f t="shared" ref="AC643:AC648" si="214">((Y643*5)+(Z643*4)+(AA643*3)+(AB643*2))/H643</f>
        <v>4.3181818181818183</v>
      </c>
      <c r="AD643" s="10">
        <v>3</v>
      </c>
      <c r="AE643" s="11"/>
      <c r="AF643" s="11"/>
    </row>
    <row r="644" spans="2:32" x14ac:dyDescent="0.45">
      <c r="B644" s="98" t="s">
        <v>970</v>
      </c>
      <c r="C644" s="1" t="s">
        <v>971</v>
      </c>
      <c r="D644" s="57" t="s">
        <v>2</v>
      </c>
      <c r="E644" s="98" t="s">
        <v>4</v>
      </c>
      <c r="F644" s="7">
        <v>10</v>
      </c>
      <c r="G644" s="7">
        <f t="shared" ref="G644:G707" si="215">F644-P644-U644</f>
        <v>10</v>
      </c>
      <c r="H644" s="7">
        <v>10</v>
      </c>
      <c r="I644" s="16">
        <f t="shared" si="210"/>
        <v>1</v>
      </c>
      <c r="J644" s="1">
        <v>10</v>
      </c>
      <c r="K644" s="87">
        <f t="shared" si="211"/>
        <v>1</v>
      </c>
      <c r="L644" s="65">
        <v>0</v>
      </c>
      <c r="M644" s="44">
        <f t="shared" si="212"/>
        <v>0</v>
      </c>
      <c r="N644" s="2">
        <v>0</v>
      </c>
      <c r="O644" s="2">
        <v>0</v>
      </c>
      <c r="P644" s="11">
        <v>0</v>
      </c>
      <c r="Q644" s="2">
        <v>0</v>
      </c>
      <c r="R644" s="2">
        <v>0</v>
      </c>
      <c r="S644" s="2">
        <v>0</v>
      </c>
      <c r="T644" s="2">
        <v>0</v>
      </c>
      <c r="U644" s="11">
        <v>0</v>
      </c>
      <c r="V644" s="16">
        <f t="shared" si="213"/>
        <v>0</v>
      </c>
      <c r="W644" s="1">
        <v>0</v>
      </c>
      <c r="X644" s="1">
        <v>0</v>
      </c>
      <c r="Y644" s="1">
        <v>5</v>
      </c>
      <c r="Z644" s="1">
        <v>4</v>
      </c>
      <c r="AA644" s="1">
        <v>1</v>
      </c>
      <c r="AB644" s="1">
        <v>0</v>
      </c>
      <c r="AC644" s="19">
        <f t="shared" si="214"/>
        <v>4.4000000000000004</v>
      </c>
      <c r="AD644" s="10"/>
      <c r="AE644" s="11"/>
      <c r="AF644" s="11"/>
    </row>
    <row r="645" spans="2:32" x14ac:dyDescent="0.45">
      <c r="B645" s="98" t="s">
        <v>970</v>
      </c>
      <c r="C645" s="1" t="s">
        <v>971</v>
      </c>
      <c r="D645" s="57" t="s">
        <v>2</v>
      </c>
      <c r="E645" s="98" t="s">
        <v>5</v>
      </c>
      <c r="F645" s="7">
        <v>17</v>
      </c>
      <c r="G645" s="7">
        <f t="shared" si="215"/>
        <v>17</v>
      </c>
      <c r="H645" s="7">
        <v>17</v>
      </c>
      <c r="I645" s="16">
        <f t="shared" si="210"/>
        <v>1</v>
      </c>
      <c r="J645" s="1">
        <v>17</v>
      </c>
      <c r="K645" s="87">
        <f t="shared" si="211"/>
        <v>1</v>
      </c>
      <c r="L645" s="65">
        <v>0</v>
      </c>
      <c r="M645" s="44">
        <f t="shared" si="212"/>
        <v>0</v>
      </c>
      <c r="N645" s="2">
        <v>0</v>
      </c>
      <c r="O645" s="2">
        <v>0</v>
      </c>
      <c r="P645" s="11">
        <v>0</v>
      </c>
      <c r="Q645" s="2">
        <v>0</v>
      </c>
      <c r="R645" s="2">
        <v>0</v>
      </c>
      <c r="S645" s="2">
        <v>0</v>
      </c>
      <c r="T645" s="2">
        <v>0</v>
      </c>
      <c r="U645" s="11">
        <v>0</v>
      </c>
      <c r="V645" s="16">
        <f t="shared" si="213"/>
        <v>0</v>
      </c>
      <c r="W645" s="1">
        <v>0</v>
      </c>
      <c r="X645" s="1">
        <v>0</v>
      </c>
      <c r="Y645" s="1">
        <v>3</v>
      </c>
      <c r="Z645" s="1">
        <v>3</v>
      </c>
      <c r="AA645" s="1">
        <v>11</v>
      </c>
      <c r="AB645" s="1">
        <v>0</v>
      </c>
      <c r="AC645" s="19">
        <f t="shared" si="214"/>
        <v>3.5294117647058822</v>
      </c>
      <c r="AD645" s="10"/>
      <c r="AE645" s="11"/>
      <c r="AF645" s="11"/>
    </row>
    <row r="646" spans="2:32" x14ac:dyDescent="0.45">
      <c r="B646" s="98" t="s">
        <v>970</v>
      </c>
      <c r="C646" s="1" t="s">
        <v>971</v>
      </c>
      <c r="D646" s="57" t="s">
        <v>2</v>
      </c>
      <c r="E646" s="98" t="s">
        <v>6</v>
      </c>
      <c r="F646" s="7">
        <v>19</v>
      </c>
      <c r="G646" s="7">
        <f t="shared" si="215"/>
        <v>19</v>
      </c>
      <c r="H646" s="7">
        <v>16</v>
      </c>
      <c r="I646" s="16">
        <f t="shared" si="210"/>
        <v>0.84210526315789469</v>
      </c>
      <c r="J646" s="1">
        <v>16</v>
      </c>
      <c r="K646" s="87">
        <f t="shared" si="211"/>
        <v>0.84210526315789469</v>
      </c>
      <c r="L646" s="65">
        <v>0</v>
      </c>
      <c r="M646" s="44">
        <f t="shared" si="212"/>
        <v>0</v>
      </c>
      <c r="N646" s="2">
        <v>0</v>
      </c>
      <c r="O646" s="2">
        <v>0</v>
      </c>
      <c r="P646" s="11">
        <v>0</v>
      </c>
      <c r="Q646" s="2">
        <v>0</v>
      </c>
      <c r="R646" s="2">
        <v>3</v>
      </c>
      <c r="S646" s="2">
        <v>2</v>
      </c>
      <c r="T646" s="2">
        <v>1</v>
      </c>
      <c r="U646" s="11">
        <v>0</v>
      </c>
      <c r="V646" s="16">
        <f t="shared" si="213"/>
        <v>0</v>
      </c>
      <c r="W646" s="1">
        <v>0</v>
      </c>
      <c r="X646" s="1">
        <v>0</v>
      </c>
      <c r="Y646" s="1">
        <v>1</v>
      </c>
      <c r="Z646" s="1">
        <v>3</v>
      </c>
      <c r="AA646" s="1">
        <v>6</v>
      </c>
      <c r="AB646" s="1">
        <v>6</v>
      </c>
      <c r="AC646" s="19">
        <f t="shared" si="214"/>
        <v>2.9375</v>
      </c>
      <c r="AD646" s="10"/>
      <c r="AE646" s="11"/>
      <c r="AF646" s="11"/>
    </row>
    <row r="647" spans="2:32" x14ac:dyDescent="0.45">
      <c r="B647" s="98" t="s">
        <v>970</v>
      </c>
      <c r="C647" s="1" t="s">
        <v>971</v>
      </c>
      <c r="D647" s="57" t="s">
        <v>2</v>
      </c>
      <c r="E647" s="98" t="s">
        <v>7</v>
      </c>
      <c r="F647" s="7">
        <v>22</v>
      </c>
      <c r="G647" s="7">
        <f t="shared" si="215"/>
        <v>22</v>
      </c>
      <c r="H647" s="7">
        <v>20</v>
      </c>
      <c r="I647" s="16">
        <f t="shared" si="210"/>
        <v>0.90909090909090906</v>
      </c>
      <c r="J647" s="1">
        <v>19</v>
      </c>
      <c r="K647" s="87">
        <f t="shared" si="211"/>
        <v>0.86363636363636365</v>
      </c>
      <c r="L647" s="65">
        <v>1</v>
      </c>
      <c r="M647" s="44">
        <f t="shared" si="212"/>
        <v>4.5454545454545456E-2</v>
      </c>
      <c r="N647" s="2">
        <v>0</v>
      </c>
      <c r="O647" s="2">
        <v>0</v>
      </c>
      <c r="P647" s="11">
        <v>0</v>
      </c>
      <c r="Q647" s="2">
        <v>0</v>
      </c>
      <c r="R647" s="2">
        <v>2</v>
      </c>
      <c r="S647" s="2">
        <v>2</v>
      </c>
      <c r="T647" s="2">
        <v>0</v>
      </c>
      <c r="U647" s="11">
        <v>0</v>
      </c>
      <c r="V647" s="16">
        <f t="shared" si="213"/>
        <v>0</v>
      </c>
      <c r="W647" s="1">
        <v>0</v>
      </c>
      <c r="X647" s="1">
        <v>0</v>
      </c>
      <c r="Y647" s="1">
        <v>4</v>
      </c>
      <c r="Z647" s="1">
        <v>1</v>
      </c>
      <c r="AA647" s="1">
        <v>3</v>
      </c>
      <c r="AB647" s="1">
        <v>12</v>
      </c>
      <c r="AC647" s="19">
        <f t="shared" si="214"/>
        <v>2.85</v>
      </c>
      <c r="AD647" s="10"/>
      <c r="AE647" s="11"/>
      <c r="AF647" s="11"/>
    </row>
    <row r="648" spans="2:32" x14ac:dyDescent="0.45">
      <c r="B648" s="98" t="s">
        <v>970</v>
      </c>
      <c r="C648" s="1" t="s">
        <v>971</v>
      </c>
      <c r="D648" s="57" t="s">
        <v>2</v>
      </c>
      <c r="E648" s="98" t="s">
        <v>8</v>
      </c>
      <c r="F648" s="7">
        <v>12</v>
      </c>
      <c r="G648" s="7">
        <f t="shared" si="215"/>
        <v>12</v>
      </c>
      <c r="H648" s="7">
        <v>10</v>
      </c>
      <c r="I648" s="16">
        <f t="shared" si="210"/>
        <v>0.83333333333333337</v>
      </c>
      <c r="J648" s="1">
        <v>9</v>
      </c>
      <c r="K648" s="87">
        <f t="shared" si="211"/>
        <v>0.75</v>
      </c>
      <c r="L648" s="65">
        <v>1</v>
      </c>
      <c r="M648" s="44">
        <f t="shared" si="212"/>
        <v>8.3333333333333329E-2</v>
      </c>
      <c r="N648" s="2">
        <v>0</v>
      </c>
      <c r="O648" s="2">
        <v>0</v>
      </c>
      <c r="P648" s="11">
        <v>0</v>
      </c>
      <c r="Q648" s="2">
        <v>0</v>
      </c>
      <c r="R648" s="2">
        <v>2</v>
      </c>
      <c r="S648" s="2">
        <v>1</v>
      </c>
      <c r="T648" s="2">
        <v>1</v>
      </c>
      <c r="U648" s="11">
        <v>0</v>
      </c>
      <c r="V648" s="16">
        <f t="shared" si="213"/>
        <v>0</v>
      </c>
      <c r="W648" s="1">
        <v>0</v>
      </c>
      <c r="X648" s="1">
        <v>0</v>
      </c>
      <c r="Y648" s="1">
        <v>2</v>
      </c>
      <c r="Z648" s="1">
        <v>1</v>
      </c>
      <c r="AA648" s="1">
        <v>0</v>
      </c>
      <c r="AB648" s="1">
        <v>7</v>
      </c>
      <c r="AC648" s="19">
        <f t="shared" si="214"/>
        <v>2.8</v>
      </c>
      <c r="AD648" s="10"/>
      <c r="AE648" s="11"/>
      <c r="AF648" s="11"/>
    </row>
    <row r="649" spans="2:32" s="5" customFormat="1" x14ac:dyDescent="0.45">
      <c r="B649" s="99"/>
      <c r="C649" s="2"/>
      <c r="D649" s="58"/>
      <c r="E649" s="99"/>
      <c r="F649" s="8"/>
      <c r="G649" s="7">
        <f t="shared" si="215"/>
        <v>0</v>
      </c>
      <c r="H649" s="8"/>
      <c r="I649" s="16"/>
      <c r="J649" s="2"/>
      <c r="K649" s="87"/>
      <c r="L649" s="65"/>
      <c r="M649" s="44"/>
      <c r="N649" s="2"/>
      <c r="O649" s="2"/>
      <c r="P649" s="2"/>
      <c r="Q649" s="2"/>
      <c r="R649" s="2"/>
      <c r="S649" s="2"/>
      <c r="T649" s="2"/>
      <c r="U649" s="11"/>
      <c r="V649" s="16"/>
      <c r="W649" s="2"/>
      <c r="X649" s="2"/>
      <c r="Y649" s="2"/>
      <c r="Z649" s="2"/>
      <c r="AA649" s="2"/>
      <c r="AB649" s="2"/>
      <c r="AC649" s="40"/>
      <c r="AD649" s="41"/>
      <c r="AE649" s="2"/>
      <c r="AF649" s="2"/>
    </row>
    <row r="650" spans="2:32" x14ac:dyDescent="0.45">
      <c r="B650" s="98" t="s">
        <v>972</v>
      </c>
      <c r="C650" s="1" t="s">
        <v>973</v>
      </c>
      <c r="D650" s="57" t="s">
        <v>2</v>
      </c>
      <c r="E650" s="98" t="s">
        <v>3</v>
      </c>
      <c r="F650" s="7">
        <v>56</v>
      </c>
      <c r="G650" s="7">
        <f t="shared" si="215"/>
        <v>56</v>
      </c>
      <c r="H650" s="7">
        <v>55</v>
      </c>
      <c r="I650" s="16">
        <f t="shared" ref="I650:I655" si="216">H650/G650</f>
        <v>0.9821428571428571</v>
      </c>
      <c r="J650" s="1">
        <v>55</v>
      </c>
      <c r="K650" s="87">
        <f t="shared" ref="K650:K655" si="217">J650/G650</f>
        <v>0.9821428571428571</v>
      </c>
      <c r="L650" s="65">
        <v>0</v>
      </c>
      <c r="M650" s="44">
        <f t="shared" ref="M650:M655" si="218">L650/G650</f>
        <v>0</v>
      </c>
      <c r="N650" s="2">
        <v>0</v>
      </c>
      <c r="O650" s="2">
        <v>0</v>
      </c>
      <c r="P650" s="11">
        <v>0</v>
      </c>
      <c r="Q650" s="2">
        <v>0</v>
      </c>
      <c r="R650" s="2">
        <v>1</v>
      </c>
      <c r="S650" s="2">
        <v>1</v>
      </c>
      <c r="T650" s="2">
        <v>0</v>
      </c>
      <c r="U650" s="11">
        <v>0</v>
      </c>
      <c r="V650" s="16">
        <f t="shared" ref="V650:V655" si="219">U650/G650</f>
        <v>0</v>
      </c>
      <c r="W650" s="1">
        <v>0</v>
      </c>
      <c r="X650" s="1">
        <v>0</v>
      </c>
      <c r="Y650" s="1">
        <v>9</v>
      </c>
      <c r="Z650" s="1">
        <v>16</v>
      </c>
      <c r="AA650" s="1">
        <v>25</v>
      </c>
      <c r="AB650" s="1">
        <v>5</v>
      </c>
      <c r="AC650" s="19">
        <f t="shared" ref="AC650:AC655" si="220">((Y650*5)+(Z650*4)+(AA650*3)+(AB650*2))/H650</f>
        <v>3.5272727272727273</v>
      </c>
      <c r="AD650" s="10">
        <v>3</v>
      </c>
      <c r="AE650" s="11"/>
      <c r="AF650" s="11"/>
    </row>
    <row r="651" spans="2:32" x14ac:dyDescent="0.45">
      <c r="B651" s="98" t="s">
        <v>972</v>
      </c>
      <c r="C651" s="1" t="s">
        <v>973</v>
      </c>
      <c r="D651" s="57" t="s">
        <v>2</v>
      </c>
      <c r="E651" s="98" t="s">
        <v>4</v>
      </c>
      <c r="F651" s="7">
        <v>54</v>
      </c>
      <c r="G651" s="7">
        <f t="shared" si="215"/>
        <v>53</v>
      </c>
      <c r="H651" s="7">
        <v>51</v>
      </c>
      <c r="I651" s="16">
        <f t="shared" si="216"/>
        <v>0.96226415094339623</v>
      </c>
      <c r="J651" s="1">
        <v>50</v>
      </c>
      <c r="K651" s="87">
        <f t="shared" si="217"/>
        <v>0.94339622641509435</v>
      </c>
      <c r="L651" s="65">
        <v>1</v>
      </c>
      <c r="M651" s="44">
        <f t="shared" si="218"/>
        <v>1.8867924528301886E-2</v>
      </c>
      <c r="N651" s="2">
        <v>0</v>
      </c>
      <c r="O651" s="2">
        <v>0</v>
      </c>
      <c r="P651" s="11">
        <v>1</v>
      </c>
      <c r="Q651" s="2">
        <v>0</v>
      </c>
      <c r="R651" s="2">
        <v>2</v>
      </c>
      <c r="S651" s="2">
        <v>2</v>
      </c>
      <c r="T651" s="2">
        <v>0</v>
      </c>
      <c r="U651" s="11">
        <v>0</v>
      </c>
      <c r="V651" s="16">
        <f t="shared" si="219"/>
        <v>0</v>
      </c>
      <c r="W651" s="1">
        <v>0</v>
      </c>
      <c r="X651" s="1">
        <v>0</v>
      </c>
      <c r="Y651" s="1">
        <v>12</v>
      </c>
      <c r="Z651" s="1">
        <v>21</v>
      </c>
      <c r="AA651" s="1">
        <v>13</v>
      </c>
      <c r="AB651" s="1">
        <v>5</v>
      </c>
      <c r="AC651" s="19">
        <f t="shared" si="220"/>
        <v>3.784313725490196</v>
      </c>
      <c r="AD651" s="10"/>
      <c r="AE651" s="11"/>
      <c r="AF651" s="11"/>
    </row>
    <row r="652" spans="2:32" x14ac:dyDescent="0.45">
      <c r="B652" s="98" t="s">
        <v>972</v>
      </c>
      <c r="C652" s="1" t="s">
        <v>973</v>
      </c>
      <c r="D652" s="57" t="s">
        <v>2</v>
      </c>
      <c r="E652" s="98" t="s">
        <v>5</v>
      </c>
      <c r="F652" s="7">
        <v>64</v>
      </c>
      <c r="G652" s="7">
        <f t="shared" si="215"/>
        <v>60</v>
      </c>
      <c r="H652" s="7">
        <v>60</v>
      </c>
      <c r="I652" s="16">
        <f t="shared" si="216"/>
        <v>1</v>
      </c>
      <c r="J652" s="1">
        <v>59</v>
      </c>
      <c r="K652" s="87">
        <f t="shared" si="217"/>
        <v>0.98333333333333328</v>
      </c>
      <c r="L652" s="65">
        <v>1</v>
      </c>
      <c r="M652" s="44">
        <f t="shared" si="218"/>
        <v>1.6666666666666666E-2</v>
      </c>
      <c r="N652" s="2">
        <v>0</v>
      </c>
      <c r="O652" s="2">
        <v>0</v>
      </c>
      <c r="P652" s="11">
        <v>4</v>
      </c>
      <c r="Q652" s="2">
        <v>0</v>
      </c>
      <c r="R652" s="2">
        <v>0</v>
      </c>
      <c r="S652" s="2">
        <v>0</v>
      </c>
      <c r="T652" s="2">
        <v>0</v>
      </c>
      <c r="U652" s="11">
        <v>0</v>
      </c>
      <c r="V652" s="16">
        <f t="shared" si="219"/>
        <v>0</v>
      </c>
      <c r="W652" s="1">
        <v>0</v>
      </c>
      <c r="X652" s="1">
        <v>0</v>
      </c>
      <c r="Y652" s="1">
        <v>34</v>
      </c>
      <c r="Z652" s="1">
        <v>15</v>
      </c>
      <c r="AA652" s="1">
        <v>10</v>
      </c>
      <c r="AB652" s="1">
        <v>1</v>
      </c>
      <c r="AC652" s="19">
        <f t="shared" si="220"/>
        <v>4.3666666666666663</v>
      </c>
      <c r="AD652" s="10"/>
      <c r="AE652" s="11"/>
      <c r="AF652" s="11"/>
    </row>
    <row r="653" spans="2:32" x14ac:dyDescent="0.45">
      <c r="B653" s="98" t="s">
        <v>972</v>
      </c>
      <c r="C653" s="1" t="s">
        <v>973</v>
      </c>
      <c r="D653" s="57" t="s">
        <v>2</v>
      </c>
      <c r="E653" s="98" t="s">
        <v>6</v>
      </c>
      <c r="F653" s="7">
        <v>46</v>
      </c>
      <c r="G653" s="7">
        <f t="shared" si="215"/>
        <v>45</v>
      </c>
      <c r="H653" s="7">
        <v>44</v>
      </c>
      <c r="I653" s="16">
        <f t="shared" si="216"/>
        <v>0.97777777777777775</v>
      </c>
      <c r="J653" s="1">
        <v>44</v>
      </c>
      <c r="K653" s="87">
        <f t="shared" si="217"/>
        <v>0.97777777777777775</v>
      </c>
      <c r="L653" s="65">
        <v>0</v>
      </c>
      <c r="M653" s="44">
        <f t="shared" si="218"/>
        <v>0</v>
      </c>
      <c r="N653" s="2">
        <v>1</v>
      </c>
      <c r="O653" s="2">
        <v>0</v>
      </c>
      <c r="P653" s="11">
        <v>1</v>
      </c>
      <c r="Q653" s="2">
        <v>0</v>
      </c>
      <c r="R653" s="2">
        <v>1</v>
      </c>
      <c r="S653" s="2">
        <v>1</v>
      </c>
      <c r="T653" s="2">
        <v>0</v>
      </c>
      <c r="U653" s="11">
        <v>0</v>
      </c>
      <c r="V653" s="16">
        <f t="shared" si="219"/>
        <v>0</v>
      </c>
      <c r="W653" s="1">
        <v>0</v>
      </c>
      <c r="X653" s="1">
        <v>0</v>
      </c>
      <c r="Y653" s="1">
        <v>22</v>
      </c>
      <c r="Z653" s="1">
        <v>20</v>
      </c>
      <c r="AA653" s="1">
        <v>1</v>
      </c>
      <c r="AB653" s="1">
        <v>0</v>
      </c>
      <c r="AC653" s="19">
        <f t="shared" si="220"/>
        <v>4.3863636363636367</v>
      </c>
      <c r="AD653" s="10"/>
      <c r="AE653" s="11"/>
      <c r="AF653" s="11"/>
    </row>
    <row r="654" spans="2:32" x14ac:dyDescent="0.45">
      <c r="B654" s="98" t="s">
        <v>972</v>
      </c>
      <c r="C654" s="1" t="s">
        <v>973</v>
      </c>
      <c r="D654" s="57" t="s">
        <v>2</v>
      </c>
      <c r="E654" s="98" t="s">
        <v>7</v>
      </c>
      <c r="F654" s="7">
        <v>40</v>
      </c>
      <c r="G654" s="7">
        <f t="shared" si="215"/>
        <v>38</v>
      </c>
      <c r="H654" s="7">
        <v>35</v>
      </c>
      <c r="I654" s="16">
        <f t="shared" si="216"/>
        <v>0.92105263157894735</v>
      </c>
      <c r="J654" s="1">
        <v>35</v>
      </c>
      <c r="K654" s="87">
        <f t="shared" si="217"/>
        <v>0.92105263157894735</v>
      </c>
      <c r="L654" s="65">
        <v>0</v>
      </c>
      <c r="M654" s="44">
        <f t="shared" si="218"/>
        <v>0</v>
      </c>
      <c r="N654" s="2">
        <v>0</v>
      </c>
      <c r="O654" s="2">
        <v>0</v>
      </c>
      <c r="P654" s="11">
        <v>2</v>
      </c>
      <c r="Q654" s="2">
        <v>0</v>
      </c>
      <c r="R654" s="2">
        <v>3</v>
      </c>
      <c r="S654" s="2">
        <v>2</v>
      </c>
      <c r="T654" s="2">
        <v>1</v>
      </c>
      <c r="U654" s="11">
        <v>0</v>
      </c>
      <c r="V654" s="16">
        <f t="shared" si="219"/>
        <v>0</v>
      </c>
      <c r="W654" s="1">
        <v>0</v>
      </c>
      <c r="X654" s="1">
        <v>0</v>
      </c>
      <c r="Y654" s="1">
        <v>14</v>
      </c>
      <c r="Z654" s="1">
        <v>16</v>
      </c>
      <c r="AA654" s="1">
        <v>5</v>
      </c>
      <c r="AB654" s="1">
        <v>0</v>
      </c>
      <c r="AC654" s="19">
        <f t="shared" si="220"/>
        <v>4.2571428571428571</v>
      </c>
      <c r="AD654" s="10"/>
      <c r="AE654" s="11"/>
      <c r="AF654" s="11"/>
    </row>
    <row r="655" spans="2:32" x14ac:dyDescent="0.45">
      <c r="B655" s="98" t="s">
        <v>972</v>
      </c>
      <c r="C655" s="1" t="s">
        <v>973</v>
      </c>
      <c r="D655" s="57" t="s">
        <v>2</v>
      </c>
      <c r="E655" s="98" t="s">
        <v>8</v>
      </c>
      <c r="F655" s="7">
        <v>41</v>
      </c>
      <c r="G655" s="7">
        <f t="shared" si="215"/>
        <v>40</v>
      </c>
      <c r="H655" s="7">
        <v>36</v>
      </c>
      <c r="I655" s="16">
        <f t="shared" si="216"/>
        <v>0.9</v>
      </c>
      <c r="J655" s="1">
        <v>36</v>
      </c>
      <c r="K655" s="87">
        <f t="shared" si="217"/>
        <v>0.9</v>
      </c>
      <c r="L655" s="65">
        <v>0</v>
      </c>
      <c r="M655" s="44">
        <f t="shared" si="218"/>
        <v>0</v>
      </c>
      <c r="N655" s="2">
        <v>0</v>
      </c>
      <c r="O655" s="2">
        <v>0</v>
      </c>
      <c r="P655" s="11">
        <v>1</v>
      </c>
      <c r="Q655" s="2">
        <v>0</v>
      </c>
      <c r="R655" s="2">
        <v>4</v>
      </c>
      <c r="S655" s="2">
        <v>3</v>
      </c>
      <c r="T655" s="2">
        <v>1</v>
      </c>
      <c r="U655" s="11">
        <v>0</v>
      </c>
      <c r="V655" s="16">
        <f t="shared" si="219"/>
        <v>0</v>
      </c>
      <c r="W655" s="1">
        <v>0</v>
      </c>
      <c r="X655" s="1">
        <v>0</v>
      </c>
      <c r="Y655" s="1">
        <v>14</v>
      </c>
      <c r="Z655" s="1">
        <v>17</v>
      </c>
      <c r="AA655" s="1">
        <v>5</v>
      </c>
      <c r="AB655" s="1">
        <v>0</v>
      </c>
      <c r="AC655" s="19">
        <f t="shared" si="220"/>
        <v>4.25</v>
      </c>
      <c r="AD655" s="10"/>
      <c r="AE655" s="11"/>
      <c r="AF655" s="11"/>
    </row>
    <row r="656" spans="2:32" s="5" customFormat="1" x14ac:dyDescent="0.45">
      <c r="B656" s="99"/>
      <c r="C656" s="2"/>
      <c r="D656" s="58"/>
      <c r="E656" s="99"/>
      <c r="F656" s="8"/>
      <c r="G656" s="7">
        <f t="shared" si="215"/>
        <v>0</v>
      </c>
      <c r="H656" s="8"/>
      <c r="I656" s="16"/>
      <c r="J656" s="2"/>
      <c r="K656" s="87"/>
      <c r="L656" s="65"/>
      <c r="M656" s="44"/>
      <c r="N656" s="2"/>
      <c r="O656" s="2"/>
      <c r="P656" s="2"/>
      <c r="Q656" s="2"/>
      <c r="R656" s="2"/>
      <c r="S656" s="2"/>
      <c r="T656" s="2"/>
      <c r="U656" s="11"/>
      <c r="V656" s="16"/>
      <c r="W656" s="2"/>
      <c r="X656" s="2"/>
      <c r="Y656" s="2"/>
      <c r="Z656" s="2"/>
      <c r="AA656" s="2"/>
      <c r="AB656" s="2"/>
      <c r="AC656" s="40"/>
      <c r="AD656" s="41"/>
      <c r="AE656" s="2"/>
      <c r="AF656" s="2"/>
    </row>
    <row r="657" spans="2:32" x14ac:dyDescent="0.45">
      <c r="B657" s="98" t="s">
        <v>972</v>
      </c>
      <c r="C657" s="1" t="s">
        <v>973</v>
      </c>
      <c r="D657" s="57" t="s">
        <v>13</v>
      </c>
      <c r="E657" s="98" t="s">
        <v>3</v>
      </c>
      <c r="F657" s="7">
        <v>5</v>
      </c>
      <c r="G657" s="7">
        <f t="shared" si="215"/>
        <v>5</v>
      </c>
      <c r="H657" s="7">
        <v>5</v>
      </c>
      <c r="I657" s="16">
        <f>H657/G657</f>
        <v>1</v>
      </c>
      <c r="J657" s="1">
        <v>5</v>
      </c>
      <c r="K657" s="87">
        <f>J657/G657</f>
        <v>1</v>
      </c>
      <c r="L657" s="65">
        <v>0</v>
      </c>
      <c r="M657" s="44">
        <f>L657/G657</f>
        <v>0</v>
      </c>
      <c r="N657" s="2">
        <v>0</v>
      </c>
      <c r="O657" s="2">
        <v>0</v>
      </c>
      <c r="P657" s="11">
        <v>0</v>
      </c>
      <c r="Q657" s="2">
        <v>0</v>
      </c>
      <c r="R657" s="2">
        <v>0</v>
      </c>
      <c r="S657" s="2">
        <v>0</v>
      </c>
      <c r="T657" s="2">
        <v>0</v>
      </c>
      <c r="U657" s="11">
        <v>0</v>
      </c>
      <c r="V657" s="16">
        <f>U657/G657</f>
        <v>0</v>
      </c>
      <c r="W657" s="1">
        <v>0</v>
      </c>
      <c r="X657" s="1">
        <v>0</v>
      </c>
      <c r="Y657" s="1">
        <v>4</v>
      </c>
      <c r="Z657" s="1">
        <v>1</v>
      </c>
      <c r="AA657" s="1">
        <v>0</v>
      </c>
      <c r="AB657" s="1">
        <v>0</v>
      </c>
      <c r="AC657" s="19">
        <f>((Y657*5)+(Z657*4)+(AA657*3)+(AB657*2))/H657</f>
        <v>4.8</v>
      </c>
      <c r="AD657" s="10">
        <v>3</v>
      </c>
      <c r="AE657" s="11"/>
      <c r="AF657" s="11"/>
    </row>
    <row r="658" spans="2:32" x14ac:dyDescent="0.45">
      <c r="B658" s="98" t="s">
        <v>972</v>
      </c>
      <c r="C658" s="1" t="s">
        <v>973</v>
      </c>
      <c r="D658" s="57" t="s">
        <v>13</v>
      </c>
      <c r="E658" s="98" t="s">
        <v>7</v>
      </c>
      <c r="F658" s="7">
        <v>18</v>
      </c>
      <c r="G658" s="7">
        <f t="shared" si="215"/>
        <v>18</v>
      </c>
      <c r="H658" s="7">
        <v>16</v>
      </c>
      <c r="I658" s="16">
        <f>H658/G658</f>
        <v>0.88888888888888884</v>
      </c>
      <c r="J658" s="1">
        <v>16</v>
      </c>
      <c r="K658" s="87">
        <f>J658/G658</f>
        <v>0.88888888888888884</v>
      </c>
      <c r="L658" s="65">
        <v>0</v>
      </c>
      <c r="M658" s="44">
        <f>L658/G658</f>
        <v>0</v>
      </c>
      <c r="N658" s="2">
        <v>0</v>
      </c>
      <c r="O658" s="2">
        <v>0</v>
      </c>
      <c r="P658" s="11">
        <v>0</v>
      </c>
      <c r="Q658" s="2">
        <v>0</v>
      </c>
      <c r="R658" s="2">
        <v>2</v>
      </c>
      <c r="S658" s="2">
        <v>2</v>
      </c>
      <c r="T658" s="2">
        <v>0</v>
      </c>
      <c r="U658" s="11">
        <v>0</v>
      </c>
      <c r="V658" s="16">
        <f>U658/G658</f>
        <v>0</v>
      </c>
      <c r="W658" s="1">
        <v>0</v>
      </c>
      <c r="X658" s="1">
        <v>0</v>
      </c>
      <c r="Y658" s="1">
        <v>6</v>
      </c>
      <c r="Z658" s="1">
        <v>5</v>
      </c>
      <c r="AA658" s="1">
        <v>5</v>
      </c>
      <c r="AB658" s="1">
        <v>0</v>
      </c>
      <c r="AC658" s="19">
        <f>((Y658*5)+(Z658*4)+(AA658*3)+(AB658*2))/H658</f>
        <v>4.0625</v>
      </c>
      <c r="AD658" s="10"/>
      <c r="AE658" s="11"/>
      <c r="AF658" s="11"/>
    </row>
    <row r="659" spans="2:32" x14ac:dyDescent="0.45">
      <c r="B659" s="98" t="s">
        <v>972</v>
      </c>
      <c r="C659" s="1" t="s">
        <v>973</v>
      </c>
      <c r="D659" s="57" t="s">
        <v>13</v>
      </c>
      <c r="E659" s="98" t="s">
        <v>8</v>
      </c>
      <c r="F659" s="7">
        <v>13</v>
      </c>
      <c r="G659" s="7">
        <f t="shared" si="215"/>
        <v>12</v>
      </c>
      <c r="H659" s="7">
        <v>11</v>
      </c>
      <c r="I659" s="16">
        <f>H659/G659</f>
        <v>0.91666666666666663</v>
      </c>
      <c r="J659" s="1">
        <v>11</v>
      </c>
      <c r="K659" s="87">
        <f>J659/G659</f>
        <v>0.91666666666666663</v>
      </c>
      <c r="L659" s="65">
        <v>0</v>
      </c>
      <c r="M659" s="44">
        <f>L659/G659</f>
        <v>0</v>
      </c>
      <c r="N659" s="2">
        <v>0</v>
      </c>
      <c r="O659" s="2">
        <v>0</v>
      </c>
      <c r="P659" s="11">
        <v>1</v>
      </c>
      <c r="Q659" s="2">
        <v>0</v>
      </c>
      <c r="R659" s="2">
        <v>1</v>
      </c>
      <c r="S659" s="2">
        <v>1</v>
      </c>
      <c r="T659" s="2">
        <v>0</v>
      </c>
      <c r="U659" s="11">
        <v>0</v>
      </c>
      <c r="V659" s="16">
        <f>U659/G659</f>
        <v>0</v>
      </c>
      <c r="W659" s="1">
        <v>0</v>
      </c>
      <c r="X659" s="1">
        <v>0</v>
      </c>
      <c r="Y659" s="1">
        <v>7</v>
      </c>
      <c r="Z659" s="1">
        <v>3</v>
      </c>
      <c r="AA659" s="1">
        <v>0</v>
      </c>
      <c r="AB659" s="1">
        <v>1</v>
      </c>
      <c r="AC659" s="19">
        <f>((Y659*5)+(Z659*4)+(AA659*3)+(AB659*2))/H659</f>
        <v>4.4545454545454541</v>
      </c>
      <c r="AD659" s="10"/>
      <c r="AE659" s="11"/>
      <c r="AF659" s="11"/>
    </row>
    <row r="660" spans="2:32" s="5" customFormat="1" x14ac:dyDescent="0.45">
      <c r="B660" s="99"/>
      <c r="C660" s="2"/>
      <c r="D660" s="58"/>
      <c r="E660" s="99"/>
      <c r="F660" s="8"/>
      <c r="G660" s="7">
        <f t="shared" si="215"/>
        <v>0</v>
      </c>
      <c r="H660" s="8"/>
      <c r="I660" s="16"/>
      <c r="J660" s="2"/>
      <c r="K660" s="87"/>
      <c r="L660" s="65"/>
      <c r="M660" s="44"/>
      <c r="N660" s="2"/>
      <c r="O660" s="2"/>
      <c r="P660" s="2"/>
      <c r="Q660" s="2"/>
      <c r="R660" s="2"/>
      <c r="S660" s="2"/>
      <c r="T660" s="2"/>
      <c r="U660" s="11"/>
      <c r="V660" s="16"/>
      <c r="W660" s="2"/>
      <c r="X660" s="2"/>
      <c r="Y660" s="2"/>
      <c r="Z660" s="2"/>
      <c r="AA660" s="2"/>
      <c r="AB660" s="2"/>
      <c r="AC660" s="40"/>
      <c r="AD660" s="41"/>
      <c r="AE660" s="2"/>
      <c r="AF660" s="2"/>
    </row>
    <row r="661" spans="2:32" x14ac:dyDescent="0.45">
      <c r="B661" s="98" t="s">
        <v>978</v>
      </c>
      <c r="C661" s="1" t="s">
        <v>979</v>
      </c>
      <c r="D661" s="57" t="s">
        <v>2</v>
      </c>
      <c r="E661" s="98" t="s">
        <v>3</v>
      </c>
      <c r="F661" s="7">
        <v>55</v>
      </c>
      <c r="G661" s="7">
        <f t="shared" si="215"/>
        <v>54</v>
      </c>
      <c r="H661" s="7">
        <v>44</v>
      </c>
      <c r="I661" s="16">
        <f t="shared" ref="I661:I666" si="221">H661/G661</f>
        <v>0.81481481481481477</v>
      </c>
      <c r="J661" s="1">
        <v>41</v>
      </c>
      <c r="K661" s="87">
        <f t="shared" ref="K661:K666" si="222">J661/G661</f>
        <v>0.7592592592592593</v>
      </c>
      <c r="L661" s="65">
        <v>3</v>
      </c>
      <c r="M661" s="44">
        <f t="shared" ref="M661:M666" si="223">L661/G661</f>
        <v>5.5555555555555552E-2</v>
      </c>
      <c r="N661" s="2">
        <v>0</v>
      </c>
      <c r="O661" s="2">
        <v>0</v>
      </c>
      <c r="P661" s="11">
        <v>0</v>
      </c>
      <c r="Q661" s="2">
        <v>0</v>
      </c>
      <c r="R661" s="2">
        <v>11</v>
      </c>
      <c r="S661" s="2">
        <v>11</v>
      </c>
      <c r="T661" s="2">
        <v>0</v>
      </c>
      <c r="U661" s="11">
        <v>1</v>
      </c>
      <c r="V661" s="16">
        <f t="shared" ref="V661:V666" si="224">U661/G661</f>
        <v>1.8518518518518517E-2</v>
      </c>
      <c r="W661" s="1">
        <v>1</v>
      </c>
      <c r="X661" s="1">
        <v>0</v>
      </c>
      <c r="Y661" s="1">
        <v>11</v>
      </c>
      <c r="Z661" s="1">
        <v>7</v>
      </c>
      <c r="AA661" s="1">
        <v>10</v>
      </c>
      <c r="AB661" s="1">
        <v>16</v>
      </c>
      <c r="AC661" s="19">
        <f t="shared" ref="AC661:AC666" si="225">((Y661*5)+(Z661*4)+(AA661*3)+(AB661*2))/H661</f>
        <v>3.2954545454545454</v>
      </c>
      <c r="AD661" s="10">
        <v>3</v>
      </c>
      <c r="AE661" s="11"/>
      <c r="AF661" s="11"/>
    </row>
    <row r="662" spans="2:32" x14ac:dyDescent="0.45">
      <c r="B662" s="98" t="s">
        <v>978</v>
      </c>
      <c r="C662" s="1" t="s">
        <v>979</v>
      </c>
      <c r="D662" s="57" t="s">
        <v>2</v>
      </c>
      <c r="E662" s="98" t="s">
        <v>4</v>
      </c>
      <c r="F662" s="7">
        <v>54</v>
      </c>
      <c r="G662" s="7">
        <f t="shared" si="215"/>
        <v>53</v>
      </c>
      <c r="H662" s="7">
        <v>46</v>
      </c>
      <c r="I662" s="16">
        <f t="shared" si="221"/>
        <v>0.86792452830188682</v>
      </c>
      <c r="J662" s="1">
        <v>39</v>
      </c>
      <c r="K662" s="87">
        <f t="shared" si="222"/>
        <v>0.73584905660377353</v>
      </c>
      <c r="L662" s="65">
        <v>7</v>
      </c>
      <c r="M662" s="44">
        <f t="shared" si="223"/>
        <v>0.13207547169811321</v>
      </c>
      <c r="N662" s="2">
        <v>0</v>
      </c>
      <c r="O662" s="2">
        <v>0</v>
      </c>
      <c r="P662" s="11">
        <v>1</v>
      </c>
      <c r="Q662" s="2">
        <v>0</v>
      </c>
      <c r="R662" s="2">
        <v>7</v>
      </c>
      <c r="S662" s="2">
        <v>7</v>
      </c>
      <c r="T662" s="2">
        <v>0</v>
      </c>
      <c r="U662" s="11">
        <v>0</v>
      </c>
      <c r="V662" s="16">
        <f t="shared" si="224"/>
        <v>0</v>
      </c>
      <c r="W662" s="1">
        <v>0</v>
      </c>
      <c r="X662" s="1">
        <v>0</v>
      </c>
      <c r="Y662" s="1">
        <v>12</v>
      </c>
      <c r="Z662" s="1">
        <v>4</v>
      </c>
      <c r="AA662" s="1">
        <v>14</v>
      </c>
      <c r="AB662" s="1">
        <v>16</v>
      </c>
      <c r="AC662" s="19">
        <f t="shared" si="225"/>
        <v>3.2608695652173911</v>
      </c>
      <c r="AD662" s="10"/>
      <c r="AE662" s="11"/>
      <c r="AF662" s="11"/>
    </row>
    <row r="663" spans="2:32" x14ac:dyDescent="0.45">
      <c r="B663" s="98" t="s">
        <v>978</v>
      </c>
      <c r="C663" s="1" t="s">
        <v>979</v>
      </c>
      <c r="D663" s="57" t="s">
        <v>2</v>
      </c>
      <c r="E663" s="98" t="s">
        <v>5</v>
      </c>
      <c r="F663" s="7">
        <v>58</v>
      </c>
      <c r="G663" s="7">
        <f t="shared" si="215"/>
        <v>58</v>
      </c>
      <c r="H663" s="7">
        <v>56</v>
      </c>
      <c r="I663" s="16">
        <f t="shared" si="221"/>
        <v>0.96551724137931039</v>
      </c>
      <c r="J663" s="1">
        <v>54</v>
      </c>
      <c r="K663" s="87">
        <f t="shared" si="222"/>
        <v>0.93103448275862066</v>
      </c>
      <c r="L663" s="65">
        <v>2</v>
      </c>
      <c r="M663" s="44">
        <f t="shared" si="223"/>
        <v>3.4482758620689655E-2</v>
      </c>
      <c r="N663" s="2">
        <v>0</v>
      </c>
      <c r="O663" s="2">
        <v>0</v>
      </c>
      <c r="P663" s="11">
        <v>0</v>
      </c>
      <c r="Q663" s="2">
        <v>0</v>
      </c>
      <c r="R663" s="2">
        <v>2</v>
      </c>
      <c r="S663" s="2">
        <v>2</v>
      </c>
      <c r="T663" s="2">
        <v>0</v>
      </c>
      <c r="U663" s="11">
        <v>0</v>
      </c>
      <c r="V663" s="16">
        <f t="shared" si="224"/>
        <v>0</v>
      </c>
      <c r="W663" s="1">
        <v>0</v>
      </c>
      <c r="X663" s="1">
        <v>0</v>
      </c>
      <c r="Y663" s="1">
        <v>14</v>
      </c>
      <c r="Z663" s="1">
        <v>7</v>
      </c>
      <c r="AA663" s="1">
        <v>20</v>
      </c>
      <c r="AB663" s="1">
        <v>15</v>
      </c>
      <c r="AC663" s="19">
        <f t="shared" si="225"/>
        <v>3.3571428571428572</v>
      </c>
      <c r="AD663" s="10"/>
      <c r="AE663" s="11"/>
      <c r="AF663" s="11"/>
    </row>
    <row r="664" spans="2:32" x14ac:dyDescent="0.45">
      <c r="B664" s="98" t="s">
        <v>978</v>
      </c>
      <c r="C664" s="1" t="s">
        <v>979</v>
      </c>
      <c r="D664" s="57" t="s">
        <v>2</v>
      </c>
      <c r="E664" s="98" t="s">
        <v>6</v>
      </c>
      <c r="F664" s="7">
        <v>49</v>
      </c>
      <c r="G664" s="7">
        <f t="shared" si="215"/>
        <v>48</v>
      </c>
      <c r="H664" s="7">
        <v>44</v>
      </c>
      <c r="I664" s="16">
        <f t="shared" si="221"/>
        <v>0.91666666666666663</v>
      </c>
      <c r="J664" s="1">
        <v>43</v>
      </c>
      <c r="K664" s="87">
        <f t="shared" si="222"/>
        <v>0.89583333333333337</v>
      </c>
      <c r="L664" s="65">
        <v>1</v>
      </c>
      <c r="M664" s="44">
        <f t="shared" si="223"/>
        <v>2.0833333333333332E-2</v>
      </c>
      <c r="N664" s="2">
        <v>1</v>
      </c>
      <c r="O664" s="2">
        <v>0</v>
      </c>
      <c r="P664" s="11">
        <v>0</v>
      </c>
      <c r="Q664" s="2">
        <v>0</v>
      </c>
      <c r="R664" s="2">
        <v>5</v>
      </c>
      <c r="S664" s="2">
        <v>5</v>
      </c>
      <c r="T664" s="2">
        <v>0</v>
      </c>
      <c r="U664" s="11">
        <v>1</v>
      </c>
      <c r="V664" s="16">
        <f t="shared" si="224"/>
        <v>2.0833333333333332E-2</v>
      </c>
      <c r="W664" s="1">
        <v>1</v>
      </c>
      <c r="X664" s="1">
        <v>0</v>
      </c>
      <c r="Y664" s="1">
        <v>11</v>
      </c>
      <c r="Z664" s="1">
        <v>8</v>
      </c>
      <c r="AA664" s="1">
        <v>14</v>
      </c>
      <c r="AB664" s="1">
        <v>10</v>
      </c>
      <c r="AC664" s="19">
        <f t="shared" si="225"/>
        <v>3.3863636363636362</v>
      </c>
      <c r="AD664" s="10"/>
      <c r="AE664" s="11"/>
      <c r="AF664" s="11"/>
    </row>
    <row r="665" spans="2:32" x14ac:dyDescent="0.45">
      <c r="B665" s="98" t="s">
        <v>978</v>
      </c>
      <c r="C665" s="1" t="s">
        <v>979</v>
      </c>
      <c r="D665" s="57" t="s">
        <v>2</v>
      </c>
      <c r="E665" s="98" t="s">
        <v>7</v>
      </c>
      <c r="F665" s="7">
        <v>32</v>
      </c>
      <c r="G665" s="7">
        <f t="shared" si="215"/>
        <v>31</v>
      </c>
      <c r="H665" s="7">
        <v>26</v>
      </c>
      <c r="I665" s="16">
        <f t="shared" si="221"/>
        <v>0.83870967741935487</v>
      </c>
      <c r="J665" s="1">
        <v>26</v>
      </c>
      <c r="K665" s="87">
        <f t="shared" si="222"/>
        <v>0.83870967741935487</v>
      </c>
      <c r="L665" s="65">
        <v>0</v>
      </c>
      <c r="M665" s="44">
        <f t="shared" si="223"/>
        <v>0</v>
      </c>
      <c r="N665" s="2">
        <v>0</v>
      </c>
      <c r="O665" s="2">
        <v>0</v>
      </c>
      <c r="P665" s="11">
        <v>1</v>
      </c>
      <c r="Q665" s="2">
        <v>0</v>
      </c>
      <c r="R665" s="2">
        <v>5</v>
      </c>
      <c r="S665" s="2">
        <v>4</v>
      </c>
      <c r="T665" s="2">
        <v>1</v>
      </c>
      <c r="U665" s="11">
        <v>0</v>
      </c>
      <c r="V665" s="16">
        <f t="shared" si="224"/>
        <v>0</v>
      </c>
      <c r="W665" s="1">
        <v>0</v>
      </c>
      <c r="X665" s="1">
        <v>0</v>
      </c>
      <c r="Y665" s="1">
        <v>10</v>
      </c>
      <c r="Z665" s="1">
        <v>3</v>
      </c>
      <c r="AA665" s="1">
        <v>8</v>
      </c>
      <c r="AB665" s="1">
        <v>5</v>
      </c>
      <c r="AC665" s="19">
        <f t="shared" si="225"/>
        <v>3.6923076923076925</v>
      </c>
      <c r="AD665" s="10"/>
      <c r="AE665" s="11"/>
      <c r="AF665" s="11"/>
    </row>
    <row r="666" spans="2:32" x14ac:dyDescent="0.45">
      <c r="B666" s="98" t="s">
        <v>978</v>
      </c>
      <c r="C666" s="1" t="s">
        <v>979</v>
      </c>
      <c r="D666" s="57" t="s">
        <v>2</v>
      </c>
      <c r="E666" s="98" t="s">
        <v>8</v>
      </c>
      <c r="F666" s="7">
        <v>33</v>
      </c>
      <c r="G666" s="7">
        <f t="shared" si="215"/>
        <v>33</v>
      </c>
      <c r="H666" s="7">
        <v>28</v>
      </c>
      <c r="I666" s="16">
        <f t="shared" si="221"/>
        <v>0.84848484848484851</v>
      </c>
      <c r="J666" s="1">
        <v>28</v>
      </c>
      <c r="K666" s="87">
        <f t="shared" si="222"/>
        <v>0.84848484848484851</v>
      </c>
      <c r="L666" s="65">
        <v>0</v>
      </c>
      <c r="M666" s="44">
        <f t="shared" si="223"/>
        <v>0</v>
      </c>
      <c r="N666" s="2">
        <v>0</v>
      </c>
      <c r="O666" s="2">
        <v>0</v>
      </c>
      <c r="P666" s="11">
        <v>0</v>
      </c>
      <c r="Q666" s="2">
        <v>0</v>
      </c>
      <c r="R666" s="2">
        <v>5</v>
      </c>
      <c r="S666" s="2">
        <v>4</v>
      </c>
      <c r="T666" s="2">
        <v>1</v>
      </c>
      <c r="U666" s="11">
        <v>0</v>
      </c>
      <c r="V666" s="16">
        <f t="shared" si="224"/>
        <v>0</v>
      </c>
      <c r="W666" s="1">
        <v>0</v>
      </c>
      <c r="X666" s="1">
        <v>0</v>
      </c>
      <c r="Y666" s="1">
        <v>12</v>
      </c>
      <c r="Z666" s="1">
        <v>14</v>
      </c>
      <c r="AA666" s="1">
        <v>1</v>
      </c>
      <c r="AB666" s="1">
        <v>1</v>
      </c>
      <c r="AC666" s="19">
        <f t="shared" si="225"/>
        <v>4.3214285714285712</v>
      </c>
      <c r="AD666" s="10"/>
      <c r="AE666" s="11"/>
      <c r="AF666" s="11"/>
    </row>
    <row r="667" spans="2:32" s="5" customFormat="1" x14ac:dyDescent="0.45">
      <c r="B667" s="99"/>
      <c r="C667" s="2"/>
      <c r="D667" s="58"/>
      <c r="E667" s="99"/>
      <c r="F667" s="8"/>
      <c r="G667" s="7">
        <f t="shared" si="215"/>
        <v>0</v>
      </c>
      <c r="H667" s="8"/>
      <c r="I667" s="16"/>
      <c r="J667" s="2"/>
      <c r="K667" s="87"/>
      <c r="L667" s="65"/>
      <c r="M667" s="44"/>
      <c r="N667" s="2"/>
      <c r="O667" s="2"/>
      <c r="P667" s="2"/>
      <c r="Q667" s="2"/>
      <c r="R667" s="2"/>
      <c r="S667" s="2"/>
      <c r="T667" s="2"/>
      <c r="U667" s="11"/>
      <c r="V667" s="16"/>
      <c r="W667" s="2"/>
      <c r="X667" s="2"/>
      <c r="Y667" s="2"/>
      <c r="Z667" s="2"/>
      <c r="AA667" s="2"/>
      <c r="AB667" s="2"/>
      <c r="AC667" s="40"/>
      <c r="AD667" s="41"/>
      <c r="AE667" s="2"/>
      <c r="AF667" s="2"/>
    </row>
    <row r="668" spans="2:32" x14ac:dyDescent="0.45">
      <c r="B668" s="98" t="s">
        <v>983</v>
      </c>
      <c r="C668" s="1" t="s">
        <v>984</v>
      </c>
      <c r="D668" s="57" t="s">
        <v>2</v>
      </c>
      <c r="E668" s="98" t="s">
        <v>3</v>
      </c>
      <c r="F668" s="7">
        <v>32</v>
      </c>
      <c r="G668" s="7">
        <f t="shared" si="215"/>
        <v>32</v>
      </c>
      <c r="H668" s="7">
        <v>29</v>
      </c>
      <c r="I668" s="16">
        <f t="shared" ref="I668:I673" si="226">H668/G668</f>
        <v>0.90625</v>
      </c>
      <c r="J668" s="1">
        <v>29</v>
      </c>
      <c r="K668" s="87">
        <f t="shared" ref="K668:K673" si="227">J668/G668</f>
        <v>0.90625</v>
      </c>
      <c r="L668" s="65">
        <v>0</v>
      </c>
      <c r="M668" s="44">
        <f t="shared" ref="M668:M673" si="228">L668/G668</f>
        <v>0</v>
      </c>
      <c r="N668" s="2">
        <v>0</v>
      </c>
      <c r="O668" s="2">
        <v>0</v>
      </c>
      <c r="P668" s="11">
        <v>0</v>
      </c>
      <c r="Q668" s="2">
        <v>0</v>
      </c>
      <c r="R668" s="2">
        <v>3</v>
      </c>
      <c r="S668" s="2">
        <v>3</v>
      </c>
      <c r="T668" s="2">
        <v>0</v>
      </c>
      <c r="U668" s="11">
        <v>0</v>
      </c>
      <c r="V668" s="16">
        <f t="shared" ref="V668:V673" si="229">U668/G668</f>
        <v>0</v>
      </c>
      <c r="W668" s="1">
        <v>0</v>
      </c>
      <c r="X668" s="1">
        <v>0</v>
      </c>
      <c r="Y668" s="1">
        <v>3</v>
      </c>
      <c r="Z668" s="1">
        <v>5</v>
      </c>
      <c r="AA668" s="1">
        <v>21</v>
      </c>
      <c r="AB668" s="1">
        <v>0</v>
      </c>
      <c r="AC668" s="19">
        <f t="shared" ref="AC668:AC673" si="230">((Y668*5)+(Z668*4)+(AA668*3)+(AB668*2))/H668</f>
        <v>3.3793103448275863</v>
      </c>
      <c r="AD668" s="10">
        <v>3</v>
      </c>
      <c r="AE668" s="11"/>
      <c r="AF668" s="11"/>
    </row>
    <row r="669" spans="2:32" x14ac:dyDescent="0.45">
      <c r="B669" s="98" t="s">
        <v>983</v>
      </c>
      <c r="C669" s="1" t="s">
        <v>984</v>
      </c>
      <c r="D669" s="57" t="s">
        <v>2</v>
      </c>
      <c r="E669" s="98" t="s">
        <v>4</v>
      </c>
      <c r="F669" s="7">
        <v>31</v>
      </c>
      <c r="G669" s="7">
        <f t="shared" si="215"/>
        <v>31</v>
      </c>
      <c r="H669" s="7">
        <v>29</v>
      </c>
      <c r="I669" s="16">
        <f t="shared" si="226"/>
        <v>0.93548387096774188</v>
      </c>
      <c r="J669" s="1">
        <v>28</v>
      </c>
      <c r="K669" s="87">
        <f t="shared" si="227"/>
        <v>0.90322580645161288</v>
      </c>
      <c r="L669" s="65">
        <v>1</v>
      </c>
      <c r="M669" s="44">
        <f t="shared" si="228"/>
        <v>3.2258064516129031E-2</v>
      </c>
      <c r="N669" s="2">
        <v>0</v>
      </c>
      <c r="O669" s="2">
        <v>0</v>
      </c>
      <c r="P669" s="11">
        <v>0</v>
      </c>
      <c r="Q669" s="2">
        <v>0</v>
      </c>
      <c r="R669" s="2">
        <v>2</v>
      </c>
      <c r="S669" s="2">
        <v>2</v>
      </c>
      <c r="T669" s="2">
        <v>0</v>
      </c>
      <c r="U669" s="11">
        <v>0</v>
      </c>
      <c r="V669" s="16">
        <f t="shared" si="229"/>
        <v>0</v>
      </c>
      <c r="W669" s="1">
        <v>0</v>
      </c>
      <c r="X669" s="1">
        <v>0</v>
      </c>
      <c r="Y669" s="1">
        <v>1</v>
      </c>
      <c r="Z669" s="1">
        <v>13</v>
      </c>
      <c r="AA669" s="1">
        <v>15</v>
      </c>
      <c r="AB669" s="1">
        <v>0</v>
      </c>
      <c r="AC669" s="19">
        <f t="shared" si="230"/>
        <v>3.5172413793103448</v>
      </c>
      <c r="AD669" s="10"/>
      <c r="AE669" s="11"/>
      <c r="AF669" s="11"/>
    </row>
    <row r="670" spans="2:32" x14ac:dyDescent="0.45">
      <c r="B670" s="98" t="s">
        <v>983</v>
      </c>
      <c r="C670" s="1" t="s">
        <v>984</v>
      </c>
      <c r="D670" s="57" t="s">
        <v>2</v>
      </c>
      <c r="E670" s="98" t="s">
        <v>5</v>
      </c>
      <c r="F670" s="7">
        <v>24</v>
      </c>
      <c r="G670" s="7">
        <f t="shared" si="215"/>
        <v>24</v>
      </c>
      <c r="H670" s="7">
        <v>24</v>
      </c>
      <c r="I670" s="16">
        <f t="shared" si="226"/>
        <v>1</v>
      </c>
      <c r="J670" s="1">
        <v>24</v>
      </c>
      <c r="K670" s="87">
        <f t="shared" si="227"/>
        <v>1</v>
      </c>
      <c r="L670" s="65">
        <v>0</v>
      </c>
      <c r="M670" s="44">
        <f t="shared" si="228"/>
        <v>0</v>
      </c>
      <c r="N670" s="2">
        <v>0</v>
      </c>
      <c r="O670" s="2">
        <v>0</v>
      </c>
      <c r="P670" s="11">
        <v>0</v>
      </c>
      <c r="Q670" s="2">
        <v>0</v>
      </c>
      <c r="R670" s="2">
        <v>0</v>
      </c>
      <c r="S670" s="2">
        <v>0</v>
      </c>
      <c r="T670" s="2">
        <v>0</v>
      </c>
      <c r="U670" s="11">
        <v>0</v>
      </c>
      <c r="V670" s="16">
        <f t="shared" si="229"/>
        <v>0</v>
      </c>
      <c r="W670" s="1">
        <v>0</v>
      </c>
      <c r="X670" s="1">
        <v>0</v>
      </c>
      <c r="Y670" s="1">
        <v>0</v>
      </c>
      <c r="Z670" s="1">
        <v>16</v>
      </c>
      <c r="AA670" s="1">
        <v>8</v>
      </c>
      <c r="AB670" s="1">
        <v>0</v>
      </c>
      <c r="AC670" s="19">
        <f t="shared" si="230"/>
        <v>3.6666666666666665</v>
      </c>
      <c r="AD670" s="10"/>
      <c r="AE670" s="11"/>
      <c r="AF670" s="11"/>
    </row>
    <row r="671" spans="2:32" x14ac:dyDescent="0.45">
      <c r="B671" s="98" t="s">
        <v>983</v>
      </c>
      <c r="C671" s="1" t="s">
        <v>984</v>
      </c>
      <c r="D671" s="57" t="s">
        <v>2</v>
      </c>
      <c r="E671" s="98" t="s">
        <v>6</v>
      </c>
      <c r="F671" s="7">
        <v>28</v>
      </c>
      <c r="G671" s="7">
        <f t="shared" si="215"/>
        <v>28</v>
      </c>
      <c r="H671" s="7">
        <v>26</v>
      </c>
      <c r="I671" s="16">
        <f t="shared" si="226"/>
        <v>0.9285714285714286</v>
      </c>
      <c r="J671" s="1">
        <v>26</v>
      </c>
      <c r="K671" s="87">
        <f t="shared" si="227"/>
        <v>0.9285714285714286</v>
      </c>
      <c r="L671" s="65">
        <v>0</v>
      </c>
      <c r="M671" s="44">
        <f t="shared" si="228"/>
        <v>0</v>
      </c>
      <c r="N671" s="2">
        <v>0</v>
      </c>
      <c r="O671" s="2">
        <v>0</v>
      </c>
      <c r="P671" s="11">
        <v>0</v>
      </c>
      <c r="Q671" s="2">
        <v>1</v>
      </c>
      <c r="R671" s="2">
        <v>1</v>
      </c>
      <c r="S671" s="2">
        <v>1</v>
      </c>
      <c r="T671" s="2">
        <v>0</v>
      </c>
      <c r="U671" s="11">
        <v>0</v>
      </c>
      <c r="V671" s="16">
        <f t="shared" si="229"/>
        <v>0</v>
      </c>
      <c r="W671" s="1">
        <v>0</v>
      </c>
      <c r="X671" s="1">
        <v>0</v>
      </c>
      <c r="Y671" s="1">
        <v>0</v>
      </c>
      <c r="Z671" s="1">
        <v>17</v>
      </c>
      <c r="AA671" s="1">
        <v>9</v>
      </c>
      <c r="AB671" s="1">
        <v>0</v>
      </c>
      <c r="AC671" s="19">
        <f t="shared" si="230"/>
        <v>3.6538461538461537</v>
      </c>
      <c r="AD671" s="10"/>
      <c r="AE671" s="11"/>
      <c r="AF671" s="11"/>
    </row>
    <row r="672" spans="2:32" x14ac:dyDescent="0.45">
      <c r="B672" s="98" t="s">
        <v>983</v>
      </c>
      <c r="C672" s="1" t="s">
        <v>984</v>
      </c>
      <c r="D672" s="57" t="s">
        <v>2</v>
      </c>
      <c r="E672" s="98" t="s">
        <v>7</v>
      </c>
      <c r="F672" s="7">
        <v>35</v>
      </c>
      <c r="G672" s="7">
        <f t="shared" si="215"/>
        <v>35</v>
      </c>
      <c r="H672" s="7">
        <v>34</v>
      </c>
      <c r="I672" s="16">
        <f t="shared" si="226"/>
        <v>0.97142857142857142</v>
      </c>
      <c r="J672" s="1">
        <v>34</v>
      </c>
      <c r="K672" s="87">
        <f t="shared" si="227"/>
        <v>0.97142857142857142</v>
      </c>
      <c r="L672" s="65">
        <v>0</v>
      </c>
      <c r="M672" s="44">
        <f t="shared" si="228"/>
        <v>0</v>
      </c>
      <c r="N672" s="2">
        <v>0</v>
      </c>
      <c r="O672" s="2">
        <v>0</v>
      </c>
      <c r="P672" s="11">
        <v>0</v>
      </c>
      <c r="Q672" s="2">
        <v>0</v>
      </c>
      <c r="R672" s="2">
        <v>1</v>
      </c>
      <c r="S672" s="2">
        <v>1</v>
      </c>
      <c r="T672" s="2">
        <v>0</v>
      </c>
      <c r="U672" s="11">
        <v>0</v>
      </c>
      <c r="V672" s="16">
        <f t="shared" si="229"/>
        <v>0</v>
      </c>
      <c r="W672" s="1">
        <v>0</v>
      </c>
      <c r="X672" s="1">
        <v>0</v>
      </c>
      <c r="Y672" s="1">
        <v>1</v>
      </c>
      <c r="Z672" s="1">
        <v>10</v>
      </c>
      <c r="AA672" s="1">
        <v>23</v>
      </c>
      <c r="AB672" s="1">
        <v>0</v>
      </c>
      <c r="AC672" s="19">
        <f t="shared" si="230"/>
        <v>3.3529411764705883</v>
      </c>
      <c r="AD672" s="10"/>
      <c r="AE672" s="11"/>
      <c r="AF672" s="11"/>
    </row>
    <row r="673" spans="2:32" x14ac:dyDescent="0.45">
      <c r="B673" s="98" t="s">
        <v>983</v>
      </c>
      <c r="C673" s="1" t="s">
        <v>984</v>
      </c>
      <c r="D673" s="57" t="s">
        <v>2</v>
      </c>
      <c r="E673" s="98" t="s">
        <v>8</v>
      </c>
      <c r="F673" s="7">
        <v>37</v>
      </c>
      <c r="G673" s="7">
        <f t="shared" si="215"/>
        <v>36</v>
      </c>
      <c r="H673" s="7">
        <v>35</v>
      </c>
      <c r="I673" s="16">
        <f t="shared" si="226"/>
        <v>0.97222222222222221</v>
      </c>
      <c r="J673" s="1">
        <v>35</v>
      </c>
      <c r="K673" s="87">
        <f t="shared" si="227"/>
        <v>0.97222222222222221</v>
      </c>
      <c r="L673" s="65">
        <v>0</v>
      </c>
      <c r="M673" s="44">
        <f t="shared" si="228"/>
        <v>0</v>
      </c>
      <c r="N673" s="2">
        <v>1</v>
      </c>
      <c r="O673" s="2">
        <v>0</v>
      </c>
      <c r="P673" s="11">
        <v>1</v>
      </c>
      <c r="Q673" s="2">
        <v>0</v>
      </c>
      <c r="R673" s="2">
        <v>1</v>
      </c>
      <c r="S673" s="2">
        <v>1</v>
      </c>
      <c r="T673" s="2">
        <v>0</v>
      </c>
      <c r="U673" s="11">
        <v>0</v>
      </c>
      <c r="V673" s="16">
        <f t="shared" si="229"/>
        <v>0</v>
      </c>
      <c r="W673" s="1">
        <v>0</v>
      </c>
      <c r="X673" s="1">
        <v>0</v>
      </c>
      <c r="Y673" s="1">
        <v>4</v>
      </c>
      <c r="Z673" s="1">
        <v>14</v>
      </c>
      <c r="AA673" s="1">
        <v>16</v>
      </c>
      <c r="AB673" s="1">
        <v>0</v>
      </c>
      <c r="AC673" s="19">
        <f t="shared" si="230"/>
        <v>3.5428571428571427</v>
      </c>
      <c r="AD673" s="10"/>
      <c r="AE673" s="11"/>
      <c r="AF673" s="11"/>
    </row>
    <row r="674" spans="2:32" s="5" customFormat="1" x14ac:dyDescent="0.45">
      <c r="B674" s="99"/>
      <c r="C674" s="2"/>
      <c r="D674" s="58"/>
      <c r="E674" s="99"/>
      <c r="F674" s="8"/>
      <c r="G674" s="7">
        <f t="shared" si="215"/>
        <v>0</v>
      </c>
      <c r="H674" s="8"/>
      <c r="I674" s="16"/>
      <c r="J674" s="2"/>
      <c r="K674" s="87"/>
      <c r="L674" s="65"/>
      <c r="M674" s="44"/>
      <c r="N674" s="2"/>
      <c r="O674" s="2"/>
      <c r="P674" s="2"/>
      <c r="Q674" s="2"/>
      <c r="R674" s="2"/>
      <c r="S674" s="2"/>
      <c r="T674" s="2"/>
      <c r="U674" s="11"/>
      <c r="V674" s="16"/>
      <c r="W674" s="2"/>
      <c r="X674" s="2"/>
      <c r="Y674" s="2"/>
      <c r="Z674" s="2"/>
      <c r="AA674" s="2"/>
      <c r="AB674" s="2"/>
      <c r="AC674" s="40"/>
      <c r="AD674" s="41"/>
      <c r="AE674" s="2"/>
      <c r="AF674" s="2"/>
    </row>
    <row r="675" spans="2:32" x14ac:dyDescent="0.45">
      <c r="B675" s="98" t="s">
        <v>985</v>
      </c>
      <c r="C675" s="1" t="s">
        <v>986</v>
      </c>
      <c r="D675" s="57" t="s">
        <v>2</v>
      </c>
      <c r="E675" s="98" t="s">
        <v>8</v>
      </c>
      <c r="F675" s="7">
        <v>15</v>
      </c>
      <c r="G675" s="7">
        <f t="shared" si="215"/>
        <v>13</v>
      </c>
      <c r="H675" s="7">
        <v>11</v>
      </c>
      <c r="I675" s="16">
        <f>H675/G675</f>
        <v>0.84615384615384615</v>
      </c>
      <c r="J675" s="1">
        <v>11</v>
      </c>
      <c r="K675" s="87">
        <f>J675/G675</f>
        <v>0.84615384615384615</v>
      </c>
      <c r="L675" s="65">
        <v>0</v>
      </c>
      <c r="M675" s="44">
        <f>L675/G675</f>
        <v>0</v>
      </c>
      <c r="N675" s="2">
        <v>0</v>
      </c>
      <c r="O675" s="2">
        <v>0</v>
      </c>
      <c r="P675" s="11">
        <v>2</v>
      </c>
      <c r="Q675" s="2">
        <v>0</v>
      </c>
      <c r="R675" s="2">
        <v>2</v>
      </c>
      <c r="S675" s="2">
        <v>0</v>
      </c>
      <c r="T675" s="2">
        <v>2</v>
      </c>
      <c r="U675" s="11">
        <v>0</v>
      </c>
      <c r="V675" s="16">
        <f>U675/G675</f>
        <v>0</v>
      </c>
      <c r="W675" s="1">
        <v>0</v>
      </c>
      <c r="X675" s="1">
        <v>0</v>
      </c>
      <c r="Y675" s="1">
        <v>6</v>
      </c>
      <c r="Z675" s="1">
        <v>3</v>
      </c>
      <c r="AA675" s="1">
        <v>1</v>
      </c>
      <c r="AB675" s="1">
        <v>1</v>
      </c>
      <c r="AC675" s="19">
        <f>((Y675*5)+(Z675*4)+(AA675*3)+(AB675*2))/H675</f>
        <v>4.2727272727272725</v>
      </c>
      <c r="AD675" s="10">
        <v>3</v>
      </c>
      <c r="AE675" s="11"/>
      <c r="AF675" s="11"/>
    </row>
    <row r="676" spans="2:32" s="5" customFormat="1" x14ac:dyDescent="0.45">
      <c r="B676" s="99"/>
      <c r="C676" s="2"/>
      <c r="D676" s="58"/>
      <c r="E676" s="99"/>
      <c r="F676" s="8"/>
      <c r="G676" s="7">
        <f t="shared" si="215"/>
        <v>0</v>
      </c>
      <c r="H676" s="8"/>
      <c r="I676" s="16"/>
      <c r="J676" s="2"/>
      <c r="K676" s="87"/>
      <c r="L676" s="65"/>
      <c r="M676" s="44"/>
      <c r="N676" s="2"/>
      <c r="O676" s="2"/>
      <c r="P676" s="2"/>
      <c r="Q676" s="2"/>
      <c r="R676" s="2"/>
      <c r="S676" s="2"/>
      <c r="T676" s="2"/>
      <c r="U676" s="11"/>
      <c r="V676" s="16"/>
      <c r="W676" s="2"/>
      <c r="X676" s="2"/>
      <c r="Y676" s="2"/>
      <c r="Z676" s="2"/>
      <c r="AA676" s="2"/>
      <c r="AB676" s="2"/>
      <c r="AC676" s="40"/>
      <c r="AD676" s="41"/>
      <c r="AE676" s="2"/>
      <c r="AF676" s="2"/>
    </row>
    <row r="677" spans="2:32" x14ac:dyDescent="0.45">
      <c r="B677" s="98" t="s">
        <v>985</v>
      </c>
      <c r="C677" s="1" t="s">
        <v>986</v>
      </c>
      <c r="D677" s="57" t="s">
        <v>13</v>
      </c>
      <c r="E677" s="98" t="s">
        <v>7</v>
      </c>
      <c r="F677" s="7">
        <v>23</v>
      </c>
      <c r="G677" s="7">
        <f t="shared" si="215"/>
        <v>18</v>
      </c>
      <c r="H677" s="7">
        <v>14</v>
      </c>
      <c r="I677" s="16">
        <f>H677/G677</f>
        <v>0.77777777777777779</v>
      </c>
      <c r="J677" s="1">
        <v>14</v>
      </c>
      <c r="K677" s="87">
        <f>J677/G677</f>
        <v>0.77777777777777779</v>
      </c>
      <c r="L677" s="65">
        <v>0</v>
      </c>
      <c r="M677" s="44">
        <f>L677/G677</f>
        <v>0</v>
      </c>
      <c r="N677" s="2">
        <v>0</v>
      </c>
      <c r="O677" s="2">
        <v>0</v>
      </c>
      <c r="P677" s="11">
        <v>5</v>
      </c>
      <c r="Q677" s="2">
        <v>0</v>
      </c>
      <c r="R677" s="2">
        <v>4</v>
      </c>
      <c r="S677" s="2">
        <v>1</v>
      </c>
      <c r="T677" s="2">
        <v>3</v>
      </c>
      <c r="U677" s="11">
        <v>0</v>
      </c>
      <c r="V677" s="16">
        <f>U677/G677</f>
        <v>0</v>
      </c>
      <c r="W677" s="1">
        <v>0</v>
      </c>
      <c r="X677" s="1">
        <v>0</v>
      </c>
      <c r="Y677" s="1">
        <v>9</v>
      </c>
      <c r="Z677" s="1">
        <v>2</v>
      </c>
      <c r="AA677" s="1">
        <v>2</v>
      </c>
      <c r="AB677" s="1">
        <v>1</v>
      </c>
      <c r="AC677" s="19">
        <f>((Y677*5)+(Z677*4)+(AA677*3)+(AB677*2))/H677</f>
        <v>4.3571428571428568</v>
      </c>
      <c r="AD677" s="10">
        <v>3</v>
      </c>
      <c r="AE677" s="11"/>
      <c r="AF677" s="11"/>
    </row>
    <row r="678" spans="2:32" x14ac:dyDescent="0.45">
      <c r="B678" s="98" t="s">
        <v>985</v>
      </c>
      <c r="C678" s="1" t="s">
        <v>986</v>
      </c>
      <c r="D678" s="57" t="s">
        <v>13</v>
      </c>
      <c r="E678" s="98" t="s">
        <v>8</v>
      </c>
      <c r="F678" s="7">
        <v>15</v>
      </c>
      <c r="G678" s="7">
        <f t="shared" si="215"/>
        <v>13</v>
      </c>
      <c r="H678" s="7">
        <v>10</v>
      </c>
      <c r="I678" s="16">
        <f>H678/G678</f>
        <v>0.76923076923076927</v>
      </c>
      <c r="J678" s="1">
        <v>10</v>
      </c>
      <c r="K678" s="87">
        <f>J678/G678</f>
        <v>0.76923076923076927</v>
      </c>
      <c r="L678" s="65">
        <v>0</v>
      </c>
      <c r="M678" s="44">
        <f>L678/G678</f>
        <v>0</v>
      </c>
      <c r="N678" s="2">
        <v>0</v>
      </c>
      <c r="O678" s="2">
        <v>0</v>
      </c>
      <c r="P678" s="11">
        <v>2</v>
      </c>
      <c r="Q678" s="2">
        <v>0</v>
      </c>
      <c r="R678" s="2">
        <v>3</v>
      </c>
      <c r="S678" s="2">
        <v>1</v>
      </c>
      <c r="T678" s="2">
        <v>2</v>
      </c>
      <c r="U678" s="11">
        <v>0</v>
      </c>
      <c r="V678" s="16">
        <f>U678/G678</f>
        <v>0</v>
      </c>
      <c r="W678" s="1">
        <v>0</v>
      </c>
      <c r="X678" s="1">
        <v>0</v>
      </c>
      <c r="Y678" s="1">
        <v>4</v>
      </c>
      <c r="Z678" s="1">
        <v>1</v>
      </c>
      <c r="AA678" s="1">
        <v>2</v>
      </c>
      <c r="AB678" s="1">
        <v>3</v>
      </c>
      <c r="AC678" s="19">
        <f>((Y678*5)+(Z678*4)+(AA678*3)+(AB678*2))/H678</f>
        <v>3.6</v>
      </c>
      <c r="AD678" s="10"/>
      <c r="AE678" s="11"/>
      <c r="AF678" s="11"/>
    </row>
    <row r="679" spans="2:32" s="5" customFormat="1" x14ac:dyDescent="0.45">
      <c r="B679" s="99"/>
      <c r="C679" s="2"/>
      <c r="D679" s="58"/>
      <c r="E679" s="99"/>
      <c r="F679" s="8"/>
      <c r="G679" s="7">
        <f t="shared" si="215"/>
        <v>0</v>
      </c>
      <c r="H679" s="8"/>
      <c r="I679" s="16"/>
      <c r="J679" s="2"/>
      <c r="K679" s="87"/>
      <c r="L679" s="65"/>
      <c r="M679" s="44"/>
      <c r="N679" s="2"/>
      <c r="O679" s="2"/>
      <c r="P679" s="2"/>
      <c r="Q679" s="2"/>
      <c r="R679" s="2"/>
      <c r="S679" s="2"/>
      <c r="T679" s="2"/>
      <c r="U679" s="11"/>
      <c r="V679" s="16"/>
      <c r="W679" s="2"/>
      <c r="X679" s="2"/>
      <c r="Y679" s="2"/>
      <c r="Z679" s="2"/>
      <c r="AA679" s="2"/>
      <c r="AB679" s="2"/>
      <c r="AC679" s="40"/>
      <c r="AD679" s="41"/>
      <c r="AE679" s="2"/>
      <c r="AF679" s="2"/>
    </row>
    <row r="680" spans="2:32" x14ac:dyDescent="0.45">
      <c r="B680" s="98" t="s">
        <v>989</v>
      </c>
      <c r="C680" s="1" t="s">
        <v>990</v>
      </c>
      <c r="D680" s="57" t="s">
        <v>2</v>
      </c>
      <c r="E680" s="98" t="s">
        <v>3</v>
      </c>
      <c r="F680" s="7">
        <v>50</v>
      </c>
      <c r="G680" s="7">
        <f t="shared" si="215"/>
        <v>50</v>
      </c>
      <c r="H680" s="7">
        <v>49</v>
      </c>
      <c r="I680" s="16">
        <f t="shared" ref="I680:I685" si="231">H680/G680</f>
        <v>0.98</v>
      </c>
      <c r="J680" s="1">
        <v>49</v>
      </c>
      <c r="K680" s="87">
        <f t="shared" ref="K680:K685" si="232">J680/G680</f>
        <v>0.98</v>
      </c>
      <c r="L680" s="65">
        <v>0</v>
      </c>
      <c r="M680" s="44">
        <f t="shared" ref="M680:M685" si="233">L680/G680</f>
        <v>0</v>
      </c>
      <c r="N680" s="2">
        <v>0</v>
      </c>
      <c r="O680" s="2">
        <v>0</v>
      </c>
      <c r="P680" s="11">
        <v>0</v>
      </c>
      <c r="Q680" s="2">
        <v>0</v>
      </c>
      <c r="R680" s="2">
        <v>1</v>
      </c>
      <c r="S680" s="2">
        <v>0</v>
      </c>
      <c r="T680" s="2">
        <v>1</v>
      </c>
      <c r="U680" s="11">
        <v>0</v>
      </c>
      <c r="V680" s="16">
        <f t="shared" ref="V680:V685" si="234">U680/G680</f>
        <v>0</v>
      </c>
      <c r="W680" s="1">
        <v>0</v>
      </c>
      <c r="X680" s="1">
        <v>0</v>
      </c>
      <c r="Y680" s="1">
        <v>4</v>
      </c>
      <c r="Z680" s="1">
        <v>18</v>
      </c>
      <c r="AA680" s="1">
        <v>13</v>
      </c>
      <c r="AB680" s="1">
        <v>14</v>
      </c>
      <c r="AC680" s="19">
        <f t="shared" ref="AC680:AC685" si="235">((Y680*5)+(Z680*4)+(AA680*3)+(AB680*2))/H680</f>
        <v>3.2448979591836733</v>
      </c>
      <c r="AD680" s="10">
        <v>3</v>
      </c>
      <c r="AE680" s="11"/>
      <c r="AF680" s="11"/>
    </row>
    <row r="681" spans="2:32" x14ac:dyDescent="0.45">
      <c r="B681" s="98" t="s">
        <v>989</v>
      </c>
      <c r="C681" s="1" t="s">
        <v>990</v>
      </c>
      <c r="D681" s="57" t="s">
        <v>2</v>
      </c>
      <c r="E681" s="98" t="s">
        <v>4</v>
      </c>
      <c r="F681" s="7">
        <v>28</v>
      </c>
      <c r="G681" s="7">
        <f t="shared" si="215"/>
        <v>26</v>
      </c>
      <c r="H681" s="7">
        <v>25</v>
      </c>
      <c r="I681" s="16">
        <f t="shared" si="231"/>
        <v>0.96153846153846156</v>
      </c>
      <c r="J681" s="1">
        <v>25</v>
      </c>
      <c r="K681" s="87">
        <f t="shared" si="232"/>
        <v>0.96153846153846156</v>
      </c>
      <c r="L681" s="65">
        <v>0</v>
      </c>
      <c r="M681" s="44">
        <f t="shared" si="233"/>
        <v>0</v>
      </c>
      <c r="N681" s="2">
        <v>0</v>
      </c>
      <c r="O681" s="2">
        <v>0</v>
      </c>
      <c r="P681" s="11">
        <v>2</v>
      </c>
      <c r="Q681" s="2">
        <v>0</v>
      </c>
      <c r="R681" s="2">
        <v>1</v>
      </c>
      <c r="S681" s="2">
        <v>0</v>
      </c>
      <c r="T681" s="2">
        <v>1</v>
      </c>
      <c r="U681" s="11">
        <v>0</v>
      </c>
      <c r="V681" s="16">
        <f t="shared" si="234"/>
        <v>0</v>
      </c>
      <c r="W681" s="1">
        <v>0</v>
      </c>
      <c r="X681" s="1">
        <v>0</v>
      </c>
      <c r="Y681" s="1">
        <v>7</v>
      </c>
      <c r="Z681" s="1">
        <v>8</v>
      </c>
      <c r="AA681" s="1">
        <v>8</v>
      </c>
      <c r="AB681" s="1">
        <v>2</v>
      </c>
      <c r="AC681" s="19">
        <f t="shared" si="235"/>
        <v>3.8</v>
      </c>
      <c r="AD681" s="10"/>
      <c r="AE681" s="11"/>
      <c r="AF681" s="11"/>
    </row>
    <row r="682" spans="2:32" x14ac:dyDescent="0.45">
      <c r="B682" s="98" t="s">
        <v>989</v>
      </c>
      <c r="C682" s="1" t="s">
        <v>990</v>
      </c>
      <c r="D682" s="57" t="s">
        <v>2</v>
      </c>
      <c r="E682" s="98" t="s">
        <v>5</v>
      </c>
      <c r="F682" s="7">
        <v>42</v>
      </c>
      <c r="G682" s="7">
        <f t="shared" si="215"/>
        <v>37</v>
      </c>
      <c r="H682" s="7">
        <v>36</v>
      </c>
      <c r="I682" s="16">
        <f t="shared" si="231"/>
        <v>0.97297297297297303</v>
      </c>
      <c r="J682" s="1">
        <v>36</v>
      </c>
      <c r="K682" s="87">
        <f t="shared" si="232"/>
        <v>0.97297297297297303</v>
      </c>
      <c r="L682" s="65">
        <v>0</v>
      </c>
      <c r="M682" s="44">
        <f t="shared" si="233"/>
        <v>0</v>
      </c>
      <c r="N682" s="2">
        <v>0</v>
      </c>
      <c r="O682" s="2">
        <v>0</v>
      </c>
      <c r="P682" s="11">
        <v>5</v>
      </c>
      <c r="Q682" s="2">
        <v>0</v>
      </c>
      <c r="R682" s="2">
        <v>1</v>
      </c>
      <c r="S682" s="2">
        <v>0</v>
      </c>
      <c r="T682" s="2">
        <v>1</v>
      </c>
      <c r="U682" s="11">
        <v>0</v>
      </c>
      <c r="V682" s="16">
        <f t="shared" si="234"/>
        <v>0</v>
      </c>
      <c r="W682" s="1">
        <v>0</v>
      </c>
      <c r="X682" s="1">
        <v>0</v>
      </c>
      <c r="Y682" s="1">
        <v>6</v>
      </c>
      <c r="Z682" s="1">
        <v>7</v>
      </c>
      <c r="AA682" s="1">
        <v>15</v>
      </c>
      <c r="AB682" s="1">
        <v>8</v>
      </c>
      <c r="AC682" s="19">
        <f t="shared" si="235"/>
        <v>3.3055555555555554</v>
      </c>
      <c r="AD682" s="10"/>
      <c r="AE682" s="11"/>
      <c r="AF682" s="11"/>
    </row>
    <row r="683" spans="2:32" x14ac:dyDescent="0.45">
      <c r="B683" s="98" t="s">
        <v>989</v>
      </c>
      <c r="C683" s="1" t="s">
        <v>990</v>
      </c>
      <c r="D683" s="57" t="s">
        <v>2</v>
      </c>
      <c r="E683" s="98" t="s">
        <v>6</v>
      </c>
      <c r="F683" s="7">
        <v>67</v>
      </c>
      <c r="G683" s="7">
        <f t="shared" si="215"/>
        <v>64</v>
      </c>
      <c r="H683" s="7">
        <v>61</v>
      </c>
      <c r="I683" s="16">
        <f t="shared" si="231"/>
        <v>0.953125</v>
      </c>
      <c r="J683" s="1">
        <v>61</v>
      </c>
      <c r="K683" s="87">
        <f t="shared" si="232"/>
        <v>0.953125</v>
      </c>
      <c r="L683" s="65">
        <v>0</v>
      </c>
      <c r="M683" s="44">
        <f t="shared" si="233"/>
        <v>0</v>
      </c>
      <c r="N683" s="2">
        <v>0</v>
      </c>
      <c r="O683" s="2">
        <v>0</v>
      </c>
      <c r="P683" s="11">
        <v>3</v>
      </c>
      <c r="Q683" s="2">
        <v>0</v>
      </c>
      <c r="R683" s="2">
        <v>3</v>
      </c>
      <c r="S683" s="2">
        <v>1</v>
      </c>
      <c r="T683" s="2">
        <v>2</v>
      </c>
      <c r="U683" s="11">
        <v>0</v>
      </c>
      <c r="V683" s="16">
        <f t="shared" si="234"/>
        <v>0</v>
      </c>
      <c r="W683" s="1">
        <v>0</v>
      </c>
      <c r="X683" s="1">
        <v>0</v>
      </c>
      <c r="Y683" s="1">
        <v>8</v>
      </c>
      <c r="Z683" s="1">
        <v>9</v>
      </c>
      <c r="AA683" s="1">
        <v>17</v>
      </c>
      <c r="AB683" s="1">
        <v>27</v>
      </c>
      <c r="AC683" s="19">
        <f t="shared" si="235"/>
        <v>2.9672131147540983</v>
      </c>
      <c r="AD683" s="10"/>
      <c r="AE683" s="11"/>
      <c r="AF683" s="11"/>
    </row>
    <row r="684" spans="2:32" x14ac:dyDescent="0.45">
      <c r="B684" s="98" t="s">
        <v>989</v>
      </c>
      <c r="C684" s="1" t="s">
        <v>990</v>
      </c>
      <c r="D684" s="57" t="s">
        <v>2</v>
      </c>
      <c r="E684" s="98" t="s">
        <v>7</v>
      </c>
      <c r="F684" s="7">
        <v>1</v>
      </c>
      <c r="G684" s="7">
        <f t="shared" si="215"/>
        <v>1</v>
      </c>
      <c r="H684" s="7">
        <v>0</v>
      </c>
      <c r="I684" s="16">
        <f t="shared" si="231"/>
        <v>0</v>
      </c>
      <c r="J684" s="1">
        <v>0</v>
      </c>
      <c r="K684" s="87">
        <f t="shared" si="232"/>
        <v>0</v>
      </c>
      <c r="L684" s="65">
        <v>0</v>
      </c>
      <c r="M684" s="44">
        <f t="shared" si="233"/>
        <v>0</v>
      </c>
      <c r="N684" s="2">
        <v>0</v>
      </c>
      <c r="O684" s="2">
        <v>0</v>
      </c>
      <c r="P684" s="11">
        <v>0</v>
      </c>
      <c r="Q684" s="2">
        <v>0</v>
      </c>
      <c r="R684" s="2">
        <v>1</v>
      </c>
      <c r="S684" s="2">
        <v>1</v>
      </c>
      <c r="T684" s="2">
        <v>0</v>
      </c>
      <c r="U684" s="11">
        <v>0</v>
      </c>
      <c r="V684" s="16">
        <f t="shared" si="234"/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9" t="e">
        <f t="shared" si="235"/>
        <v>#DIV/0!</v>
      </c>
      <c r="AD684" s="10"/>
      <c r="AE684" s="11"/>
      <c r="AF684" s="11"/>
    </row>
    <row r="685" spans="2:32" x14ac:dyDescent="0.45">
      <c r="B685" s="98" t="s">
        <v>989</v>
      </c>
      <c r="C685" s="1" t="s">
        <v>990</v>
      </c>
      <c r="D685" s="57" t="s">
        <v>2</v>
      </c>
      <c r="E685" s="98" t="s">
        <v>8</v>
      </c>
      <c r="F685" s="7">
        <v>53</v>
      </c>
      <c r="G685" s="7">
        <f t="shared" si="215"/>
        <v>45</v>
      </c>
      <c r="H685" s="7">
        <v>42</v>
      </c>
      <c r="I685" s="16">
        <f t="shared" si="231"/>
        <v>0.93333333333333335</v>
      </c>
      <c r="J685" s="1">
        <v>42</v>
      </c>
      <c r="K685" s="87">
        <f t="shared" si="232"/>
        <v>0.93333333333333335</v>
      </c>
      <c r="L685" s="65">
        <v>0</v>
      </c>
      <c r="M685" s="44">
        <f t="shared" si="233"/>
        <v>0</v>
      </c>
      <c r="N685" s="2">
        <v>0</v>
      </c>
      <c r="O685" s="2">
        <v>0</v>
      </c>
      <c r="P685" s="11">
        <v>8</v>
      </c>
      <c r="Q685" s="2">
        <v>0</v>
      </c>
      <c r="R685" s="2">
        <v>3</v>
      </c>
      <c r="S685" s="2">
        <v>3</v>
      </c>
      <c r="T685" s="2">
        <v>0</v>
      </c>
      <c r="U685" s="11">
        <v>0</v>
      </c>
      <c r="V685" s="16">
        <f t="shared" si="234"/>
        <v>0</v>
      </c>
      <c r="W685" s="1">
        <v>0</v>
      </c>
      <c r="X685" s="1">
        <v>0</v>
      </c>
      <c r="Y685" s="1">
        <v>8</v>
      </c>
      <c r="Z685" s="1">
        <v>11</v>
      </c>
      <c r="AA685" s="1">
        <v>11</v>
      </c>
      <c r="AB685" s="1">
        <v>12</v>
      </c>
      <c r="AC685" s="19">
        <f t="shared" si="235"/>
        <v>3.3571428571428572</v>
      </c>
      <c r="AD685" s="10"/>
      <c r="AE685" s="11"/>
      <c r="AF685" s="11"/>
    </row>
    <row r="686" spans="2:32" s="5" customFormat="1" x14ac:dyDescent="0.45">
      <c r="B686" s="99"/>
      <c r="C686" s="2"/>
      <c r="D686" s="58"/>
      <c r="E686" s="99"/>
      <c r="F686" s="8"/>
      <c r="G686" s="7">
        <f t="shared" si="215"/>
        <v>0</v>
      </c>
      <c r="H686" s="8"/>
      <c r="I686" s="16"/>
      <c r="J686" s="2"/>
      <c r="K686" s="87"/>
      <c r="L686" s="65"/>
      <c r="M686" s="44"/>
      <c r="N686" s="2"/>
      <c r="O686" s="2"/>
      <c r="P686" s="2"/>
      <c r="Q686" s="2"/>
      <c r="R686" s="2"/>
      <c r="S686" s="2"/>
      <c r="T686" s="2"/>
      <c r="U686" s="11"/>
      <c r="V686" s="16"/>
      <c r="W686" s="2"/>
      <c r="X686" s="2"/>
      <c r="Y686" s="2"/>
      <c r="Z686" s="2"/>
      <c r="AA686" s="2"/>
      <c r="AB686" s="2"/>
      <c r="AC686" s="40"/>
      <c r="AD686" s="41"/>
      <c r="AE686" s="2"/>
      <c r="AF686" s="2"/>
    </row>
    <row r="687" spans="2:32" x14ac:dyDescent="0.45">
      <c r="B687" s="98" t="s">
        <v>989</v>
      </c>
      <c r="C687" s="1" t="s">
        <v>990</v>
      </c>
      <c r="D687" s="57" t="s">
        <v>13</v>
      </c>
      <c r="E687" s="98" t="s">
        <v>3</v>
      </c>
      <c r="F687" s="7">
        <v>10</v>
      </c>
      <c r="G687" s="7">
        <f t="shared" si="215"/>
        <v>10</v>
      </c>
      <c r="H687" s="7">
        <v>10</v>
      </c>
      <c r="I687" s="16">
        <f>H687/G687</f>
        <v>1</v>
      </c>
      <c r="J687" s="1">
        <v>10</v>
      </c>
      <c r="K687" s="87">
        <f>J687/G687</f>
        <v>1</v>
      </c>
      <c r="L687" s="65">
        <v>0</v>
      </c>
      <c r="M687" s="44">
        <f>L687/G687</f>
        <v>0</v>
      </c>
      <c r="N687" s="2">
        <v>0</v>
      </c>
      <c r="O687" s="2">
        <v>0</v>
      </c>
      <c r="P687" s="11">
        <v>0</v>
      </c>
      <c r="Q687" s="2">
        <v>0</v>
      </c>
      <c r="R687" s="2">
        <v>0</v>
      </c>
      <c r="S687" s="2">
        <v>0</v>
      </c>
      <c r="T687" s="2">
        <v>0</v>
      </c>
      <c r="U687" s="11">
        <v>0</v>
      </c>
      <c r="V687" s="16">
        <f>U687/G687</f>
        <v>0</v>
      </c>
      <c r="W687" s="1">
        <v>0</v>
      </c>
      <c r="X687" s="1">
        <v>0</v>
      </c>
      <c r="Y687" s="1">
        <v>5</v>
      </c>
      <c r="Z687" s="1">
        <v>4</v>
      </c>
      <c r="AA687" s="1">
        <v>1</v>
      </c>
      <c r="AB687" s="1">
        <v>0</v>
      </c>
      <c r="AC687" s="19">
        <f>((Y687*5)+(Z687*4)+(AA687*3)+(AB687*2))/H687</f>
        <v>4.4000000000000004</v>
      </c>
      <c r="AD687" s="10">
        <v>3</v>
      </c>
      <c r="AE687" s="11"/>
      <c r="AF687" s="11"/>
    </row>
    <row r="688" spans="2:32" x14ac:dyDescent="0.45">
      <c r="B688" s="98" t="s">
        <v>989</v>
      </c>
      <c r="C688" s="1" t="s">
        <v>990</v>
      </c>
      <c r="D688" s="57" t="s">
        <v>13</v>
      </c>
      <c r="E688" s="98" t="s">
        <v>4</v>
      </c>
      <c r="F688" s="7">
        <v>19</v>
      </c>
      <c r="G688" s="7">
        <f t="shared" si="215"/>
        <v>19</v>
      </c>
      <c r="H688" s="7">
        <v>19</v>
      </c>
      <c r="I688" s="16">
        <f>H688/G688</f>
        <v>1</v>
      </c>
      <c r="J688" s="1">
        <v>19</v>
      </c>
      <c r="K688" s="87">
        <f>J688/G688</f>
        <v>1</v>
      </c>
      <c r="L688" s="65">
        <v>0</v>
      </c>
      <c r="M688" s="44">
        <f>L688/G688</f>
        <v>0</v>
      </c>
      <c r="N688" s="2">
        <v>0</v>
      </c>
      <c r="O688" s="2">
        <v>0</v>
      </c>
      <c r="P688" s="11">
        <v>0</v>
      </c>
      <c r="Q688" s="2">
        <v>0</v>
      </c>
      <c r="R688" s="2">
        <v>0</v>
      </c>
      <c r="S688" s="2">
        <v>0</v>
      </c>
      <c r="T688" s="2">
        <v>0</v>
      </c>
      <c r="U688" s="11">
        <v>0</v>
      </c>
      <c r="V688" s="16">
        <f>U688/G688</f>
        <v>0</v>
      </c>
      <c r="W688" s="1">
        <v>0</v>
      </c>
      <c r="X688" s="1">
        <v>0</v>
      </c>
      <c r="Y688" s="1">
        <v>8</v>
      </c>
      <c r="Z688" s="1">
        <v>8</v>
      </c>
      <c r="AA688" s="1">
        <v>1</v>
      </c>
      <c r="AB688" s="1">
        <v>2</v>
      </c>
      <c r="AC688" s="19">
        <f>((Y688*5)+(Z688*4)+(AA688*3)+(AB688*2))/H688</f>
        <v>4.1578947368421053</v>
      </c>
      <c r="AD688" s="10"/>
      <c r="AE688" s="11"/>
      <c r="AF688" s="11"/>
    </row>
    <row r="689" spans="2:43" x14ac:dyDescent="0.45">
      <c r="B689" s="98" t="s">
        <v>989</v>
      </c>
      <c r="C689" s="1" t="s">
        <v>990</v>
      </c>
      <c r="D689" s="57" t="s">
        <v>13</v>
      </c>
      <c r="E689" s="98" t="s">
        <v>5</v>
      </c>
      <c r="F689" s="7">
        <v>1</v>
      </c>
      <c r="G689" s="7">
        <f t="shared" si="215"/>
        <v>0</v>
      </c>
      <c r="H689" s="7">
        <v>0</v>
      </c>
      <c r="I689" s="16" t="e">
        <f>H689/G689</f>
        <v>#DIV/0!</v>
      </c>
      <c r="J689" s="1">
        <v>0</v>
      </c>
      <c r="K689" s="87" t="e">
        <f>J689/G689</f>
        <v>#DIV/0!</v>
      </c>
      <c r="L689" s="65">
        <v>0</v>
      </c>
      <c r="M689" s="44" t="e">
        <f>L689/G689</f>
        <v>#DIV/0!</v>
      </c>
      <c r="N689" s="2">
        <v>0</v>
      </c>
      <c r="O689" s="2">
        <v>0</v>
      </c>
      <c r="P689" s="11">
        <v>1</v>
      </c>
      <c r="Q689" s="2">
        <v>0</v>
      </c>
      <c r="R689" s="2">
        <v>0</v>
      </c>
      <c r="S689" s="2">
        <v>0</v>
      </c>
      <c r="T689" s="2">
        <v>0</v>
      </c>
      <c r="U689" s="11">
        <v>0</v>
      </c>
      <c r="V689" s="16" t="e">
        <f>U689/G689</f>
        <v>#DIV/0!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9" t="e">
        <f>((Y689*5)+(Z689*4)+(AA689*3)+(AB689*2))/H689</f>
        <v>#DIV/0!</v>
      </c>
      <c r="AD689" s="10"/>
      <c r="AE689" s="11"/>
      <c r="AF689" s="11"/>
    </row>
    <row r="690" spans="2:43" x14ac:dyDescent="0.45">
      <c r="B690" s="98" t="s">
        <v>989</v>
      </c>
      <c r="C690" s="1" t="s">
        <v>990</v>
      </c>
      <c r="D690" s="57" t="s">
        <v>13</v>
      </c>
      <c r="E690" s="98" t="s">
        <v>7</v>
      </c>
      <c r="F690" s="7">
        <v>59</v>
      </c>
      <c r="G690" s="7">
        <f t="shared" si="215"/>
        <v>57</v>
      </c>
      <c r="H690" s="7">
        <v>54</v>
      </c>
      <c r="I690" s="16">
        <f>H690/G690</f>
        <v>0.94736842105263153</v>
      </c>
      <c r="J690" s="1">
        <v>54</v>
      </c>
      <c r="K690" s="87">
        <f>J690/G690</f>
        <v>0.94736842105263153</v>
      </c>
      <c r="L690" s="65">
        <v>0</v>
      </c>
      <c r="M690" s="44">
        <f>L690/G690</f>
        <v>0</v>
      </c>
      <c r="N690" s="2">
        <v>0</v>
      </c>
      <c r="O690" s="2">
        <v>0</v>
      </c>
      <c r="P690" s="11">
        <v>2</v>
      </c>
      <c r="Q690" s="2">
        <v>0</v>
      </c>
      <c r="R690" s="2">
        <v>3</v>
      </c>
      <c r="S690" s="2">
        <v>3</v>
      </c>
      <c r="T690" s="2">
        <v>0</v>
      </c>
      <c r="U690" s="11">
        <v>0</v>
      </c>
      <c r="V690" s="16">
        <f>U690/G690</f>
        <v>0</v>
      </c>
      <c r="W690" s="1">
        <v>0</v>
      </c>
      <c r="X690" s="1">
        <v>0</v>
      </c>
      <c r="Y690" s="1">
        <v>15</v>
      </c>
      <c r="Z690" s="1">
        <v>23</v>
      </c>
      <c r="AA690" s="1">
        <v>13</v>
      </c>
      <c r="AB690" s="1">
        <v>3</v>
      </c>
      <c r="AC690" s="19">
        <f>((Y690*5)+(Z690*4)+(AA690*3)+(AB690*2))/H690</f>
        <v>3.925925925925926</v>
      </c>
      <c r="AD690" s="10"/>
      <c r="AE690" s="11"/>
      <c r="AF690" s="11"/>
    </row>
    <row r="691" spans="2:43" x14ac:dyDescent="0.45">
      <c r="B691" s="98" t="s">
        <v>989</v>
      </c>
      <c r="C691" s="1" t="s">
        <v>990</v>
      </c>
      <c r="D691" s="57" t="s">
        <v>13</v>
      </c>
      <c r="E691" s="98" t="s">
        <v>8</v>
      </c>
      <c r="F691" s="7">
        <v>23</v>
      </c>
      <c r="G691" s="7">
        <f t="shared" si="215"/>
        <v>23</v>
      </c>
      <c r="H691" s="7">
        <v>21</v>
      </c>
      <c r="I691" s="16">
        <f>H691/G691</f>
        <v>0.91304347826086951</v>
      </c>
      <c r="J691" s="1">
        <v>21</v>
      </c>
      <c r="K691" s="87">
        <f>J691/G691</f>
        <v>0.91304347826086951</v>
      </c>
      <c r="L691" s="65">
        <v>0</v>
      </c>
      <c r="M691" s="44">
        <f>L691/G691</f>
        <v>0</v>
      </c>
      <c r="N691" s="2">
        <v>0</v>
      </c>
      <c r="O691" s="2">
        <v>0</v>
      </c>
      <c r="P691" s="11">
        <v>0</v>
      </c>
      <c r="Q691" s="2">
        <v>0</v>
      </c>
      <c r="R691" s="2">
        <v>2</v>
      </c>
      <c r="S691" s="2">
        <v>2</v>
      </c>
      <c r="T691" s="2">
        <v>0</v>
      </c>
      <c r="U691" s="11">
        <v>0</v>
      </c>
      <c r="V691" s="16">
        <f>U691/G691</f>
        <v>0</v>
      </c>
      <c r="W691" s="1">
        <v>0</v>
      </c>
      <c r="X691" s="1">
        <v>0</v>
      </c>
      <c r="Y691" s="1">
        <v>4</v>
      </c>
      <c r="Z691" s="1">
        <v>10</v>
      </c>
      <c r="AA691" s="1">
        <v>2</v>
      </c>
      <c r="AB691" s="1">
        <v>5</v>
      </c>
      <c r="AC691" s="19">
        <f>((Y691*5)+(Z691*4)+(AA691*3)+(AB691*2))/H691</f>
        <v>3.6190476190476191</v>
      </c>
      <c r="AD691" s="10"/>
      <c r="AE691" s="11"/>
      <c r="AF691" s="11"/>
    </row>
    <row r="692" spans="2:43" s="5" customFormat="1" x14ac:dyDescent="0.45">
      <c r="B692" s="99"/>
      <c r="C692" s="2"/>
      <c r="D692" s="58"/>
      <c r="E692" s="99"/>
      <c r="F692" s="8"/>
      <c r="G692" s="7">
        <f t="shared" si="215"/>
        <v>0</v>
      </c>
      <c r="H692" s="8"/>
      <c r="I692" s="16"/>
      <c r="J692" s="2"/>
      <c r="K692" s="87"/>
      <c r="L692" s="65"/>
      <c r="M692" s="44"/>
      <c r="N692" s="2"/>
      <c r="O692" s="2"/>
      <c r="P692" s="2"/>
      <c r="Q692" s="2"/>
      <c r="R692" s="2"/>
      <c r="S692" s="2"/>
      <c r="T692" s="2"/>
      <c r="U692" s="11"/>
      <c r="V692" s="16"/>
      <c r="W692" s="2"/>
      <c r="X692" s="2"/>
      <c r="Y692" s="2"/>
      <c r="Z692" s="2"/>
      <c r="AA692" s="2"/>
      <c r="AB692" s="2"/>
      <c r="AC692" s="40"/>
      <c r="AD692" s="41"/>
      <c r="AE692" s="2"/>
      <c r="AF692" s="2"/>
    </row>
    <row r="693" spans="2:43" s="5" customFormat="1" x14ac:dyDescent="0.45">
      <c r="B693" s="99"/>
      <c r="C693" s="2"/>
      <c r="D693" s="58"/>
      <c r="E693" s="99"/>
      <c r="F693" s="8"/>
      <c r="G693" s="7">
        <f t="shared" si="215"/>
        <v>0</v>
      </c>
      <c r="H693" s="8"/>
      <c r="I693" s="16"/>
      <c r="J693" s="2"/>
      <c r="K693" s="87"/>
      <c r="L693" s="65"/>
      <c r="M693" s="44"/>
      <c r="N693" s="2"/>
      <c r="O693" s="2"/>
      <c r="P693" s="2"/>
      <c r="Q693" s="2"/>
      <c r="R693" s="2"/>
      <c r="S693" s="2"/>
      <c r="T693" s="2"/>
      <c r="U693" s="11"/>
      <c r="V693" s="16"/>
      <c r="W693" s="2"/>
      <c r="X693" s="2"/>
      <c r="Y693" s="2"/>
      <c r="Z693" s="2"/>
      <c r="AA693" s="2"/>
      <c r="AB693" s="2"/>
      <c r="AC693" s="40"/>
      <c r="AD693" s="41"/>
      <c r="AE693" s="2"/>
      <c r="AF693" s="2"/>
    </row>
    <row r="694" spans="2:43" x14ac:dyDescent="0.45">
      <c r="B694" s="98" t="s">
        <v>993</v>
      </c>
      <c r="C694" s="1" t="s">
        <v>994</v>
      </c>
      <c r="D694" s="57" t="s">
        <v>2</v>
      </c>
      <c r="E694" s="98" t="s">
        <v>3</v>
      </c>
      <c r="F694" s="7">
        <v>21</v>
      </c>
      <c r="G694" s="7">
        <f t="shared" si="215"/>
        <v>21</v>
      </c>
      <c r="H694" s="7">
        <v>19</v>
      </c>
      <c r="I694" s="16">
        <f t="shared" ref="I694:I699" si="236">H694/G694</f>
        <v>0.90476190476190477</v>
      </c>
      <c r="J694" s="1">
        <v>19</v>
      </c>
      <c r="K694" s="87">
        <f t="shared" ref="K694:K699" si="237">J694/G694</f>
        <v>0.90476190476190477</v>
      </c>
      <c r="L694" s="65">
        <v>0</v>
      </c>
      <c r="M694" s="44">
        <f t="shared" ref="M694:M699" si="238">L694/G694</f>
        <v>0</v>
      </c>
      <c r="N694" s="2">
        <v>0</v>
      </c>
      <c r="O694" s="2">
        <v>0</v>
      </c>
      <c r="P694" s="11">
        <v>0</v>
      </c>
      <c r="Q694" s="2">
        <v>0</v>
      </c>
      <c r="R694" s="2">
        <v>2</v>
      </c>
      <c r="S694" s="2">
        <v>2</v>
      </c>
      <c r="T694" s="2">
        <v>0</v>
      </c>
      <c r="U694" s="11">
        <v>0</v>
      </c>
      <c r="V694" s="16">
        <f t="shared" ref="V694:V699" si="239">U694/G694</f>
        <v>0</v>
      </c>
      <c r="W694" s="1">
        <v>0</v>
      </c>
      <c r="X694" s="1">
        <v>0</v>
      </c>
      <c r="Y694" s="1">
        <v>4</v>
      </c>
      <c r="Z694" s="1">
        <v>4</v>
      </c>
      <c r="AA694" s="1">
        <v>4</v>
      </c>
      <c r="AB694" s="1">
        <v>7</v>
      </c>
      <c r="AC694" s="19">
        <f t="shared" ref="AC694:AC699" si="240">((Y694*5)+(Z694*4)+(AA694*3)+(AB694*2))/H694</f>
        <v>3.263157894736842</v>
      </c>
      <c r="AD694" s="10">
        <v>3</v>
      </c>
      <c r="AE694" s="11"/>
      <c r="AF694" s="11"/>
    </row>
    <row r="695" spans="2:43" x14ac:dyDescent="0.45">
      <c r="B695" s="98" t="s">
        <v>993</v>
      </c>
      <c r="C695" s="1" t="s">
        <v>994</v>
      </c>
      <c r="D695" s="57" t="s">
        <v>2</v>
      </c>
      <c r="E695" s="98" t="s">
        <v>4</v>
      </c>
      <c r="F695" s="7">
        <v>13</v>
      </c>
      <c r="G695" s="7">
        <f t="shared" si="215"/>
        <v>13</v>
      </c>
      <c r="H695" s="7">
        <v>12</v>
      </c>
      <c r="I695" s="16">
        <f t="shared" si="236"/>
        <v>0.92307692307692313</v>
      </c>
      <c r="J695" s="1">
        <v>12</v>
      </c>
      <c r="K695" s="87">
        <f t="shared" si="237"/>
        <v>0.92307692307692313</v>
      </c>
      <c r="L695" s="65">
        <v>0</v>
      </c>
      <c r="M695" s="44">
        <f t="shared" si="238"/>
        <v>0</v>
      </c>
      <c r="N695" s="2">
        <v>0</v>
      </c>
      <c r="O695" s="2">
        <v>0</v>
      </c>
      <c r="P695" s="11">
        <v>0</v>
      </c>
      <c r="Q695" s="2">
        <v>0</v>
      </c>
      <c r="R695" s="2">
        <v>1</v>
      </c>
      <c r="S695" s="2">
        <v>0</v>
      </c>
      <c r="T695" s="2">
        <v>1</v>
      </c>
      <c r="U695" s="11">
        <v>0</v>
      </c>
      <c r="V695" s="16">
        <f t="shared" si="239"/>
        <v>0</v>
      </c>
      <c r="W695" s="1">
        <v>0</v>
      </c>
      <c r="X695" s="1">
        <v>0</v>
      </c>
      <c r="Y695" s="1">
        <v>5</v>
      </c>
      <c r="Z695" s="1">
        <v>2</v>
      </c>
      <c r="AA695" s="1">
        <v>3</v>
      </c>
      <c r="AB695" s="1">
        <v>2</v>
      </c>
      <c r="AC695" s="19">
        <f t="shared" si="240"/>
        <v>3.8333333333333335</v>
      </c>
      <c r="AD695" s="10"/>
      <c r="AE695" s="11"/>
      <c r="AF695" s="11"/>
    </row>
    <row r="696" spans="2:43" x14ac:dyDescent="0.45">
      <c r="B696" s="98" t="s">
        <v>993</v>
      </c>
      <c r="C696" s="1" t="s">
        <v>994</v>
      </c>
      <c r="D696" s="57" t="s">
        <v>2</v>
      </c>
      <c r="E696" s="98" t="s">
        <v>5</v>
      </c>
      <c r="F696" s="7">
        <v>13</v>
      </c>
      <c r="G696" s="7">
        <f t="shared" si="215"/>
        <v>12</v>
      </c>
      <c r="H696" s="7">
        <v>11</v>
      </c>
      <c r="I696" s="16">
        <f t="shared" si="236"/>
        <v>0.91666666666666663</v>
      </c>
      <c r="J696" s="1">
        <v>10</v>
      </c>
      <c r="K696" s="87">
        <f t="shared" si="237"/>
        <v>0.83333333333333337</v>
      </c>
      <c r="L696" s="65">
        <v>1</v>
      </c>
      <c r="M696" s="44">
        <f t="shared" si="238"/>
        <v>8.3333333333333329E-2</v>
      </c>
      <c r="N696" s="2">
        <v>0</v>
      </c>
      <c r="O696" s="2">
        <v>0</v>
      </c>
      <c r="P696" s="11">
        <v>0</v>
      </c>
      <c r="Q696" s="2">
        <v>0</v>
      </c>
      <c r="R696" s="2">
        <v>2</v>
      </c>
      <c r="S696" s="2">
        <v>1</v>
      </c>
      <c r="T696" s="2">
        <v>1</v>
      </c>
      <c r="U696" s="11">
        <v>1</v>
      </c>
      <c r="V696" s="16">
        <f t="shared" si="239"/>
        <v>8.3333333333333329E-2</v>
      </c>
      <c r="W696" s="1">
        <v>0</v>
      </c>
      <c r="X696" s="1">
        <v>1</v>
      </c>
      <c r="Y696" s="1">
        <v>4</v>
      </c>
      <c r="Z696" s="1">
        <v>2</v>
      </c>
      <c r="AA696" s="1">
        <v>1</v>
      </c>
      <c r="AB696" s="1">
        <v>4</v>
      </c>
      <c r="AC696" s="19">
        <f t="shared" si="240"/>
        <v>3.5454545454545454</v>
      </c>
      <c r="AD696" s="10"/>
      <c r="AE696" s="11"/>
      <c r="AF696" s="11"/>
    </row>
    <row r="697" spans="2:43" x14ac:dyDescent="0.45">
      <c r="B697" s="98" t="s">
        <v>993</v>
      </c>
      <c r="C697" s="1" t="s">
        <v>994</v>
      </c>
      <c r="D697" s="57" t="s">
        <v>2</v>
      </c>
      <c r="E697" s="98" t="s">
        <v>6</v>
      </c>
      <c r="F697" s="7">
        <v>25</v>
      </c>
      <c r="G697" s="7">
        <f t="shared" si="215"/>
        <v>24</v>
      </c>
      <c r="H697" s="7">
        <v>20</v>
      </c>
      <c r="I697" s="16">
        <f t="shared" si="236"/>
        <v>0.83333333333333337</v>
      </c>
      <c r="J697" s="1">
        <v>20</v>
      </c>
      <c r="K697" s="87">
        <f t="shared" si="237"/>
        <v>0.83333333333333337</v>
      </c>
      <c r="L697" s="65">
        <v>0</v>
      </c>
      <c r="M697" s="44">
        <f t="shared" si="238"/>
        <v>0</v>
      </c>
      <c r="N697" s="2">
        <v>0</v>
      </c>
      <c r="O697" s="2">
        <v>0</v>
      </c>
      <c r="P697" s="11">
        <v>1</v>
      </c>
      <c r="Q697" s="2">
        <v>1</v>
      </c>
      <c r="R697" s="2">
        <v>3</v>
      </c>
      <c r="S697" s="2">
        <v>1</v>
      </c>
      <c r="T697" s="2">
        <v>2</v>
      </c>
      <c r="U697" s="11">
        <v>0</v>
      </c>
      <c r="V697" s="16">
        <f t="shared" si="239"/>
        <v>0</v>
      </c>
      <c r="W697" s="1">
        <v>0</v>
      </c>
      <c r="X697" s="1">
        <v>0</v>
      </c>
      <c r="Y697" s="1">
        <v>11</v>
      </c>
      <c r="Z697" s="1">
        <v>2</v>
      </c>
      <c r="AA697" s="1">
        <v>4</v>
      </c>
      <c r="AB697" s="1">
        <v>3</v>
      </c>
      <c r="AC697" s="19">
        <f t="shared" si="240"/>
        <v>4.05</v>
      </c>
      <c r="AD697" s="10"/>
      <c r="AE697" s="11"/>
      <c r="AF697" s="11"/>
    </row>
    <row r="698" spans="2:43" x14ac:dyDescent="0.45">
      <c r="B698" s="98" t="s">
        <v>993</v>
      </c>
      <c r="C698" s="1" t="s">
        <v>994</v>
      </c>
      <c r="D698" s="57" t="s">
        <v>2</v>
      </c>
      <c r="E698" s="98" t="s">
        <v>7</v>
      </c>
      <c r="F698" s="7">
        <v>34</v>
      </c>
      <c r="G698" s="7">
        <f t="shared" si="215"/>
        <v>34</v>
      </c>
      <c r="H698" s="7">
        <v>28</v>
      </c>
      <c r="I698" s="16">
        <f t="shared" si="236"/>
        <v>0.82352941176470584</v>
      </c>
      <c r="J698" s="1">
        <v>27</v>
      </c>
      <c r="K698" s="87">
        <f t="shared" si="237"/>
        <v>0.79411764705882348</v>
      </c>
      <c r="L698" s="65">
        <v>1</v>
      </c>
      <c r="M698" s="44">
        <f t="shared" si="238"/>
        <v>2.9411764705882353E-2</v>
      </c>
      <c r="N698" s="2">
        <v>0</v>
      </c>
      <c r="O698" s="2">
        <v>0</v>
      </c>
      <c r="P698" s="11">
        <v>0</v>
      </c>
      <c r="Q698" s="2">
        <v>0</v>
      </c>
      <c r="R698" s="2">
        <v>6</v>
      </c>
      <c r="S698" s="2">
        <v>0</v>
      </c>
      <c r="T698" s="2">
        <v>6</v>
      </c>
      <c r="U698" s="11">
        <v>0</v>
      </c>
      <c r="V698" s="16">
        <f t="shared" si="239"/>
        <v>0</v>
      </c>
      <c r="W698" s="1">
        <v>0</v>
      </c>
      <c r="X698" s="1">
        <v>0</v>
      </c>
      <c r="Y698" s="1">
        <v>4</v>
      </c>
      <c r="Z698" s="1">
        <v>3</v>
      </c>
      <c r="AA698" s="1">
        <v>5</v>
      </c>
      <c r="AB698" s="1">
        <v>16</v>
      </c>
      <c r="AC698" s="19">
        <f t="shared" si="240"/>
        <v>2.8214285714285716</v>
      </c>
      <c r="AD698" s="10"/>
      <c r="AE698" s="11"/>
      <c r="AF698" s="11"/>
    </row>
    <row r="699" spans="2:43" x14ac:dyDescent="0.45">
      <c r="B699" s="98" t="s">
        <v>993</v>
      </c>
      <c r="C699" s="1" t="s">
        <v>994</v>
      </c>
      <c r="D699" s="57" t="s">
        <v>2</v>
      </c>
      <c r="E699" s="98" t="s">
        <v>8</v>
      </c>
      <c r="F699" s="7">
        <v>29</v>
      </c>
      <c r="G699" s="7">
        <f t="shared" si="215"/>
        <v>29</v>
      </c>
      <c r="H699" s="7">
        <v>22</v>
      </c>
      <c r="I699" s="16">
        <f t="shared" si="236"/>
        <v>0.75862068965517238</v>
      </c>
      <c r="J699" s="1">
        <v>21</v>
      </c>
      <c r="K699" s="87">
        <f t="shared" si="237"/>
        <v>0.72413793103448276</v>
      </c>
      <c r="L699" s="65">
        <v>1</v>
      </c>
      <c r="M699" s="44">
        <f t="shared" si="238"/>
        <v>3.4482758620689655E-2</v>
      </c>
      <c r="N699" s="2">
        <v>0</v>
      </c>
      <c r="O699" s="2">
        <v>0</v>
      </c>
      <c r="P699" s="11">
        <v>0</v>
      </c>
      <c r="Q699" s="2">
        <v>0</v>
      </c>
      <c r="R699" s="2">
        <v>7</v>
      </c>
      <c r="S699" s="2">
        <v>3</v>
      </c>
      <c r="T699" s="2">
        <v>4</v>
      </c>
      <c r="U699" s="11">
        <v>0</v>
      </c>
      <c r="V699" s="16">
        <f t="shared" si="239"/>
        <v>0</v>
      </c>
      <c r="W699" s="1">
        <v>0</v>
      </c>
      <c r="X699" s="1">
        <v>0</v>
      </c>
      <c r="Y699" s="1">
        <v>4</v>
      </c>
      <c r="Z699" s="1">
        <v>6</v>
      </c>
      <c r="AA699" s="1">
        <v>8</v>
      </c>
      <c r="AB699" s="1">
        <v>4</v>
      </c>
      <c r="AC699" s="19">
        <f t="shared" si="240"/>
        <v>3.4545454545454546</v>
      </c>
      <c r="AD699" s="10"/>
      <c r="AE699" s="11"/>
      <c r="AF699" s="11"/>
    </row>
    <row r="700" spans="2:43" s="5" customFormat="1" x14ac:dyDescent="0.45">
      <c r="B700" s="99"/>
      <c r="C700" s="2"/>
      <c r="D700" s="58"/>
      <c r="E700" s="99"/>
      <c r="F700" s="8"/>
      <c r="G700" s="7">
        <f t="shared" si="215"/>
        <v>0</v>
      </c>
      <c r="H700" s="8"/>
      <c r="I700" s="16"/>
      <c r="J700" s="2"/>
      <c r="K700" s="87"/>
      <c r="L700" s="65"/>
      <c r="M700" s="44"/>
      <c r="N700" s="2"/>
      <c r="O700" s="2"/>
      <c r="P700" s="2"/>
      <c r="Q700" s="2"/>
      <c r="R700" s="2"/>
      <c r="S700" s="2"/>
      <c r="T700" s="2"/>
      <c r="U700" s="11"/>
      <c r="V700" s="16"/>
      <c r="W700" s="2"/>
      <c r="X700" s="2"/>
      <c r="Y700" s="2"/>
      <c r="Z700" s="2"/>
      <c r="AA700" s="2"/>
      <c r="AB700" s="2"/>
      <c r="AC700" s="40"/>
      <c r="AD700" s="41"/>
      <c r="AE700" s="2"/>
      <c r="AF700" s="2"/>
    </row>
    <row r="701" spans="2:43" x14ac:dyDescent="0.45">
      <c r="B701" s="98" t="s">
        <v>993</v>
      </c>
      <c r="C701" s="1" t="s">
        <v>994</v>
      </c>
      <c r="D701" s="57" t="s">
        <v>13</v>
      </c>
      <c r="E701" s="98" t="s">
        <v>4</v>
      </c>
      <c r="F701" s="7">
        <v>5</v>
      </c>
      <c r="G701" s="7">
        <f t="shared" si="215"/>
        <v>5</v>
      </c>
      <c r="H701" s="7">
        <v>5</v>
      </c>
      <c r="I701" s="16">
        <f>H701/G701</f>
        <v>1</v>
      </c>
      <c r="J701" s="1">
        <v>5</v>
      </c>
      <c r="K701" s="87">
        <f>J701/G701</f>
        <v>1</v>
      </c>
      <c r="L701" s="65">
        <v>0</v>
      </c>
      <c r="M701" s="44">
        <f>L701/G701</f>
        <v>0</v>
      </c>
      <c r="N701" s="2">
        <v>0</v>
      </c>
      <c r="O701" s="2">
        <v>0</v>
      </c>
      <c r="P701" s="11">
        <v>0</v>
      </c>
      <c r="Q701" s="2">
        <v>0</v>
      </c>
      <c r="R701" s="2">
        <v>0</v>
      </c>
      <c r="S701" s="2">
        <v>0</v>
      </c>
      <c r="T701" s="2">
        <v>0</v>
      </c>
      <c r="U701" s="11">
        <v>0</v>
      </c>
      <c r="V701" s="16">
        <f>U701/G701</f>
        <v>0</v>
      </c>
      <c r="W701" s="1">
        <v>0</v>
      </c>
      <c r="X701" s="1">
        <v>0</v>
      </c>
      <c r="Y701" s="1">
        <v>4</v>
      </c>
      <c r="Z701" s="1">
        <v>0</v>
      </c>
      <c r="AA701" s="1">
        <v>1</v>
      </c>
      <c r="AB701" s="1">
        <v>0</v>
      </c>
      <c r="AC701" s="19">
        <f>((Y701*5)+(Z701*4)+(AA701*3)+(AB701*2))/H701</f>
        <v>4.5999999999999996</v>
      </c>
      <c r="AD701" s="10">
        <v>3</v>
      </c>
      <c r="AE701" s="11"/>
      <c r="AF701" s="11"/>
    </row>
    <row r="702" spans="2:43" x14ac:dyDescent="0.45">
      <c r="B702" s="98" t="s">
        <v>993</v>
      </c>
      <c r="C702" s="1" t="s">
        <v>994</v>
      </c>
      <c r="D702" s="57" t="s">
        <v>13</v>
      </c>
      <c r="E702" s="98" t="s">
        <v>5</v>
      </c>
      <c r="F702" s="7">
        <v>7</v>
      </c>
      <c r="G702" s="7">
        <f t="shared" si="215"/>
        <v>7</v>
      </c>
      <c r="H702" s="7">
        <v>7</v>
      </c>
      <c r="I702" s="16">
        <f>H702/G702</f>
        <v>1</v>
      </c>
      <c r="J702" s="1">
        <v>7</v>
      </c>
      <c r="K702" s="87">
        <f>J702/G702</f>
        <v>1</v>
      </c>
      <c r="L702" s="65">
        <v>0</v>
      </c>
      <c r="M702" s="44">
        <f>L702/G702</f>
        <v>0</v>
      </c>
      <c r="N702" s="2">
        <v>0</v>
      </c>
      <c r="O702" s="2">
        <v>0</v>
      </c>
      <c r="P702" s="11">
        <v>0</v>
      </c>
      <c r="Q702" s="2">
        <v>0</v>
      </c>
      <c r="R702" s="2">
        <v>0</v>
      </c>
      <c r="S702" s="2">
        <v>0</v>
      </c>
      <c r="T702" s="2">
        <v>0</v>
      </c>
      <c r="U702" s="11">
        <v>0</v>
      </c>
      <c r="V702" s="16">
        <f>U702/G702</f>
        <v>0</v>
      </c>
      <c r="W702" s="1">
        <v>0</v>
      </c>
      <c r="X702" s="1">
        <v>0</v>
      </c>
      <c r="Y702" s="1">
        <v>3</v>
      </c>
      <c r="Z702" s="1">
        <v>2</v>
      </c>
      <c r="AA702" s="1">
        <v>2</v>
      </c>
      <c r="AB702" s="1">
        <v>0</v>
      </c>
      <c r="AC702" s="19">
        <f>((Y702*5)+(Z702*4)+(AA702*3)+(AB702*2))/H702</f>
        <v>4.1428571428571432</v>
      </c>
      <c r="AD702" s="10"/>
      <c r="AE702" s="11"/>
      <c r="AF702" s="11"/>
    </row>
    <row r="703" spans="2:43" s="5" customFormat="1" x14ac:dyDescent="0.45">
      <c r="B703" s="99"/>
      <c r="C703" s="2"/>
      <c r="D703" s="58"/>
      <c r="E703" s="99"/>
      <c r="F703" s="8"/>
      <c r="G703" s="7">
        <f t="shared" si="215"/>
        <v>0</v>
      </c>
      <c r="H703" s="8"/>
      <c r="I703" s="16"/>
      <c r="J703" s="2"/>
      <c r="K703" s="87"/>
      <c r="L703" s="65"/>
      <c r="M703" s="44"/>
      <c r="N703" s="2"/>
      <c r="O703" s="2"/>
      <c r="P703" s="2"/>
      <c r="Q703" s="2"/>
      <c r="R703" s="2"/>
      <c r="S703" s="2"/>
      <c r="T703" s="2"/>
      <c r="U703" s="11"/>
      <c r="V703" s="16"/>
      <c r="W703" s="2"/>
      <c r="X703" s="2"/>
      <c r="Y703" s="2"/>
      <c r="Z703" s="2"/>
      <c r="AA703" s="2"/>
      <c r="AB703" s="2"/>
      <c r="AC703" s="40"/>
      <c r="AD703" s="41"/>
      <c r="AE703" s="2"/>
      <c r="AF703" s="2"/>
    </row>
    <row r="704" spans="2:43" s="104" customFormat="1" ht="60" x14ac:dyDescent="0.25">
      <c r="B704" s="92" t="s">
        <v>1117</v>
      </c>
      <c r="C704" s="92" t="s">
        <v>1116</v>
      </c>
      <c r="D704" s="92" t="s">
        <v>1118</v>
      </c>
      <c r="E704" s="92" t="s">
        <v>1119</v>
      </c>
      <c r="F704" s="93" t="s">
        <v>1120</v>
      </c>
      <c r="G704" s="93" t="s">
        <v>1138</v>
      </c>
      <c r="H704" s="93" t="s">
        <v>1121</v>
      </c>
      <c r="I704" s="94" t="s">
        <v>1131</v>
      </c>
      <c r="J704" s="92" t="s">
        <v>1122</v>
      </c>
      <c r="K704" s="95" t="s">
        <v>1125</v>
      </c>
      <c r="L704" s="92" t="s">
        <v>1123</v>
      </c>
      <c r="M704" s="92" t="s">
        <v>1126</v>
      </c>
      <c r="N704" s="92" t="s">
        <v>1089</v>
      </c>
      <c r="O704" s="92" t="s">
        <v>1090</v>
      </c>
      <c r="P704" s="96" t="s">
        <v>1091</v>
      </c>
      <c r="Q704" s="92" t="s">
        <v>1092</v>
      </c>
      <c r="R704" s="92" t="s">
        <v>1093</v>
      </c>
      <c r="S704" s="92" t="s">
        <v>1094</v>
      </c>
      <c r="T704" s="92" t="s">
        <v>1095</v>
      </c>
      <c r="U704" s="96" t="s">
        <v>1096</v>
      </c>
      <c r="V704" s="92" t="s">
        <v>1127</v>
      </c>
      <c r="W704" s="92" t="s">
        <v>1097</v>
      </c>
      <c r="X704" s="92" t="s">
        <v>1098</v>
      </c>
      <c r="Y704" s="92" t="s">
        <v>1085</v>
      </c>
      <c r="Z704" s="92" t="s">
        <v>1086</v>
      </c>
      <c r="AA704" s="92" t="s">
        <v>1087</v>
      </c>
      <c r="AB704" s="92" t="s">
        <v>1088</v>
      </c>
      <c r="AC704" s="93" t="s">
        <v>1124</v>
      </c>
      <c r="AD704" s="92" t="s">
        <v>1099</v>
      </c>
      <c r="AE704" s="92" t="s">
        <v>1100</v>
      </c>
      <c r="AF704" s="92" t="s">
        <v>1101</v>
      </c>
      <c r="AG704" s="103"/>
      <c r="AH704" s="103"/>
      <c r="AI704" s="103"/>
      <c r="AJ704" s="103"/>
      <c r="AK704" s="103"/>
      <c r="AL704" s="103"/>
      <c r="AM704" s="103"/>
      <c r="AN704" s="103"/>
      <c r="AO704" s="103"/>
      <c r="AQ704" s="104" t="s">
        <v>1140</v>
      </c>
    </row>
    <row r="705" spans="2:33" s="29" customFormat="1" x14ac:dyDescent="0.45">
      <c r="B705" s="97" t="s">
        <v>1137</v>
      </c>
      <c r="D705" s="56"/>
      <c r="E705" s="97"/>
      <c r="F705" s="30"/>
      <c r="G705" s="7">
        <f t="shared" si="215"/>
        <v>0</v>
      </c>
      <c r="H705" s="30"/>
      <c r="I705" s="31"/>
      <c r="K705" s="86"/>
      <c r="M705" s="46"/>
      <c r="P705" s="14"/>
      <c r="U705" s="14"/>
      <c r="V705" s="46"/>
      <c r="AC705" s="30"/>
      <c r="AD705" s="32"/>
      <c r="AG705" s="24"/>
    </row>
    <row r="706" spans="2:33" x14ac:dyDescent="0.45">
      <c r="B706" s="100" t="s">
        <v>36</v>
      </c>
      <c r="C706" s="67" t="s">
        <v>786</v>
      </c>
      <c r="D706" s="82" t="s">
        <v>2</v>
      </c>
      <c r="E706" s="98" t="s">
        <v>5</v>
      </c>
      <c r="F706" s="7">
        <v>1</v>
      </c>
      <c r="G706" s="7">
        <f t="shared" si="215"/>
        <v>1</v>
      </c>
      <c r="H706" s="7">
        <v>1</v>
      </c>
      <c r="I706" s="16">
        <f>H706/G706</f>
        <v>1</v>
      </c>
      <c r="J706" s="1">
        <v>1</v>
      </c>
      <c r="K706" s="87">
        <f>J706/G706</f>
        <v>1</v>
      </c>
      <c r="L706" s="65">
        <v>0</v>
      </c>
      <c r="M706" s="44">
        <f>L706/G706</f>
        <v>0</v>
      </c>
      <c r="N706" s="2">
        <v>0</v>
      </c>
      <c r="O706" s="2">
        <v>0</v>
      </c>
      <c r="P706" s="11">
        <v>0</v>
      </c>
      <c r="Q706" s="2">
        <v>0</v>
      </c>
      <c r="R706" s="2">
        <v>0</v>
      </c>
      <c r="S706" s="2">
        <v>0</v>
      </c>
      <c r="T706" s="2">
        <v>0</v>
      </c>
      <c r="U706" s="11">
        <v>0</v>
      </c>
      <c r="V706" s="16">
        <f>U706/G706</f>
        <v>0</v>
      </c>
      <c r="W706" s="1">
        <v>0</v>
      </c>
      <c r="X706" s="1">
        <v>0</v>
      </c>
      <c r="Y706" s="1">
        <v>0</v>
      </c>
      <c r="Z706" s="1">
        <v>1</v>
      </c>
      <c r="AA706" s="1">
        <v>0</v>
      </c>
      <c r="AB706" s="1">
        <v>0</v>
      </c>
      <c r="AC706" s="19">
        <f>((Y706*5)+(Z706*4)+(AA706*3)+(AB706*2))/H706</f>
        <v>4</v>
      </c>
      <c r="AD706" s="10">
        <v>0</v>
      </c>
      <c r="AE706" s="11"/>
      <c r="AF706" s="11"/>
    </row>
    <row r="707" spans="2:33" x14ac:dyDescent="0.45">
      <c r="B707" s="100" t="s">
        <v>36</v>
      </c>
      <c r="C707" s="67" t="s">
        <v>37</v>
      </c>
      <c r="D707" s="82" t="s">
        <v>2</v>
      </c>
      <c r="E707" s="98" t="s">
        <v>4</v>
      </c>
      <c r="F707" s="7">
        <v>2</v>
      </c>
      <c r="G707" s="7">
        <f t="shared" si="215"/>
        <v>2</v>
      </c>
      <c r="H707" s="7">
        <v>2</v>
      </c>
      <c r="I707" s="16">
        <f>H707/G707</f>
        <v>1</v>
      </c>
      <c r="J707" s="1">
        <v>2</v>
      </c>
      <c r="K707" s="87">
        <f>J707/G707</f>
        <v>1</v>
      </c>
      <c r="L707" s="65">
        <v>0</v>
      </c>
      <c r="M707" s="44">
        <f>L707/G707</f>
        <v>0</v>
      </c>
      <c r="N707" s="2">
        <v>0</v>
      </c>
      <c r="O707" s="2">
        <v>0</v>
      </c>
      <c r="P707" s="11">
        <v>0</v>
      </c>
      <c r="Q707" s="2">
        <v>0</v>
      </c>
      <c r="R707" s="2">
        <v>0</v>
      </c>
      <c r="S707" s="2">
        <v>0</v>
      </c>
      <c r="T707" s="2">
        <v>0</v>
      </c>
      <c r="U707" s="11">
        <v>0</v>
      </c>
      <c r="V707" s="16">
        <f>U707/G707</f>
        <v>0</v>
      </c>
      <c r="W707" s="1">
        <v>0</v>
      </c>
      <c r="X707" s="1">
        <v>0</v>
      </c>
      <c r="Y707" s="1">
        <v>2</v>
      </c>
      <c r="Z707" s="1">
        <v>0</v>
      </c>
      <c r="AA707" s="1">
        <v>0</v>
      </c>
      <c r="AB707" s="1">
        <v>0</v>
      </c>
      <c r="AC707" s="19">
        <f>((Y707*5)+(Z707*4)+(AA707*3)+(AB707*2))/H707</f>
        <v>5</v>
      </c>
      <c r="AD707" s="10"/>
      <c r="AE707" s="11"/>
      <c r="AF707" s="11"/>
    </row>
    <row r="708" spans="2:33" x14ac:dyDescent="0.45">
      <c r="B708" s="100" t="s">
        <v>36</v>
      </c>
      <c r="C708" s="67" t="s">
        <v>37</v>
      </c>
      <c r="D708" s="82" t="s">
        <v>2</v>
      </c>
      <c r="E708" s="98" t="s">
        <v>6</v>
      </c>
      <c r="F708" s="7">
        <v>1</v>
      </c>
      <c r="G708" s="7">
        <f t="shared" ref="G708:G771" si="241">F708-P708-U708</f>
        <v>1</v>
      </c>
      <c r="H708" s="7">
        <v>1</v>
      </c>
      <c r="I708" s="16">
        <f>H708/G708</f>
        <v>1</v>
      </c>
      <c r="J708" s="1">
        <v>1</v>
      </c>
      <c r="K708" s="87">
        <f>J708/G708</f>
        <v>1</v>
      </c>
      <c r="L708" s="65">
        <v>0</v>
      </c>
      <c r="M708" s="44">
        <f>L708/G708</f>
        <v>0</v>
      </c>
      <c r="N708" s="2">
        <v>0</v>
      </c>
      <c r="O708" s="2">
        <v>0</v>
      </c>
      <c r="P708" s="11">
        <v>0</v>
      </c>
      <c r="Q708" s="2">
        <v>0</v>
      </c>
      <c r="R708" s="2">
        <v>0</v>
      </c>
      <c r="S708" s="2">
        <v>0</v>
      </c>
      <c r="T708" s="2">
        <v>0</v>
      </c>
      <c r="U708" s="11">
        <v>0</v>
      </c>
      <c r="V708" s="16">
        <f>U708/G708</f>
        <v>0</v>
      </c>
      <c r="W708" s="1">
        <v>0</v>
      </c>
      <c r="X708" s="1">
        <v>0</v>
      </c>
      <c r="Y708" s="1">
        <v>1</v>
      </c>
      <c r="Z708" s="1">
        <v>0</v>
      </c>
      <c r="AA708" s="1">
        <v>0</v>
      </c>
      <c r="AB708" s="1">
        <v>0</v>
      </c>
      <c r="AC708" s="19">
        <f>((Y708*5)+(Z708*4)+(AA708*3)+(AB708*2))/H708</f>
        <v>5</v>
      </c>
      <c r="AD708" s="10"/>
      <c r="AE708" s="11"/>
      <c r="AF708" s="11"/>
    </row>
    <row r="709" spans="2:33" x14ac:dyDescent="0.45">
      <c r="B709" s="100" t="s">
        <v>36</v>
      </c>
      <c r="C709" s="67" t="s">
        <v>37</v>
      </c>
      <c r="D709" s="82" t="s">
        <v>2</v>
      </c>
      <c r="E709" s="98" t="s">
        <v>7</v>
      </c>
      <c r="F709" s="7">
        <v>1</v>
      </c>
      <c r="G709" s="7">
        <f t="shared" si="241"/>
        <v>1</v>
      </c>
      <c r="H709" s="7">
        <v>1</v>
      </c>
      <c r="I709" s="16">
        <f>H709/G709</f>
        <v>1</v>
      </c>
      <c r="J709" s="1">
        <v>1</v>
      </c>
      <c r="K709" s="87">
        <f>J709/G709</f>
        <v>1</v>
      </c>
      <c r="L709" s="65">
        <v>0</v>
      </c>
      <c r="M709" s="44">
        <f>L709/G709</f>
        <v>0</v>
      </c>
      <c r="N709" s="2">
        <v>0</v>
      </c>
      <c r="O709" s="2">
        <v>0</v>
      </c>
      <c r="P709" s="11">
        <v>0</v>
      </c>
      <c r="Q709" s="2">
        <v>0</v>
      </c>
      <c r="R709" s="2">
        <v>0</v>
      </c>
      <c r="S709" s="2">
        <v>0</v>
      </c>
      <c r="T709" s="2">
        <v>0</v>
      </c>
      <c r="U709" s="11">
        <v>0</v>
      </c>
      <c r="V709" s="16">
        <f>U709/G709</f>
        <v>0</v>
      </c>
      <c r="W709" s="1">
        <v>0</v>
      </c>
      <c r="X709" s="1">
        <v>0</v>
      </c>
      <c r="Y709" s="1">
        <v>1</v>
      </c>
      <c r="Z709" s="1">
        <v>0</v>
      </c>
      <c r="AA709" s="1">
        <v>0</v>
      </c>
      <c r="AB709" s="1">
        <v>0</v>
      </c>
      <c r="AC709" s="19">
        <f>((Y709*5)+(Z709*4)+(AA709*3)+(AB709*2))/H709</f>
        <v>5</v>
      </c>
      <c r="AD709" s="10"/>
      <c r="AE709" s="11"/>
      <c r="AF709" s="11"/>
    </row>
    <row r="710" spans="2:33" x14ac:dyDescent="0.45">
      <c r="B710" s="100" t="s">
        <v>36</v>
      </c>
      <c r="C710" s="67" t="s">
        <v>37</v>
      </c>
      <c r="D710" s="82" t="s">
        <v>2</v>
      </c>
      <c r="E710" s="98" t="s">
        <v>8</v>
      </c>
      <c r="F710" s="7">
        <v>1</v>
      </c>
      <c r="G710" s="7">
        <f t="shared" si="241"/>
        <v>1</v>
      </c>
      <c r="H710" s="7">
        <v>1</v>
      </c>
      <c r="I710" s="16">
        <f>H710/G710</f>
        <v>1</v>
      </c>
      <c r="J710" s="1">
        <v>1</v>
      </c>
      <c r="K710" s="87">
        <f>J710/G710</f>
        <v>1</v>
      </c>
      <c r="L710" s="65">
        <v>0</v>
      </c>
      <c r="M710" s="44">
        <f>L710/G710</f>
        <v>0</v>
      </c>
      <c r="N710" s="2">
        <v>0</v>
      </c>
      <c r="O710" s="2">
        <v>0</v>
      </c>
      <c r="P710" s="11">
        <v>0</v>
      </c>
      <c r="Q710" s="2">
        <v>0</v>
      </c>
      <c r="R710" s="2">
        <v>0</v>
      </c>
      <c r="S710" s="2">
        <v>0</v>
      </c>
      <c r="T710" s="2">
        <v>0</v>
      </c>
      <c r="U710" s="11">
        <v>0</v>
      </c>
      <c r="V710" s="16">
        <f>U710/G710</f>
        <v>0</v>
      </c>
      <c r="W710" s="1">
        <v>0</v>
      </c>
      <c r="X710" s="1">
        <v>0</v>
      </c>
      <c r="Y710" s="1">
        <v>0</v>
      </c>
      <c r="Z710" s="1">
        <v>1</v>
      </c>
      <c r="AA710" s="1">
        <v>0</v>
      </c>
      <c r="AB710" s="1">
        <v>0</v>
      </c>
      <c r="AC710" s="19">
        <f>((Y710*5)+(Z710*4)+(AA710*3)+(AB710*2))/H710</f>
        <v>4</v>
      </c>
      <c r="AD710" s="10"/>
      <c r="AE710" s="11"/>
      <c r="AF710" s="11"/>
    </row>
    <row r="711" spans="2:33" s="5" customFormat="1" x14ac:dyDescent="0.45">
      <c r="B711" s="99"/>
      <c r="C711" s="2"/>
      <c r="D711" s="58"/>
      <c r="E711" s="99"/>
      <c r="F711" s="8"/>
      <c r="G711" s="7">
        <f t="shared" si="241"/>
        <v>0</v>
      </c>
      <c r="H711" s="8"/>
      <c r="I711" s="16"/>
      <c r="J711" s="2"/>
      <c r="K711" s="87"/>
      <c r="L711" s="65"/>
      <c r="M711" s="44"/>
      <c r="N711" s="2"/>
      <c r="O711" s="2"/>
      <c r="P711" s="2"/>
      <c r="Q711" s="2"/>
      <c r="R711" s="2"/>
      <c r="S711" s="2"/>
      <c r="T711" s="2"/>
      <c r="U711" s="11"/>
      <c r="V711" s="16"/>
      <c r="W711" s="2"/>
      <c r="X711" s="2"/>
      <c r="Y711" s="2"/>
      <c r="Z711" s="2"/>
      <c r="AA711" s="2"/>
      <c r="AB711" s="2"/>
      <c r="AC711" s="40"/>
      <c r="AD711" s="41"/>
      <c r="AE711" s="2"/>
      <c r="AF711" s="2"/>
    </row>
    <row r="712" spans="2:33" x14ac:dyDescent="0.45">
      <c r="B712" s="100" t="s">
        <v>38</v>
      </c>
      <c r="C712" s="67" t="s">
        <v>39</v>
      </c>
      <c r="D712" s="82" t="s">
        <v>2</v>
      </c>
      <c r="E712" s="98" t="s">
        <v>4</v>
      </c>
      <c r="F712" s="7">
        <v>1</v>
      </c>
      <c r="G712" s="7">
        <f t="shared" si="241"/>
        <v>1</v>
      </c>
      <c r="H712" s="7">
        <v>1</v>
      </c>
      <c r="I712" s="16">
        <f>H712/G712</f>
        <v>1</v>
      </c>
      <c r="J712" s="1">
        <v>1</v>
      </c>
      <c r="K712" s="87">
        <f>J712/G712</f>
        <v>1</v>
      </c>
      <c r="L712" s="65">
        <v>0</v>
      </c>
      <c r="M712" s="44">
        <f>L712/G712</f>
        <v>0</v>
      </c>
      <c r="N712" s="2">
        <v>0</v>
      </c>
      <c r="O712" s="2">
        <v>0</v>
      </c>
      <c r="P712" s="11">
        <v>0</v>
      </c>
      <c r="Q712" s="2">
        <v>0</v>
      </c>
      <c r="R712" s="2">
        <v>0</v>
      </c>
      <c r="S712" s="2">
        <v>0</v>
      </c>
      <c r="T712" s="2">
        <v>0</v>
      </c>
      <c r="U712" s="11">
        <v>0</v>
      </c>
      <c r="V712" s="16">
        <f>U712/G712</f>
        <v>0</v>
      </c>
      <c r="W712" s="1">
        <v>0</v>
      </c>
      <c r="X712" s="1">
        <v>0</v>
      </c>
      <c r="Y712" s="1">
        <v>1</v>
      </c>
      <c r="Z712" s="1">
        <v>0</v>
      </c>
      <c r="AA712" s="1">
        <v>0</v>
      </c>
      <c r="AB712" s="1">
        <v>0</v>
      </c>
      <c r="AC712" s="19">
        <f>((Y712*5)+(Z712*4)+(AA712*3)+(AB712*2))/H712</f>
        <v>5</v>
      </c>
      <c r="AD712" s="10"/>
      <c r="AE712" s="11"/>
      <c r="AF712" s="11"/>
    </row>
    <row r="713" spans="2:33" x14ac:dyDescent="0.45">
      <c r="B713" s="100" t="s">
        <v>38</v>
      </c>
      <c r="C713" s="67" t="s">
        <v>39</v>
      </c>
      <c r="D713" s="82" t="s">
        <v>2</v>
      </c>
      <c r="E713" s="98" t="s">
        <v>5</v>
      </c>
      <c r="F713" s="7">
        <v>1</v>
      </c>
      <c r="G713" s="7">
        <f t="shared" si="241"/>
        <v>1</v>
      </c>
      <c r="H713" s="7">
        <v>0</v>
      </c>
      <c r="I713" s="16">
        <f>H713/G713</f>
        <v>0</v>
      </c>
      <c r="J713" s="1">
        <v>0</v>
      </c>
      <c r="K713" s="87">
        <f>J713/G713</f>
        <v>0</v>
      </c>
      <c r="L713" s="65">
        <v>0</v>
      </c>
      <c r="M713" s="44">
        <f>L713/G713</f>
        <v>0</v>
      </c>
      <c r="N713" s="2">
        <v>0</v>
      </c>
      <c r="O713" s="2">
        <v>0</v>
      </c>
      <c r="P713" s="11">
        <v>0</v>
      </c>
      <c r="Q713" s="2">
        <v>0</v>
      </c>
      <c r="R713" s="2">
        <v>1</v>
      </c>
      <c r="S713" s="2">
        <v>1</v>
      </c>
      <c r="T713" s="2">
        <v>0</v>
      </c>
      <c r="U713" s="11">
        <v>0</v>
      </c>
      <c r="V713" s="16">
        <f>U713/G713</f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9" t="e">
        <f>((Y713*5)+(Z713*4)+(AA713*3)+(AB713*2))/H713</f>
        <v>#DIV/0!</v>
      </c>
      <c r="AD713" s="10"/>
      <c r="AE713" s="11"/>
      <c r="AF713" s="11"/>
    </row>
    <row r="714" spans="2:33" x14ac:dyDescent="0.45">
      <c r="B714" s="100" t="s">
        <v>38</v>
      </c>
      <c r="C714" s="67" t="s">
        <v>39</v>
      </c>
      <c r="D714" s="82" t="s">
        <v>2</v>
      </c>
      <c r="E714" s="98" t="s">
        <v>7</v>
      </c>
      <c r="F714" s="7">
        <v>1</v>
      </c>
      <c r="G714" s="7">
        <f t="shared" si="241"/>
        <v>1</v>
      </c>
      <c r="H714" s="7">
        <v>0</v>
      </c>
      <c r="I714" s="16">
        <f>H714/G714</f>
        <v>0</v>
      </c>
      <c r="J714" s="1">
        <v>0</v>
      </c>
      <c r="K714" s="87">
        <f>J714/G714</f>
        <v>0</v>
      </c>
      <c r="L714" s="65">
        <v>0</v>
      </c>
      <c r="M714" s="44">
        <f>L714/G714</f>
        <v>0</v>
      </c>
      <c r="N714" s="2">
        <v>0</v>
      </c>
      <c r="O714" s="2">
        <v>0</v>
      </c>
      <c r="P714" s="11">
        <v>0</v>
      </c>
      <c r="Q714" s="2">
        <v>0</v>
      </c>
      <c r="R714" s="2">
        <v>1</v>
      </c>
      <c r="S714" s="2">
        <v>0</v>
      </c>
      <c r="T714" s="2">
        <v>1</v>
      </c>
      <c r="U714" s="11">
        <v>0</v>
      </c>
      <c r="V714" s="16">
        <f>U714/G714</f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9" t="e">
        <f>((Y714*5)+(Z714*4)+(AA714*3)+(AB714*2))/H714</f>
        <v>#DIV/0!</v>
      </c>
      <c r="AD714" s="10"/>
      <c r="AE714" s="11"/>
      <c r="AF714" s="11"/>
    </row>
    <row r="715" spans="2:33" x14ac:dyDescent="0.45">
      <c r="B715" s="100" t="s">
        <v>38</v>
      </c>
      <c r="C715" s="67" t="s">
        <v>39</v>
      </c>
      <c r="D715" s="82" t="s">
        <v>2</v>
      </c>
      <c r="E715" s="98" t="s">
        <v>8</v>
      </c>
      <c r="F715" s="7">
        <v>1</v>
      </c>
      <c r="G715" s="7">
        <f t="shared" si="241"/>
        <v>1</v>
      </c>
      <c r="H715" s="7">
        <v>0</v>
      </c>
      <c r="I715" s="16">
        <f>H715/G715</f>
        <v>0</v>
      </c>
      <c r="J715" s="1">
        <v>0</v>
      </c>
      <c r="K715" s="87">
        <f>J715/G715</f>
        <v>0</v>
      </c>
      <c r="L715" s="65">
        <v>0</v>
      </c>
      <c r="M715" s="44">
        <f>L715/G715</f>
        <v>0</v>
      </c>
      <c r="N715" s="2">
        <v>0</v>
      </c>
      <c r="O715" s="2">
        <v>0</v>
      </c>
      <c r="P715" s="11">
        <v>0</v>
      </c>
      <c r="Q715" s="2">
        <v>0</v>
      </c>
      <c r="R715" s="2">
        <v>1</v>
      </c>
      <c r="S715" s="2">
        <v>0</v>
      </c>
      <c r="T715" s="2">
        <v>1</v>
      </c>
      <c r="U715" s="11">
        <v>0</v>
      </c>
      <c r="V715" s="16">
        <f>U715/G715</f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9" t="e">
        <f>((Y715*5)+(Z715*4)+(AA715*3)+(AB715*2))/H715</f>
        <v>#DIV/0!</v>
      </c>
      <c r="AD715" s="10"/>
      <c r="AE715" s="11"/>
      <c r="AF715" s="11"/>
    </row>
    <row r="716" spans="2:33" s="5" customFormat="1" x14ac:dyDescent="0.45">
      <c r="B716" s="99"/>
      <c r="C716" s="2"/>
      <c r="D716" s="58"/>
      <c r="E716" s="99"/>
      <c r="F716" s="8"/>
      <c r="G716" s="7">
        <f t="shared" si="241"/>
        <v>0</v>
      </c>
      <c r="H716" s="8"/>
      <c r="I716" s="16"/>
      <c r="J716" s="2"/>
      <c r="K716" s="87"/>
      <c r="L716" s="65"/>
      <c r="M716" s="44"/>
      <c r="N716" s="2"/>
      <c r="O716" s="2"/>
      <c r="P716" s="2"/>
      <c r="Q716" s="2"/>
      <c r="R716" s="2"/>
      <c r="S716" s="2"/>
      <c r="T716" s="2"/>
      <c r="U716" s="11"/>
      <c r="V716" s="16"/>
      <c r="W716" s="2"/>
      <c r="X716" s="2"/>
      <c r="Y716" s="2"/>
      <c r="Z716" s="2"/>
      <c r="AA716" s="2"/>
      <c r="AB716" s="2"/>
      <c r="AC716" s="40"/>
      <c r="AD716" s="41"/>
      <c r="AE716" s="2"/>
      <c r="AF716" s="2"/>
    </row>
    <row r="717" spans="2:33" x14ac:dyDescent="0.45">
      <c r="B717" s="100" t="s">
        <v>58</v>
      </c>
      <c r="C717" s="67" t="s">
        <v>59</v>
      </c>
      <c r="D717" s="82" t="s">
        <v>2</v>
      </c>
      <c r="E717" s="98" t="s">
        <v>5</v>
      </c>
      <c r="F717" s="7">
        <v>1</v>
      </c>
      <c r="G717" s="7">
        <f t="shared" si="241"/>
        <v>1</v>
      </c>
      <c r="H717" s="7">
        <v>1</v>
      </c>
      <c r="I717" s="16">
        <f>H717/G717</f>
        <v>1</v>
      </c>
      <c r="J717" s="1">
        <v>1</v>
      </c>
      <c r="K717" s="87">
        <f>J717/G717</f>
        <v>1</v>
      </c>
      <c r="L717" s="65">
        <v>0</v>
      </c>
      <c r="M717" s="44">
        <f>L717/G717</f>
        <v>0</v>
      </c>
      <c r="N717" s="2">
        <v>1</v>
      </c>
      <c r="O717" s="2">
        <v>0</v>
      </c>
      <c r="P717" s="11">
        <v>0</v>
      </c>
      <c r="Q717" s="2">
        <v>0</v>
      </c>
      <c r="R717" s="2">
        <v>0</v>
      </c>
      <c r="S717" s="2">
        <v>0</v>
      </c>
      <c r="T717" s="2">
        <v>0</v>
      </c>
      <c r="U717" s="11">
        <v>0</v>
      </c>
      <c r="V717" s="16">
        <f>U717/G717</f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9">
        <f>((Y717*5)+(Z717*4)+(AA717*3)+(AB717*2))/H717</f>
        <v>0</v>
      </c>
      <c r="AD717" s="10"/>
      <c r="AE717" s="11"/>
      <c r="AF717" s="11"/>
    </row>
    <row r="718" spans="2:33" s="5" customFormat="1" x14ac:dyDescent="0.45">
      <c r="B718" s="99"/>
      <c r="C718" s="2"/>
      <c r="D718" s="58"/>
      <c r="E718" s="99"/>
      <c r="F718" s="8"/>
      <c r="G718" s="7">
        <f t="shared" si="241"/>
        <v>0</v>
      </c>
      <c r="H718" s="8"/>
      <c r="I718" s="16"/>
      <c r="J718" s="2"/>
      <c r="K718" s="87"/>
      <c r="L718" s="65"/>
      <c r="M718" s="44"/>
      <c r="N718" s="2"/>
      <c r="O718" s="2"/>
      <c r="P718" s="2"/>
      <c r="Q718" s="2"/>
      <c r="R718" s="2"/>
      <c r="S718" s="2"/>
      <c r="T718" s="2"/>
      <c r="U718" s="11"/>
      <c r="V718" s="16"/>
      <c r="W718" s="2"/>
      <c r="X718" s="2"/>
      <c r="Y718" s="2"/>
      <c r="Z718" s="2"/>
      <c r="AA718" s="2"/>
      <c r="AB718" s="2"/>
      <c r="AC718" s="40"/>
      <c r="AD718" s="41"/>
      <c r="AE718" s="2"/>
      <c r="AF718" s="2"/>
    </row>
    <row r="719" spans="2:33" x14ac:dyDescent="0.45">
      <c r="B719" s="100" t="s">
        <v>60</v>
      </c>
      <c r="C719" s="67" t="s">
        <v>61</v>
      </c>
      <c r="D719" s="82" t="s">
        <v>2</v>
      </c>
      <c r="E719" s="98" t="s">
        <v>3</v>
      </c>
      <c r="F719" s="7">
        <v>1</v>
      </c>
      <c r="G719" s="7">
        <f t="shared" si="241"/>
        <v>1</v>
      </c>
      <c r="H719" s="7">
        <v>1</v>
      </c>
      <c r="I719" s="16">
        <f>H719/G719</f>
        <v>1</v>
      </c>
      <c r="J719" s="1">
        <v>0</v>
      </c>
      <c r="K719" s="87">
        <f>J719/G719</f>
        <v>0</v>
      </c>
      <c r="L719" s="65">
        <v>1</v>
      </c>
      <c r="M719" s="44">
        <f>L719/G719</f>
        <v>1</v>
      </c>
      <c r="N719" s="2">
        <v>0</v>
      </c>
      <c r="O719" s="2">
        <v>0</v>
      </c>
      <c r="P719" s="11">
        <v>0</v>
      </c>
      <c r="Q719" s="2">
        <v>0</v>
      </c>
      <c r="R719" s="2">
        <v>0</v>
      </c>
      <c r="S719" s="2">
        <v>0</v>
      </c>
      <c r="T719" s="2">
        <v>0</v>
      </c>
      <c r="U719" s="11">
        <v>0</v>
      </c>
      <c r="V719" s="16">
        <f>U719/G719</f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1</v>
      </c>
      <c r="AC719" s="19">
        <f>((Y719*5)+(Z719*4)+(AA719*3)+(AB719*2))/H719</f>
        <v>2</v>
      </c>
      <c r="AD719" s="10"/>
      <c r="AE719" s="11"/>
      <c r="AF719" s="11"/>
    </row>
    <row r="720" spans="2:33" x14ac:dyDescent="0.45">
      <c r="B720" s="100" t="s">
        <v>60</v>
      </c>
      <c r="C720" s="67" t="s">
        <v>61</v>
      </c>
      <c r="D720" s="82" t="s">
        <v>2</v>
      </c>
      <c r="E720" s="98" t="s">
        <v>5</v>
      </c>
      <c r="F720" s="7">
        <v>1</v>
      </c>
      <c r="G720" s="7">
        <f t="shared" si="241"/>
        <v>1</v>
      </c>
      <c r="H720" s="7">
        <v>0</v>
      </c>
      <c r="I720" s="16">
        <f>H720/G720</f>
        <v>0</v>
      </c>
      <c r="J720" s="1">
        <v>0</v>
      </c>
      <c r="K720" s="87">
        <f>J720/G720</f>
        <v>0</v>
      </c>
      <c r="L720" s="65">
        <v>0</v>
      </c>
      <c r="M720" s="44">
        <f>L720/G720</f>
        <v>0</v>
      </c>
      <c r="N720" s="2">
        <v>0</v>
      </c>
      <c r="O720" s="2">
        <v>0</v>
      </c>
      <c r="P720" s="11">
        <v>0</v>
      </c>
      <c r="Q720" s="2">
        <v>0</v>
      </c>
      <c r="R720" s="2">
        <v>1</v>
      </c>
      <c r="S720" s="2">
        <v>1</v>
      </c>
      <c r="T720" s="2">
        <v>0</v>
      </c>
      <c r="U720" s="11">
        <v>0</v>
      </c>
      <c r="V720" s="16">
        <f>U720/G720</f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9" t="e">
        <f>((Y720*5)+(Z720*4)+(AA720*3)+(AB720*2))/H720</f>
        <v>#DIV/0!</v>
      </c>
      <c r="AD720" s="10"/>
      <c r="AE720" s="11"/>
      <c r="AF720" s="11"/>
    </row>
    <row r="721" spans="2:32" s="5" customFormat="1" x14ac:dyDescent="0.45">
      <c r="B721" s="99"/>
      <c r="C721" s="2"/>
      <c r="D721" s="58"/>
      <c r="E721" s="99"/>
      <c r="F721" s="8"/>
      <c r="G721" s="7">
        <f t="shared" si="241"/>
        <v>0</v>
      </c>
      <c r="H721" s="8"/>
      <c r="I721" s="16"/>
      <c r="J721" s="2"/>
      <c r="K721" s="87"/>
      <c r="L721" s="65"/>
      <c r="M721" s="44"/>
      <c r="N721" s="2"/>
      <c r="O721" s="2"/>
      <c r="P721" s="2"/>
      <c r="Q721" s="2"/>
      <c r="R721" s="2"/>
      <c r="S721" s="2"/>
      <c r="T721" s="2"/>
      <c r="U721" s="11"/>
      <c r="V721" s="16"/>
      <c r="W721" s="2"/>
      <c r="X721" s="2"/>
      <c r="Y721" s="2"/>
      <c r="Z721" s="2"/>
      <c r="AA721" s="2"/>
      <c r="AB721" s="2"/>
      <c r="AC721" s="40"/>
      <c r="AD721" s="41"/>
      <c r="AE721" s="2"/>
      <c r="AF721" s="2"/>
    </row>
    <row r="722" spans="2:32" x14ac:dyDescent="0.45">
      <c r="B722" s="100" t="s">
        <v>62</v>
      </c>
      <c r="C722" s="67" t="s">
        <v>63</v>
      </c>
      <c r="D722" s="82" t="s">
        <v>2</v>
      </c>
      <c r="E722" s="100" t="s">
        <v>3</v>
      </c>
      <c r="F722" s="7">
        <v>6</v>
      </c>
      <c r="G722" s="7">
        <f t="shared" si="241"/>
        <v>5</v>
      </c>
      <c r="H722" s="7">
        <v>5</v>
      </c>
      <c r="I722" s="16">
        <f>H722/G722</f>
        <v>1</v>
      </c>
      <c r="J722" s="1">
        <v>5</v>
      </c>
      <c r="K722" s="87">
        <f>J722/G722</f>
        <v>1</v>
      </c>
      <c r="L722" s="65">
        <v>0</v>
      </c>
      <c r="M722" s="44">
        <f>L722/G722</f>
        <v>0</v>
      </c>
      <c r="N722" s="2">
        <v>3</v>
      </c>
      <c r="O722" s="2">
        <v>2</v>
      </c>
      <c r="P722" s="11">
        <v>0</v>
      </c>
      <c r="Q722" s="2">
        <v>0</v>
      </c>
      <c r="R722" s="2">
        <v>1</v>
      </c>
      <c r="S722" s="2">
        <v>0</v>
      </c>
      <c r="T722" s="2">
        <v>1</v>
      </c>
      <c r="U722" s="11">
        <v>1</v>
      </c>
      <c r="V722" s="16">
        <f>U722/G722</f>
        <v>0.2</v>
      </c>
      <c r="W722" s="1">
        <v>0</v>
      </c>
      <c r="X722" s="1">
        <v>1</v>
      </c>
      <c r="Y722" s="1">
        <v>0</v>
      </c>
      <c r="Z722" s="1">
        <v>0</v>
      </c>
      <c r="AA722" s="1">
        <v>0</v>
      </c>
      <c r="AB722" s="1">
        <v>0</v>
      </c>
      <c r="AC722" s="19">
        <f>((Y722*5)+(Z722*4)+(AA722*3)+(AB722*2))/H722</f>
        <v>0</v>
      </c>
      <c r="AD722" s="10"/>
      <c r="AE722" s="11"/>
      <c r="AF722" s="11"/>
    </row>
    <row r="723" spans="2:32" x14ac:dyDescent="0.45">
      <c r="B723" s="100" t="s">
        <v>62</v>
      </c>
      <c r="C723" s="67" t="s">
        <v>63</v>
      </c>
      <c r="D723" s="82" t="s">
        <v>2</v>
      </c>
      <c r="E723" s="100" t="s">
        <v>4</v>
      </c>
      <c r="F723" s="7">
        <v>1</v>
      </c>
      <c r="G723" s="7">
        <f t="shared" si="241"/>
        <v>1</v>
      </c>
      <c r="H723" s="7">
        <v>1</v>
      </c>
      <c r="I723" s="16">
        <f>H723/G723</f>
        <v>1</v>
      </c>
      <c r="J723" s="1">
        <v>1</v>
      </c>
      <c r="K723" s="87">
        <f>J723/G723</f>
        <v>1</v>
      </c>
      <c r="L723" s="65">
        <v>0</v>
      </c>
      <c r="M723" s="44">
        <f>L723/G723</f>
        <v>0</v>
      </c>
      <c r="N723" s="2">
        <v>0</v>
      </c>
      <c r="O723" s="2">
        <v>0</v>
      </c>
      <c r="P723" s="11">
        <v>0</v>
      </c>
      <c r="Q723" s="2">
        <v>0</v>
      </c>
      <c r="R723" s="2">
        <v>0</v>
      </c>
      <c r="S723" s="2">
        <v>0</v>
      </c>
      <c r="T723" s="2">
        <v>0</v>
      </c>
      <c r="U723" s="11">
        <v>0</v>
      </c>
      <c r="V723" s="16">
        <f>U723/G723</f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1</v>
      </c>
      <c r="AC723" s="19">
        <f>((Y723*5)+(Z723*4)+(AA723*3)+(AB723*2))/H723</f>
        <v>2</v>
      </c>
      <c r="AD723" s="10"/>
      <c r="AE723" s="11"/>
      <c r="AF723" s="11"/>
    </row>
    <row r="724" spans="2:32" x14ac:dyDescent="0.45">
      <c r="B724" s="100" t="s">
        <v>62</v>
      </c>
      <c r="C724" s="67" t="s">
        <v>63</v>
      </c>
      <c r="D724" s="82" t="s">
        <v>2</v>
      </c>
      <c r="E724" s="100" t="s">
        <v>6</v>
      </c>
      <c r="F724" s="7">
        <v>1</v>
      </c>
      <c r="G724" s="7">
        <f t="shared" si="241"/>
        <v>1</v>
      </c>
      <c r="H724" s="7">
        <v>1</v>
      </c>
      <c r="I724" s="16">
        <f>H724/G724</f>
        <v>1</v>
      </c>
      <c r="J724" s="1">
        <v>1</v>
      </c>
      <c r="K724" s="87">
        <f>J724/G724</f>
        <v>1</v>
      </c>
      <c r="L724" s="65">
        <v>0</v>
      </c>
      <c r="M724" s="44">
        <f>L724/G724</f>
        <v>0</v>
      </c>
      <c r="N724" s="2">
        <v>0</v>
      </c>
      <c r="O724" s="2">
        <v>0</v>
      </c>
      <c r="P724" s="11">
        <v>0</v>
      </c>
      <c r="Q724" s="2">
        <v>0</v>
      </c>
      <c r="R724" s="2">
        <v>0</v>
      </c>
      <c r="S724" s="2">
        <v>0</v>
      </c>
      <c r="T724" s="2">
        <v>0</v>
      </c>
      <c r="U724" s="11">
        <v>0</v>
      </c>
      <c r="V724" s="16">
        <f>U724/G724</f>
        <v>0</v>
      </c>
      <c r="W724" s="1">
        <v>0</v>
      </c>
      <c r="X724" s="1">
        <v>0</v>
      </c>
      <c r="Y724" s="1">
        <v>0</v>
      </c>
      <c r="Z724" s="1">
        <v>0</v>
      </c>
      <c r="AA724" s="1">
        <v>1</v>
      </c>
      <c r="AB724" s="1">
        <v>0</v>
      </c>
      <c r="AC724" s="19">
        <f>((Y724*5)+(Z724*4)+(AA724*3)+(AB724*2))/H724</f>
        <v>3</v>
      </c>
      <c r="AD724" s="10"/>
      <c r="AE724" s="11"/>
      <c r="AF724" s="11"/>
    </row>
    <row r="725" spans="2:32" x14ac:dyDescent="0.45">
      <c r="B725" s="100" t="s">
        <v>62</v>
      </c>
      <c r="C725" s="67" t="s">
        <v>63</v>
      </c>
      <c r="D725" s="82" t="s">
        <v>2</v>
      </c>
      <c r="E725" s="100" t="s">
        <v>7</v>
      </c>
      <c r="F725" s="7">
        <v>1</v>
      </c>
      <c r="G725" s="7">
        <f t="shared" si="241"/>
        <v>1</v>
      </c>
      <c r="H725" s="7">
        <v>1</v>
      </c>
      <c r="I725" s="16">
        <f>H725/G725</f>
        <v>1</v>
      </c>
      <c r="J725" s="1">
        <v>1</v>
      </c>
      <c r="K725" s="87">
        <f>J725/G725</f>
        <v>1</v>
      </c>
      <c r="L725" s="65">
        <v>0</v>
      </c>
      <c r="M725" s="44">
        <f>L725/G725</f>
        <v>0</v>
      </c>
      <c r="N725" s="2">
        <v>1</v>
      </c>
      <c r="O725" s="2">
        <v>0</v>
      </c>
      <c r="P725" s="11">
        <v>0</v>
      </c>
      <c r="Q725" s="2">
        <v>0</v>
      </c>
      <c r="R725" s="2">
        <v>0</v>
      </c>
      <c r="S725" s="2">
        <v>0</v>
      </c>
      <c r="T725" s="2">
        <v>0</v>
      </c>
      <c r="U725" s="11">
        <v>0</v>
      </c>
      <c r="V725" s="16">
        <f>U725/G725</f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9">
        <f>((Y725*5)+(Z725*4)+(AA725*3)+(AB725*2))/H725</f>
        <v>0</v>
      </c>
      <c r="AD725" s="10"/>
      <c r="AE725" s="11"/>
      <c r="AF725" s="11"/>
    </row>
    <row r="726" spans="2:32" x14ac:dyDescent="0.45">
      <c r="B726" s="100" t="s">
        <v>62</v>
      </c>
      <c r="C726" s="67" t="s">
        <v>63</v>
      </c>
      <c r="D726" s="82" t="s">
        <v>2</v>
      </c>
      <c r="E726" s="100" t="s">
        <v>8</v>
      </c>
      <c r="F726" s="7">
        <v>3</v>
      </c>
      <c r="G726" s="7">
        <f t="shared" si="241"/>
        <v>3</v>
      </c>
      <c r="H726" s="7">
        <v>2</v>
      </c>
      <c r="I726" s="16">
        <f>H726/G726</f>
        <v>0.66666666666666663</v>
      </c>
      <c r="J726" s="1">
        <v>2</v>
      </c>
      <c r="K726" s="87">
        <f>J726/G726</f>
        <v>0.66666666666666663</v>
      </c>
      <c r="L726" s="65">
        <v>0</v>
      </c>
      <c r="M726" s="44">
        <f>L726/G726</f>
        <v>0</v>
      </c>
      <c r="N726" s="2">
        <v>1</v>
      </c>
      <c r="O726" s="2">
        <v>0</v>
      </c>
      <c r="P726" s="11">
        <v>0</v>
      </c>
      <c r="Q726" s="2">
        <v>0</v>
      </c>
      <c r="R726" s="2">
        <v>1</v>
      </c>
      <c r="S726" s="2">
        <v>1</v>
      </c>
      <c r="T726" s="2">
        <v>0</v>
      </c>
      <c r="U726" s="11">
        <v>0</v>
      </c>
      <c r="V726" s="16">
        <f>U726/G726</f>
        <v>0</v>
      </c>
      <c r="W726" s="1">
        <v>0</v>
      </c>
      <c r="X726" s="1">
        <v>0</v>
      </c>
      <c r="Y726" s="1">
        <v>1</v>
      </c>
      <c r="Z726" s="1">
        <v>0</v>
      </c>
      <c r="AA726" s="1">
        <v>0</v>
      </c>
      <c r="AB726" s="1">
        <v>0</v>
      </c>
      <c r="AC726" s="19">
        <f>((Y726*5)+(Z726*4)+(AA726*3)+(AB726*2))/H726</f>
        <v>2.5</v>
      </c>
      <c r="AD726" s="10"/>
      <c r="AE726" s="11"/>
      <c r="AF726" s="11"/>
    </row>
    <row r="727" spans="2:32" s="5" customFormat="1" x14ac:dyDescent="0.45">
      <c r="B727" s="99"/>
      <c r="C727" s="2"/>
      <c r="D727" s="58"/>
      <c r="E727" s="99"/>
      <c r="F727" s="8"/>
      <c r="G727" s="7">
        <f t="shared" si="241"/>
        <v>0</v>
      </c>
      <c r="H727" s="8"/>
      <c r="I727" s="16"/>
      <c r="J727" s="2"/>
      <c r="K727" s="87"/>
      <c r="L727" s="65"/>
      <c r="M727" s="44"/>
      <c r="N727" s="2"/>
      <c r="O727" s="2"/>
      <c r="P727" s="2"/>
      <c r="Q727" s="2"/>
      <c r="R727" s="2"/>
      <c r="S727" s="2"/>
      <c r="T727" s="2"/>
      <c r="U727" s="11"/>
      <c r="V727" s="16"/>
      <c r="W727" s="2"/>
      <c r="X727" s="2"/>
      <c r="Y727" s="2"/>
      <c r="Z727" s="2"/>
      <c r="AA727" s="2"/>
      <c r="AB727" s="2"/>
      <c r="AC727" s="40"/>
      <c r="AD727" s="41"/>
      <c r="AE727" s="2"/>
      <c r="AF727" s="2"/>
    </row>
    <row r="728" spans="2:32" x14ac:dyDescent="0.45">
      <c r="B728" s="100" t="s">
        <v>82</v>
      </c>
      <c r="C728" s="67" t="s">
        <v>427</v>
      </c>
      <c r="D728" s="82" t="s">
        <v>2</v>
      </c>
      <c r="E728" s="100" t="s">
        <v>3</v>
      </c>
      <c r="F728" s="7">
        <v>2</v>
      </c>
      <c r="G728" s="7">
        <f t="shared" si="241"/>
        <v>1</v>
      </c>
      <c r="H728" s="7">
        <v>0</v>
      </c>
      <c r="I728" s="16">
        <f t="shared" ref="I728:I733" si="242">H728/G728</f>
        <v>0</v>
      </c>
      <c r="J728" s="1">
        <v>0</v>
      </c>
      <c r="K728" s="87">
        <f t="shared" ref="K728:K733" si="243">J728/G728</f>
        <v>0</v>
      </c>
      <c r="L728" s="65">
        <v>0</v>
      </c>
      <c r="M728" s="44">
        <f t="shared" ref="M728:M733" si="244">L728/G728</f>
        <v>0</v>
      </c>
      <c r="N728" s="2">
        <v>0</v>
      </c>
      <c r="O728" s="2">
        <v>0</v>
      </c>
      <c r="P728" s="11">
        <v>0</v>
      </c>
      <c r="Q728" s="2">
        <v>0</v>
      </c>
      <c r="R728" s="2">
        <v>2</v>
      </c>
      <c r="S728" s="2">
        <v>0</v>
      </c>
      <c r="T728" s="2">
        <v>2</v>
      </c>
      <c r="U728" s="11">
        <v>1</v>
      </c>
      <c r="V728" s="16">
        <f t="shared" ref="V728:V733" si="245">U728/G728</f>
        <v>1</v>
      </c>
      <c r="W728" s="1">
        <v>0</v>
      </c>
      <c r="X728" s="1">
        <v>1</v>
      </c>
      <c r="Y728" s="1">
        <v>0</v>
      </c>
      <c r="Z728" s="1">
        <v>0</v>
      </c>
      <c r="AA728" s="1">
        <v>0</v>
      </c>
      <c r="AB728" s="1">
        <v>0</v>
      </c>
      <c r="AC728" s="19" t="e">
        <f t="shared" ref="AC728:AC733" si="246">((Y728*5)+(Z728*4)+(AA728*3)+(AB728*2))/H728</f>
        <v>#DIV/0!</v>
      </c>
      <c r="AD728" s="10"/>
      <c r="AE728" s="11"/>
      <c r="AF728" s="11"/>
    </row>
    <row r="729" spans="2:32" x14ac:dyDescent="0.45">
      <c r="B729" s="100" t="s">
        <v>82</v>
      </c>
      <c r="C729" s="67" t="s">
        <v>427</v>
      </c>
      <c r="D729" s="82" t="s">
        <v>2</v>
      </c>
      <c r="E729" s="100" t="s">
        <v>4</v>
      </c>
      <c r="F729" s="7">
        <v>2</v>
      </c>
      <c r="G729" s="7">
        <f t="shared" si="241"/>
        <v>2</v>
      </c>
      <c r="H729" s="7">
        <v>1</v>
      </c>
      <c r="I729" s="16">
        <f t="shared" si="242"/>
        <v>0.5</v>
      </c>
      <c r="J729" s="1">
        <v>0</v>
      </c>
      <c r="K729" s="87">
        <f t="shared" si="243"/>
        <v>0</v>
      </c>
      <c r="L729" s="65">
        <v>1</v>
      </c>
      <c r="M729" s="44">
        <f t="shared" si="244"/>
        <v>0.5</v>
      </c>
      <c r="N729" s="2">
        <v>0</v>
      </c>
      <c r="O729" s="2">
        <v>0</v>
      </c>
      <c r="P729" s="11">
        <v>0</v>
      </c>
      <c r="Q729" s="2">
        <v>0</v>
      </c>
      <c r="R729" s="2">
        <v>1</v>
      </c>
      <c r="S729" s="2">
        <v>1</v>
      </c>
      <c r="T729" s="2">
        <v>0</v>
      </c>
      <c r="U729" s="11">
        <v>0</v>
      </c>
      <c r="V729" s="16">
        <f t="shared" si="245"/>
        <v>0</v>
      </c>
      <c r="W729" s="1">
        <v>0</v>
      </c>
      <c r="X729" s="1">
        <v>0</v>
      </c>
      <c r="Y729" s="1">
        <v>0</v>
      </c>
      <c r="Z729" s="1">
        <v>1</v>
      </c>
      <c r="AA729" s="1">
        <v>0</v>
      </c>
      <c r="AB729" s="1">
        <v>0</v>
      </c>
      <c r="AC729" s="19">
        <f t="shared" si="246"/>
        <v>4</v>
      </c>
      <c r="AD729" s="10"/>
      <c r="AE729" s="11"/>
      <c r="AF729" s="11"/>
    </row>
    <row r="730" spans="2:32" x14ac:dyDescent="0.45">
      <c r="B730" s="100" t="s">
        <v>82</v>
      </c>
      <c r="C730" s="67" t="s">
        <v>427</v>
      </c>
      <c r="D730" s="82" t="s">
        <v>2</v>
      </c>
      <c r="E730" s="100" t="s">
        <v>5</v>
      </c>
      <c r="F730" s="7">
        <v>2</v>
      </c>
      <c r="G730" s="7">
        <f t="shared" si="241"/>
        <v>2</v>
      </c>
      <c r="H730" s="7">
        <v>0</v>
      </c>
      <c r="I730" s="16">
        <f t="shared" si="242"/>
        <v>0</v>
      </c>
      <c r="J730" s="1">
        <v>0</v>
      </c>
      <c r="K730" s="87">
        <f t="shared" si="243"/>
        <v>0</v>
      </c>
      <c r="L730" s="65">
        <v>0</v>
      </c>
      <c r="M730" s="44">
        <f t="shared" si="244"/>
        <v>0</v>
      </c>
      <c r="N730" s="2">
        <v>0</v>
      </c>
      <c r="O730" s="2">
        <v>0</v>
      </c>
      <c r="P730" s="11">
        <v>0</v>
      </c>
      <c r="Q730" s="2">
        <v>0</v>
      </c>
      <c r="R730" s="2">
        <v>2</v>
      </c>
      <c r="S730" s="2">
        <v>2</v>
      </c>
      <c r="T730" s="2">
        <v>0</v>
      </c>
      <c r="U730" s="11">
        <v>0</v>
      </c>
      <c r="V730" s="16">
        <f t="shared" si="245"/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9" t="e">
        <f t="shared" si="246"/>
        <v>#DIV/0!</v>
      </c>
      <c r="AD730" s="10"/>
      <c r="AE730" s="11"/>
      <c r="AF730" s="11"/>
    </row>
    <row r="731" spans="2:32" x14ac:dyDescent="0.45">
      <c r="B731" s="100" t="s">
        <v>82</v>
      </c>
      <c r="C731" s="67" t="s">
        <v>427</v>
      </c>
      <c r="D731" s="82" t="s">
        <v>2</v>
      </c>
      <c r="E731" s="100" t="s">
        <v>6</v>
      </c>
      <c r="F731" s="7">
        <v>1</v>
      </c>
      <c r="G731" s="7">
        <f t="shared" si="241"/>
        <v>1</v>
      </c>
      <c r="H731" s="7">
        <v>0</v>
      </c>
      <c r="I731" s="16">
        <f t="shared" si="242"/>
        <v>0</v>
      </c>
      <c r="J731" s="1">
        <v>0</v>
      </c>
      <c r="K731" s="87">
        <f t="shared" si="243"/>
        <v>0</v>
      </c>
      <c r="L731" s="65">
        <v>0</v>
      </c>
      <c r="M731" s="44">
        <f t="shared" si="244"/>
        <v>0</v>
      </c>
      <c r="N731" s="2">
        <v>0</v>
      </c>
      <c r="O731" s="2">
        <v>0</v>
      </c>
      <c r="P731" s="11">
        <v>0</v>
      </c>
      <c r="Q731" s="2">
        <v>1</v>
      </c>
      <c r="R731" s="2">
        <v>0</v>
      </c>
      <c r="S731" s="2">
        <v>0</v>
      </c>
      <c r="T731" s="2">
        <v>0</v>
      </c>
      <c r="U731" s="11">
        <v>0</v>
      </c>
      <c r="V731" s="16">
        <f t="shared" si="245"/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9" t="e">
        <f t="shared" si="246"/>
        <v>#DIV/0!</v>
      </c>
      <c r="AD731" s="10"/>
      <c r="AE731" s="11"/>
      <c r="AF731" s="11"/>
    </row>
    <row r="732" spans="2:32" x14ac:dyDescent="0.45">
      <c r="B732" s="100" t="s">
        <v>82</v>
      </c>
      <c r="C732" s="67" t="s">
        <v>83</v>
      </c>
      <c r="D732" s="82" t="s">
        <v>2</v>
      </c>
      <c r="E732" s="100" t="s">
        <v>7</v>
      </c>
      <c r="F732" s="7">
        <v>1</v>
      </c>
      <c r="G732" s="7">
        <f t="shared" si="241"/>
        <v>1</v>
      </c>
      <c r="H732" s="7">
        <v>1</v>
      </c>
      <c r="I732" s="16">
        <f t="shared" si="242"/>
        <v>1</v>
      </c>
      <c r="J732" s="1">
        <v>1</v>
      </c>
      <c r="K732" s="87">
        <f t="shared" si="243"/>
        <v>1</v>
      </c>
      <c r="L732" s="65">
        <v>0</v>
      </c>
      <c r="M732" s="44">
        <f t="shared" si="244"/>
        <v>0</v>
      </c>
      <c r="N732" s="2">
        <v>0</v>
      </c>
      <c r="O732" s="2">
        <v>0</v>
      </c>
      <c r="P732" s="11">
        <v>0</v>
      </c>
      <c r="Q732" s="2">
        <v>0</v>
      </c>
      <c r="R732" s="2">
        <v>0</v>
      </c>
      <c r="S732" s="2">
        <v>0</v>
      </c>
      <c r="T732" s="2">
        <v>0</v>
      </c>
      <c r="U732" s="11">
        <v>0</v>
      </c>
      <c r="V732" s="16">
        <f t="shared" si="245"/>
        <v>0</v>
      </c>
      <c r="W732" s="1">
        <v>0</v>
      </c>
      <c r="X732" s="1">
        <v>0</v>
      </c>
      <c r="Y732" s="1">
        <v>0</v>
      </c>
      <c r="Z732" s="1">
        <v>0</v>
      </c>
      <c r="AA732" s="1">
        <v>1</v>
      </c>
      <c r="AB732" s="1">
        <v>0</v>
      </c>
      <c r="AC732" s="19">
        <f t="shared" si="246"/>
        <v>3</v>
      </c>
      <c r="AD732" s="10"/>
      <c r="AE732" s="11"/>
      <c r="AF732" s="11"/>
    </row>
    <row r="733" spans="2:32" x14ac:dyDescent="0.45">
      <c r="B733" s="100" t="s">
        <v>82</v>
      </c>
      <c r="C733" s="67" t="s">
        <v>83</v>
      </c>
      <c r="D733" s="82" t="s">
        <v>2</v>
      </c>
      <c r="E733" s="100" t="s">
        <v>8</v>
      </c>
      <c r="F733" s="7">
        <v>1</v>
      </c>
      <c r="G733" s="7">
        <f t="shared" si="241"/>
        <v>1</v>
      </c>
      <c r="H733" s="7">
        <v>1</v>
      </c>
      <c r="I733" s="16">
        <f t="shared" si="242"/>
        <v>1</v>
      </c>
      <c r="J733" s="1">
        <v>1</v>
      </c>
      <c r="K733" s="87">
        <f t="shared" si="243"/>
        <v>1</v>
      </c>
      <c r="L733" s="65">
        <v>0</v>
      </c>
      <c r="M733" s="44">
        <f t="shared" si="244"/>
        <v>0</v>
      </c>
      <c r="N733" s="2">
        <v>0</v>
      </c>
      <c r="O733" s="2">
        <v>0</v>
      </c>
      <c r="P733" s="11">
        <v>0</v>
      </c>
      <c r="Q733" s="2">
        <v>0</v>
      </c>
      <c r="R733" s="2">
        <v>0</v>
      </c>
      <c r="S733" s="2">
        <v>0</v>
      </c>
      <c r="T733" s="2">
        <v>0</v>
      </c>
      <c r="U733" s="11">
        <v>0</v>
      </c>
      <c r="V733" s="16">
        <f t="shared" si="245"/>
        <v>0</v>
      </c>
      <c r="W733" s="1">
        <v>0</v>
      </c>
      <c r="X733" s="1">
        <v>0</v>
      </c>
      <c r="Y733" s="1">
        <v>0</v>
      </c>
      <c r="Z733" s="1">
        <v>0</v>
      </c>
      <c r="AA733" s="1">
        <v>1</v>
      </c>
      <c r="AB733" s="1">
        <v>0</v>
      </c>
      <c r="AC733" s="19">
        <f t="shared" si="246"/>
        <v>3</v>
      </c>
      <c r="AD733" s="10"/>
      <c r="AE733" s="11"/>
      <c r="AF733" s="11"/>
    </row>
    <row r="734" spans="2:32" s="5" customFormat="1" x14ac:dyDescent="0.45">
      <c r="B734" s="99"/>
      <c r="C734" s="2"/>
      <c r="D734" s="58"/>
      <c r="E734" s="99"/>
      <c r="F734" s="8"/>
      <c r="G734" s="7">
        <f t="shared" si="241"/>
        <v>0</v>
      </c>
      <c r="H734" s="8"/>
      <c r="I734" s="16"/>
      <c r="J734" s="2"/>
      <c r="K734" s="87"/>
      <c r="L734" s="65"/>
      <c r="M734" s="44"/>
      <c r="N734" s="2"/>
      <c r="O734" s="2"/>
      <c r="P734" s="2"/>
      <c r="Q734" s="2"/>
      <c r="R734" s="2"/>
      <c r="S734" s="2"/>
      <c r="T734" s="2"/>
      <c r="U734" s="11"/>
      <c r="V734" s="16"/>
      <c r="W734" s="2"/>
      <c r="X734" s="2"/>
      <c r="Y734" s="2"/>
      <c r="Z734" s="2"/>
      <c r="AA734" s="2"/>
      <c r="AB734" s="2"/>
      <c r="AC734" s="40"/>
      <c r="AD734" s="41"/>
      <c r="AE734" s="2"/>
      <c r="AF734" s="2"/>
    </row>
    <row r="735" spans="2:32" x14ac:dyDescent="0.45">
      <c r="B735" s="100" t="s">
        <v>90</v>
      </c>
      <c r="C735" s="67" t="s">
        <v>91</v>
      </c>
      <c r="D735" s="82" t="s">
        <v>2</v>
      </c>
      <c r="E735" s="100" t="s">
        <v>3</v>
      </c>
      <c r="F735" s="7">
        <v>16</v>
      </c>
      <c r="G735" s="7">
        <f t="shared" si="241"/>
        <v>13</v>
      </c>
      <c r="H735" s="7">
        <v>3</v>
      </c>
      <c r="I735" s="16">
        <f t="shared" ref="I735:I740" si="247">H735/G735</f>
        <v>0.23076923076923078</v>
      </c>
      <c r="J735" s="1">
        <v>2</v>
      </c>
      <c r="K735" s="87">
        <f t="shared" ref="K735:K740" si="248">J735/G735</f>
        <v>0.15384615384615385</v>
      </c>
      <c r="L735" s="65">
        <v>1</v>
      </c>
      <c r="M735" s="44">
        <f t="shared" ref="M735:M740" si="249">L735/G735</f>
        <v>7.6923076923076927E-2</v>
      </c>
      <c r="N735" s="2">
        <v>0</v>
      </c>
      <c r="O735" s="2">
        <v>0</v>
      </c>
      <c r="P735" s="11">
        <v>0</v>
      </c>
      <c r="Q735" s="2">
        <v>0</v>
      </c>
      <c r="R735" s="2">
        <v>13</v>
      </c>
      <c r="S735" s="2">
        <v>13</v>
      </c>
      <c r="T735" s="2">
        <v>0</v>
      </c>
      <c r="U735" s="11">
        <v>3</v>
      </c>
      <c r="V735" s="16">
        <f t="shared" ref="V735:V740" si="250">U735/G735</f>
        <v>0.23076923076923078</v>
      </c>
      <c r="W735" s="1">
        <v>3</v>
      </c>
      <c r="X735" s="1">
        <v>0</v>
      </c>
      <c r="Y735" s="1">
        <v>0</v>
      </c>
      <c r="Z735" s="1">
        <v>1</v>
      </c>
      <c r="AA735" s="1">
        <v>1</v>
      </c>
      <c r="AB735" s="1">
        <v>1</v>
      </c>
      <c r="AC735" s="19">
        <f t="shared" ref="AC735:AC740" si="251">((Y735*5)+(Z735*4)+(AA735*3)+(AB735*2))/H735</f>
        <v>3</v>
      </c>
      <c r="AD735" s="10"/>
      <c r="AE735" s="11"/>
      <c r="AF735" s="11"/>
    </row>
    <row r="736" spans="2:32" x14ac:dyDescent="0.45">
      <c r="B736" s="100" t="s">
        <v>90</v>
      </c>
      <c r="C736" s="67" t="s">
        <v>91</v>
      </c>
      <c r="D736" s="82" t="s">
        <v>2</v>
      </c>
      <c r="E736" s="100" t="s">
        <v>4</v>
      </c>
      <c r="F736" s="7">
        <v>15</v>
      </c>
      <c r="G736" s="7">
        <f t="shared" si="241"/>
        <v>15</v>
      </c>
      <c r="H736" s="7">
        <v>8</v>
      </c>
      <c r="I736" s="16">
        <f t="shared" si="247"/>
        <v>0.53333333333333333</v>
      </c>
      <c r="J736" s="1">
        <v>4</v>
      </c>
      <c r="K736" s="87">
        <f t="shared" si="248"/>
        <v>0.26666666666666666</v>
      </c>
      <c r="L736" s="65">
        <v>4</v>
      </c>
      <c r="M736" s="44">
        <f t="shared" si="249"/>
        <v>0.26666666666666666</v>
      </c>
      <c r="N736" s="2">
        <v>0</v>
      </c>
      <c r="O736" s="2">
        <v>0</v>
      </c>
      <c r="P736" s="11">
        <v>0</v>
      </c>
      <c r="Q736" s="2">
        <v>0</v>
      </c>
      <c r="R736" s="2">
        <v>7</v>
      </c>
      <c r="S736" s="2">
        <v>7</v>
      </c>
      <c r="T736" s="2">
        <v>0</v>
      </c>
      <c r="U736" s="11">
        <v>0</v>
      </c>
      <c r="V736" s="16">
        <f t="shared" si="250"/>
        <v>0</v>
      </c>
      <c r="W736" s="1">
        <v>0</v>
      </c>
      <c r="X736" s="1">
        <v>0</v>
      </c>
      <c r="Y736" s="1">
        <v>1</v>
      </c>
      <c r="Z736" s="1">
        <v>4</v>
      </c>
      <c r="AA736" s="1">
        <v>1</v>
      </c>
      <c r="AB736" s="1">
        <v>2</v>
      </c>
      <c r="AC736" s="19">
        <f t="shared" si="251"/>
        <v>3.5</v>
      </c>
      <c r="AD736" s="10"/>
      <c r="AE736" s="11"/>
      <c r="AF736" s="11"/>
    </row>
    <row r="737" spans="2:32" x14ac:dyDescent="0.45">
      <c r="B737" s="100" t="s">
        <v>90</v>
      </c>
      <c r="C737" s="67" t="s">
        <v>91</v>
      </c>
      <c r="D737" s="82" t="s">
        <v>2</v>
      </c>
      <c r="E737" s="100" t="s">
        <v>5</v>
      </c>
      <c r="F737" s="7">
        <v>10</v>
      </c>
      <c r="G737" s="7">
        <f t="shared" si="241"/>
        <v>10</v>
      </c>
      <c r="H737" s="7">
        <v>4</v>
      </c>
      <c r="I737" s="16">
        <f t="shared" si="247"/>
        <v>0.4</v>
      </c>
      <c r="J737" s="1">
        <v>4</v>
      </c>
      <c r="K737" s="87">
        <f t="shared" si="248"/>
        <v>0.4</v>
      </c>
      <c r="L737" s="65">
        <v>0</v>
      </c>
      <c r="M737" s="44">
        <f t="shared" si="249"/>
        <v>0</v>
      </c>
      <c r="N737" s="2">
        <v>0</v>
      </c>
      <c r="O737" s="2">
        <v>0</v>
      </c>
      <c r="P737" s="11">
        <v>0</v>
      </c>
      <c r="Q737" s="2">
        <v>0</v>
      </c>
      <c r="R737" s="2">
        <v>6</v>
      </c>
      <c r="S737" s="2">
        <v>6</v>
      </c>
      <c r="T737" s="2">
        <v>0</v>
      </c>
      <c r="U737" s="11">
        <v>0</v>
      </c>
      <c r="V737" s="16">
        <f t="shared" si="250"/>
        <v>0</v>
      </c>
      <c r="W737" s="1">
        <v>0</v>
      </c>
      <c r="X737" s="1">
        <v>0</v>
      </c>
      <c r="Y737" s="1">
        <v>0</v>
      </c>
      <c r="Z737" s="1">
        <v>0</v>
      </c>
      <c r="AA737" s="1">
        <v>2</v>
      </c>
      <c r="AB737" s="1">
        <v>2</v>
      </c>
      <c r="AC737" s="19">
        <f t="shared" si="251"/>
        <v>2.5</v>
      </c>
      <c r="AD737" s="10"/>
      <c r="AE737" s="11"/>
      <c r="AF737" s="11"/>
    </row>
    <row r="738" spans="2:32" x14ac:dyDescent="0.45">
      <c r="B738" s="100" t="s">
        <v>90</v>
      </c>
      <c r="C738" s="67" t="s">
        <v>91</v>
      </c>
      <c r="D738" s="82" t="s">
        <v>2</v>
      </c>
      <c r="E738" s="100" t="s">
        <v>6</v>
      </c>
      <c r="F738" s="7">
        <v>7</v>
      </c>
      <c r="G738" s="7">
        <f t="shared" si="241"/>
        <v>7</v>
      </c>
      <c r="H738" s="7">
        <v>4</v>
      </c>
      <c r="I738" s="16">
        <f t="shared" si="247"/>
        <v>0.5714285714285714</v>
      </c>
      <c r="J738" s="1">
        <v>3</v>
      </c>
      <c r="K738" s="87">
        <f t="shared" si="248"/>
        <v>0.42857142857142855</v>
      </c>
      <c r="L738" s="65">
        <v>1</v>
      </c>
      <c r="M738" s="44">
        <f t="shared" si="249"/>
        <v>0.14285714285714285</v>
      </c>
      <c r="N738" s="2">
        <v>0</v>
      </c>
      <c r="O738" s="2">
        <v>0</v>
      </c>
      <c r="P738" s="11">
        <v>0</v>
      </c>
      <c r="Q738" s="2">
        <v>1</v>
      </c>
      <c r="R738" s="2">
        <v>2</v>
      </c>
      <c r="S738" s="2">
        <v>2</v>
      </c>
      <c r="T738" s="2">
        <v>0</v>
      </c>
      <c r="U738" s="11">
        <v>0</v>
      </c>
      <c r="V738" s="16">
        <f t="shared" si="250"/>
        <v>0</v>
      </c>
      <c r="W738" s="1">
        <v>0</v>
      </c>
      <c r="X738" s="1">
        <v>0</v>
      </c>
      <c r="Y738" s="1">
        <v>0</v>
      </c>
      <c r="Z738" s="1">
        <v>1</v>
      </c>
      <c r="AA738" s="1">
        <v>2</v>
      </c>
      <c r="AB738" s="1">
        <v>1</v>
      </c>
      <c r="AC738" s="19">
        <f t="shared" si="251"/>
        <v>3</v>
      </c>
      <c r="AD738" s="10"/>
      <c r="AE738" s="11"/>
      <c r="AF738" s="11"/>
    </row>
    <row r="739" spans="2:32" x14ac:dyDescent="0.45">
      <c r="B739" s="100" t="s">
        <v>90</v>
      </c>
      <c r="C739" s="67" t="s">
        <v>91</v>
      </c>
      <c r="D739" s="82" t="s">
        <v>2</v>
      </c>
      <c r="E739" s="100" t="s">
        <v>7</v>
      </c>
      <c r="F739" s="7">
        <v>6</v>
      </c>
      <c r="G739" s="7">
        <f t="shared" si="241"/>
        <v>6</v>
      </c>
      <c r="H739" s="7">
        <v>4</v>
      </c>
      <c r="I739" s="16">
        <f t="shared" si="247"/>
        <v>0.66666666666666663</v>
      </c>
      <c r="J739" s="1">
        <v>4</v>
      </c>
      <c r="K739" s="87">
        <f t="shared" si="248"/>
        <v>0.66666666666666663</v>
      </c>
      <c r="L739" s="65">
        <v>0</v>
      </c>
      <c r="M739" s="44">
        <f t="shared" si="249"/>
        <v>0</v>
      </c>
      <c r="N739" s="2">
        <v>0</v>
      </c>
      <c r="O739" s="2">
        <v>0</v>
      </c>
      <c r="P739" s="11">
        <v>0</v>
      </c>
      <c r="Q739" s="2">
        <v>0</v>
      </c>
      <c r="R739" s="2">
        <v>2</v>
      </c>
      <c r="S739" s="2">
        <v>2</v>
      </c>
      <c r="T739" s="2">
        <v>0</v>
      </c>
      <c r="U739" s="11">
        <v>0</v>
      </c>
      <c r="V739" s="16">
        <f t="shared" si="250"/>
        <v>0</v>
      </c>
      <c r="W739" s="1">
        <v>0</v>
      </c>
      <c r="X739" s="1">
        <v>0</v>
      </c>
      <c r="Y739" s="1">
        <v>0</v>
      </c>
      <c r="Z739" s="1">
        <v>0</v>
      </c>
      <c r="AA739" s="1">
        <v>3</v>
      </c>
      <c r="AB739" s="1">
        <v>1</v>
      </c>
      <c r="AC739" s="19">
        <f t="shared" si="251"/>
        <v>2.75</v>
      </c>
      <c r="AD739" s="10"/>
      <c r="AE739" s="11"/>
      <c r="AF739" s="11"/>
    </row>
    <row r="740" spans="2:32" x14ac:dyDescent="0.45">
      <c r="B740" s="100" t="s">
        <v>90</v>
      </c>
      <c r="C740" s="67" t="s">
        <v>91</v>
      </c>
      <c r="D740" s="82" t="s">
        <v>2</v>
      </c>
      <c r="E740" s="100" t="s">
        <v>8</v>
      </c>
      <c r="F740" s="7">
        <v>7</v>
      </c>
      <c r="G740" s="7">
        <f t="shared" si="241"/>
        <v>7</v>
      </c>
      <c r="H740" s="7">
        <v>3</v>
      </c>
      <c r="I740" s="16">
        <f t="shared" si="247"/>
        <v>0.42857142857142855</v>
      </c>
      <c r="J740" s="1">
        <v>3</v>
      </c>
      <c r="K740" s="87">
        <f t="shared" si="248"/>
        <v>0.42857142857142855</v>
      </c>
      <c r="L740" s="65">
        <v>0</v>
      </c>
      <c r="M740" s="44">
        <f t="shared" si="249"/>
        <v>0</v>
      </c>
      <c r="N740" s="2">
        <v>0</v>
      </c>
      <c r="O740" s="2">
        <v>0</v>
      </c>
      <c r="P740" s="11">
        <v>0</v>
      </c>
      <c r="Q740" s="2">
        <v>0</v>
      </c>
      <c r="R740" s="2">
        <v>4</v>
      </c>
      <c r="S740" s="2">
        <v>4</v>
      </c>
      <c r="T740" s="2">
        <v>0</v>
      </c>
      <c r="U740" s="11">
        <v>0</v>
      </c>
      <c r="V740" s="16">
        <f t="shared" si="250"/>
        <v>0</v>
      </c>
      <c r="W740" s="1">
        <v>0</v>
      </c>
      <c r="X740" s="1">
        <v>0</v>
      </c>
      <c r="Y740" s="1">
        <v>0</v>
      </c>
      <c r="Z740" s="1">
        <v>1</v>
      </c>
      <c r="AA740" s="1">
        <v>2</v>
      </c>
      <c r="AB740" s="1">
        <v>0</v>
      </c>
      <c r="AC740" s="19">
        <f t="shared" si="251"/>
        <v>3.3333333333333335</v>
      </c>
      <c r="AD740" s="10"/>
      <c r="AE740" s="11"/>
      <c r="AF740" s="11"/>
    </row>
    <row r="741" spans="2:32" s="5" customFormat="1" x14ac:dyDescent="0.45">
      <c r="B741" s="99"/>
      <c r="C741" s="2"/>
      <c r="D741" s="58"/>
      <c r="E741" s="99"/>
      <c r="F741" s="8"/>
      <c r="G741" s="7">
        <f t="shared" si="241"/>
        <v>0</v>
      </c>
      <c r="H741" s="8"/>
      <c r="I741" s="16"/>
      <c r="J741" s="2"/>
      <c r="K741" s="87"/>
      <c r="L741" s="65"/>
      <c r="M741" s="44"/>
      <c r="N741" s="2"/>
      <c r="O741" s="2"/>
      <c r="P741" s="2"/>
      <c r="Q741" s="2"/>
      <c r="R741" s="2"/>
      <c r="S741" s="2"/>
      <c r="T741" s="2"/>
      <c r="U741" s="11"/>
      <c r="V741" s="16"/>
      <c r="W741" s="2"/>
      <c r="X741" s="2"/>
      <c r="Y741" s="2"/>
      <c r="Z741" s="2"/>
      <c r="AA741" s="2"/>
      <c r="AB741" s="2"/>
      <c r="AC741" s="40"/>
      <c r="AD741" s="41"/>
      <c r="AE741" s="2"/>
      <c r="AF741" s="2"/>
    </row>
    <row r="742" spans="2:32" x14ac:dyDescent="0.45">
      <c r="B742" s="100" t="s">
        <v>92</v>
      </c>
      <c r="C742" s="67" t="s">
        <v>93</v>
      </c>
      <c r="D742" s="82" t="s">
        <v>2</v>
      </c>
      <c r="E742" s="100" t="s">
        <v>3</v>
      </c>
      <c r="F742" s="7">
        <v>16</v>
      </c>
      <c r="G742" s="7">
        <f t="shared" si="241"/>
        <v>13</v>
      </c>
      <c r="H742" s="7">
        <v>3</v>
      </c>
      <c r="I742" s="16">
        <f t="shared" ref="I742:I747" si="252">H742/G742</f>
        <v>0.23076923076923078</v>
      </c>
      <c r="J742" s="1">
        <v>2</v>
      </c>
      <c r="K742" s="87">
        <f t="shared" ref="K742:K747" si="253">J742/G742</f>
        <v>0.15384615384615385</v>
      </c>
      <c r="L742" s="65">
        <v>1</v>
      </c>
      <c r="M742" s="44">
        <f t="shared" ref="M742:M747" si="254">L742/G742</f>
        <v>7.6923076923076927E-2</v>
      </c>
      <c r="N742" s="2">
        <v>0</v>
      </c>
      <c r="O742" s="2">
        <v>0</v>
      </c>
      <c r="P742" s="11">
        <v>0</v>
      </c>
      <c r="Q742" s="2">
        <v>0</v>
      </c>
      <c r="R742" s="2">
        <v>13</v>
      </c>
      <c r="S742" s="2">
        <v>13</v>
      </c>
      <c r="T742" s="2">
        <v>0</v>
      </c>
      <c r="U742" s="11">
        <v>3</v>
      </c>
      <c r="V742" s="16">
        <f t="shared" ref="V742:V747" si="255">U742/G742</f>
        <v>0.23076923076923078</v>
      </c>
      <c r="W742" s="1">
        <v>3</v>
      </c>
      <c r="X742" s="1">
        <v>0</v>
      </c>
      <c r="Y742" s="1">
        <v>1</v>
      </c>
      <c r="Z742" s="1">
        <v>1</v>
      </c>
      <c r="AA742" s="1">
        <v>1</v>
      </c>
      <c r="AB742" s="1">
        <v>0</v>
      </c>
      <c r="AC742" s="19">
        <f t="shared" ref="AC742:AC747" si="256">((Y742*5)+(Z742*4)+(AA742*3)+(AB742*2))/H742</f>
        <v>4</v>
      </c>
      <c r="AD742" s="10"/>
      <c r="AE742" s="11"/>
      <c r="AF742" s="11"/>
    </row>
    <row r="743" spans="2:32" x14ac:dyDescent="0.45">
      <c r="B743" s="100" t="s">
        <v>92</v>
      </c>
      <c r="C743" s="67" t="s">
        <v>93</v>
      </c>
      <c r="D743" s="82" t="s">
        <v>2</v>
      </c>
      <c r="E743" s="100" t="s">
        <v>4</v>
      </c>
      <c r="F743" s="7">
        <v>15</v>
      </c>
      <c r="G743" s="7">
        <f t="shared" si="241"/>
        <v>15</v>
      </c>
      <c r="H743" s="7">
        <v>7</v>
      </c>
      <c r="I743" s="16">
        <f t="shared" si="252"/>
        <v>0.46666666666666667</v>
      </c>
      <c r="J743" s="1">
        <v>3</v>
      </c>
      <c r="K743" s="87">
        <f t="shared" si="253"/>
        <v>0.2</v>
      </c>
      <c r="L743" s="65">
        <v>4</v>
      </c>
      <c r="M743" s="44">
        <f t="shared" si="254"/>
        <v>0.26666666666666666</v>
      </c>
      <c r="N743" s="2">
        <v>0</v>
      </c>
      <c r="O743" s="2">
        <v>0</v>
      </c>
      <c r="P743" s="11">
        <v>0</v>
      </c>
      <c r="Q743" s="2">
        <v>0</v>
      </c>
      <c r="R743" s="2">
        <v>8</v>
      </c>
      <c r="S743" s="2">
        <v>8</v>
      </c>
      <c r="T743" s="2">
        <v>0</v>
      </c>
      <c r="U743" s="11">
        <v>0</v>
      </c>
      <c r="V743" s="16">
        <f t="shared" si="255"/>
        <v>0</v>
      </c>
      <c r="W743" s="1">
        <v>0</v>
      </c>
      <c r="X743" s="1">
        <v>0</v>
      </c>
      <c r="Y743" s="1">
        <v>1</v>
      </c>
      <c r="Z743" s="1">
        <v>1</v>
      </c>
      <c r="AA743" s="1">
        <v>4</v>
      </c>
      <c r="AB743" s="1">
        <v>1</v>
      </c>
      <c r="AC743" s="19">
        <f t="shared" si="256"/>
        <v>3.2857142857142856</v>
      </c>
      <c r="AD743" s="10"/>
      <c r="AE743" s="11"/>
      <c r="AF743" s="11"/>
    </row>
    <row r="744" spans="2:32" x14ac:dyDescent="0.45">
      <c r="B744" s="100" t="s">
        <v>92</v>
      </c>
      <c r="C744" s="67" t="s">
        <v>93</v>
      </c>
      <c r="D744" s="82" t="s">
        <v>2</v>
      </c>
      <c r="E744" s="100" t="s">
        <v>5</v>
      </c>
      <c r="F744" s="7">
        <v>12</v>
      </c>
      <c r="G744" s="7">
        <f t="shared" si="241"/>
        <v>12</v>
      </c>
      <c r="H744" s="7">
        <v>5</v>
      </c>
      <c r="I744" s="16">
        <f t="shared" si="252"/>
        <v>0.41666666666666669</v>
      </c>
      <c r="J744" s="1">
        <v>4</v>
      </c>
      <c r="K744" s="87">
        <f t="shared" si="253"/>
        <v>0.33333333333333331</v>
      </c>
      <c r="L744" s="65">
        <v>1</v>
      </c>
      <c r="M744" s="44">
        <f t="shared" si="254"/>
        <v>8.3333333333333329E-2</v>
      </c>
      <c r="N744" s="2">
        <v>0</v>
      </c>
      <c r="O744" s="2">
        <v>0</v>
      </c>
      <c r="P744" s="11">
        <v>0</v>
      </c>
      <c r="Q744" s="2">
        <v>0</v>
      </c>
      <c r="R744" s="2">
        <v>7</v>
      </c>
      <c r="S744" s="2">
        <v>7</v>
      </c>
      <c r="T744" s="2">
        <v>0</v>
      </c>
      <c r="U744" s="11">
        <v>0</v>
      </c>
      <c r="V744" s="16">
        <f t="shared" si="255"/>
        <v>0</v>
      </c>
      <c r="W744" s="1">
        <v>0</v>
      </c>
      <c r="X744" s="1">
        <v>0</v>
      </c>
      <c r="Y744" s="1">
        <v>1</v>
      </c>
      <c r="Z744" s="1">
        <v>1</v>
      </c>
      <c r="AA744" s="1">
        <v>3</v>
      </c>
      <c r="AB744" s="1">
        <v>0</v>
      </c>
      <c r="AC744" s="19">
        <f t="shared" si="256"/>
        <v>3.6</v>
      </c>
      <c r="AD744" s="10"/>
      <c r="AE744" s="11"/>
      <c r="AF744" s="11"/>
    </row>
    <row r="745" spans="2:32" x14ac:dyDescent="0.45">
      <c r="B745" s="100" t="s">
        <v>92</v>
      </c>
      <c r="C745" s="67" t="s">
        <v>93</v>
      </c>
      <c r="D745" s="82" t="s">
        <v>2</v>
      </c>
      <c r="E745" s="100" t="s">
        <v>6</v>
      </c>
      <c r="F745" s="7">
        <v>7</v>
      </c>
      <c r="G745" s="7">
        <f t="shared" si="241"/>
        <v>7</v>
      </c>
      <c r="H745" s="7">
        <v>4</v>
      </c>
      <c r="I745" s="16">
        <f t="shared" si="252"/>
        <v>0.5714285714285714</v>
      </c>
      <c r="J745" s="1">
        <v>3</v>
      </c>
      <c r="K745" s="87">
        <f t="shared" si="253"/>
        <v>0.42857142857142855</v>
      </c>
      <c r="L745" s="65">
        <v>1</v>
      </c>
      <c r="M745" s="44">
        <f t="shared" si="254"/>
        <v>0.14285714285714285</v>
      </c>
      <c r="N745" s="2">
        <v>0</v>
      </c>
      <c r="O745" s="2">
        <v>0</v>
      </c>
      <c r="P745" s="11">
        <v>0</v>
      </c>
      <c r="Q745" s="2">
        <v>0</v>
      </c>
      <c r="R745" s="2">
        <v>3</v>
      </c>
      <c r="S745" s="2">
        <v>3</v>
      </c>
      <c r="T745" s="2">
        <v>0</v>
      </c>
      <c r="U745" s="11">
        <v>0</v>
      </c>
      <c r="V745" s="16">
        <f t="shared" si="255"/>
        <v>0</v>
      </c>
      <c r="W745" s="1">
        <v>0</v>
      </c>
      <c r="X745" s="1">
        <v>0</v>
      </c>
      <c r="Y745" s="1">
        <v>0</v>
      </c>
      <c r="Z745" s="1">
        <v>1</v>
      </c>
      <c r="AA745" s="1">
        <v>2</v>
      </c>
      <c r="AB745" s="1">
        <v>1</v>
      </c>
      <c r="AC745" s="19">
        <f t="shared" si="256"/>
        <v>3</v>
      </c>
      <c r="AD745" s="10"/>
      <c r="AE745" s="11"/>
      <c r="AF745" s="11"/>
    </row>
    <row r="746" spans="2:32" x14ac:dyDescent="0.45">
      <c r="B746" s="100" t="s">
        <v>92</v>
      </c>
      <c r="C746" s="67" t="s">
        <v>93</v>
      </c>
      <c r="D746" s="82" t="s">
        <v>2</v>
      </c>
      <c r="E746" s="100" t="s">
        <v>7</v>
      </c>
      <c r="F746" s="7">
        <v>6</v>
      </c>
      <c r="G746" s="7">
        <f t="shared" si="241"/>
        <v>6</v>
      </c>
      <c r="H746" s="7">
        <v>1</v>
      </c>
      <c r="I746" s="16">
        <f t="shared" si="252"/>
        <v>0.16666666666666666</v>
      </c>
      <c r="J746" s="1">
        <v>1</v>
      </c>
      <c r="K746" s="87">
        <f t="shared" si="253"/>
        <v>0.16666666666666666</v>
      </c>
      <c r="L746" s="65">
        <v>0</v>
      </c>
      <c r="M746" s="44">
        <f t="shared" si="254"/>
        <v>0</v>
      </c>
      <c r="N746" s="2">
        <v>0</v>
      </c>
      <c r="O746" s="2">
        <v>0</v>
      </c>
      <c r="P746" s="11">
        <v>0</v>
      </c>
      <c r="Q746" s="2">
        <v>0</v>
      </c>
      <c r="R746" s="2">
        <v>5</v>
      </c>
      <c r="S746" s="2">
        <v>5</v>
      </c>
      <c r="T746" s="2">
        <v>0</v>
      </c>
      <c r="U746" s="11">
        <v>0</v>
      </c>
      <c r="V746" s="16">
        <f t="shared" si="255"/>
        <v>0</v>
      </c>
      <c r="W746" s="1">
        <v>0</v>
      </c>
      <c r="X746" s="1">
        <v>0</v>
      </c>
      <c r="Y746" s="1">
        <v>1</v>
      </c>
      <c r="Z746" s="1">
        <v>0</v>
      </c>
      <c r="AA746" s="1">
        <v>0</v>
      </c>
      <c r="AB746" s="1">
        <v>0</v>
      </c>
      <c r="AC746" s="19">
        <f t="shared" si="256"/>
        <v>5</v>
      </c>
      <c r="AD746" s="10"/>
      <c r="AE746" s="11"/>
      <c r="AF746" s="11"/>
    </row>
    <row r="747" spans="2:32" x14ac:dyDescent="0.45">
      <c r="B747" s="100" t="s">
        <v>92</v>
      </c>
      <c r="C747" s="67" t="s">
        <v>93</v>
      </c>
      <c r="D747" s="82" t="s">
        <v>2</v>
      </c>
      <c r="E747" s="100" t="s">
        <v>8</v>
      </c>
      <c r="F747" s="7">
        <v>10</v>
      </c>
      <c r="G747" s="7">
        <f t="shared" si="241"/>
        <v>10</v>
      </c>
      <c r="H747" s="7">
        <v>5</v>
      </c>
      <c r="I747" s="16">
        <f t="shared" si="252"/>
        <v>0.5</v>
      </c>
      <c r="J747" s="1">
        <v>3</v>
      </c>
      <c r="K747" s="87">
        <f t="shared" si="253"/>
        <v>0.3</v>
      </c>
      <c r="L747" s="65">
        <v>2</v>
      </c>
      <c r="M747" s="44">
        <f t="shared" si="254"/>
        <v>0.2</v>
      </c>
      <c r="N747" s="2">
        <v>0</v>
      </c>
      <c r="O747" s="2">
        <v>0</v>
      </c>
      <c r="P747" s="11">
        <v>0</v>
      </c>
      <c r="Q747" s="2">
        <v>0</v>
      </c>
      <c r="R747" s="2">
        <v>5</v>
      </c>
      <c r="S747" s="2">
        <v>5</v>
      </c>
      <c r="T747" s="2">
        <v>0</v>
      </c>
      <c r="U747" s="11">
        <v>0</v>
      </c>
      <c r="V747" s="16">
        <f t="shared" si="255"/>
        <v>0</v>
      </c>
      <c r="W747" s="1">
        <v>0</v>
      </c>
      <c r="X747" s="1">
        <v>0</v>
      </c>
      <c r="Y747" s="1">
        <v>1</v>
      </c>
      <c r="Z747" s="1">
        <v>1</v>
      </c>
      <c r="AA747" s="1">
        <v>3</v>
      </c>
      <c r="AB747" s="1">
        <v>0</v>
      </c>
      <c r="AC747" s="19">
        <f t="shared" si="256"/>
        <v>3.6</v>
      </c>
      <c r="AD747" s="10"/>
      <c r="AE747" s="11"/>
      <c r="AF747" s="11"/>
    </row>
    <row r="748" spans="2:32" s="5" customFormat="1" x14ac:dyDescent="0.45">
      <c r="B748" s="99"/>
      <c r="C748" s="2"/>
      <c r="D748" s="58"/>
      <c r="E748" s="99"/>
      <c r="F748" s="8"/>
      <c r="G748" s="7">
        <f t="shared" si="241"/>
        <v>0</v>
      </c>
      <c r="H748" s="8"/>
      <c r="I748" s="16"/>
      <c r="J748" s="2"/>
      <c r="K748" s="87"/>
      <c r="L748" s="65"/>
      <c r="M748" s="44"/>
      <c r="N748" s="2"/>
      <c r="O748" s="2"/>
      <c r="P748" s="2"/>
      <c r="Q748" s="2"/>
      <c r="R748" s="2"/>
      <c r="S748" s="2"/>
      <c r="T748" s="2"/>
      <c r="U748" s="11"/>
      <c r="V748" s="16"/>
      <c r="W748" s="2"/>
      <c r="X748" s="2"/>
      <c r="Y748" s="2"/>
      <c r="Z748" s="2"/>
      <c r="AA748" s="2"/>
      <c r="AB748" s="2"/>
      <c r="AC748" s="40"/>
      <c r="AD748" s="41"/>
      <c r="AE748" s="2"/>
      <c r="AF748" s="2"/>
    </row>
    <row r="749" spans="2:32" x14ac:dyDescent="0.45">
      <c r="B749" s="100" t="s">
        <v>108</v>
      </c>
      <c r="C749" s="67" t="s">
        <v>109</v>
      </c>
      <c r="D749" s="82" t="s">
        <v>2</v>
      </c>
      <c r="E749" s="100" t="s">
        <v>3</v>
      </c>
      <c r="F749" s="7">
        <v>23</v>
      </c>
      <c r="G749" s="7">
        <f t="shared" si="241"/>
        <v>21</v>
      </c>
      <c r="H749" s="7">
        <v>14</v>
      </c>
      <c r="I749" s="16">
        <f t="shared" ref="I749:I754" si="257">H749/G749</f>
        <v>0.66666666666666663</v>
      </c>
      <c r="J749" s="1">
        <v>11</v>
      </c>
      <c r="K749" s="87">
        <f t="shared" ref="K749:K754" si="258">J749/G749</f>
        <v>0.52380952380952384</v>
      </c>
      <c r="L749" s="65">
        <v>3</v>
      </c>
      <c r="M749" s="44">
        <f t="shared" ref="M749:M754" si="259">L749/G749</f>
        <v>0.14285714285714285</v>
      </c>
      <c r="N749" s="2">
        <v>2</v>
      </c>
      <c r="O749" s="2">
        <v>0</v>
      </c>
      <c r="P749" s="11">
        <v>0</v>
      </c>
      <c r="Q749" s="2">
        <v>0</v>
      </c>
      <c r="R749" s="2">
        <v>9</v>
      </c>
      <c r="S749" s="2">
        <v>9</v>
      </c>
      <c r="T749" s="2">
        <v>0</v>
      </c>
      <c r="U749" s="11">
        <v>2</v>
      </c>
      <c r="V749" s="16">
        <f t="shared" ref="V749:V754" si="260">U749/G749</f>
        <v>9.5238095238095233E-2</v>
      </c>
      <c r="W749" s="1">
        <v>2</v>
      </c>
      <c r="X749" s="1">
        <v>0</v>
      </c>
      <c r="Y749" s="1">
        <v>1</v>
      </c>
      <c r="Z749" s="1">
        <v>3</v>
      </c>
      <c r="AA749" s="1">
        <v>2</v>
      </c>
      <c r="AB749" s="1">
        <v>6</v>
      </c>
      <c r="AC749" s="19">
        <f t="shared" ref="AC749:AC754" si="261">((Y749*5)+(Z749*4)+(AA749*3)+(AB749*2))/H749</f>
        <v>2.5</v>
      </c>
      <c r="AD749" s="10"/>
      <c r="AE749" s="11"/>
      <c r="AF749" s="11"/>
    </row>
    <row r="750" spans="2:32" x14ac:dyDescent="0.45">
      <c r="B750" s="100" t="s">
        <v>108</v>
      </c>
      <c r="C750" s="67" t="s">
        <v>109</v>
      </c>
      <c r="D750" s="82" t="s">
        <v>2</v>
      </c>
      <c r="E750" s="100" t="s">
        <v>4</v>
      </c>
      <c r="F750" s="7">
        <v>10</v>
      </c>
      <c r="G750" s="7">
        <f t="shared" si="241"/>
        <v>10</v>
      </c>
      <c r="H750" s="7">
        <v>6</v>
      </c>
      <c r="I750" s="16">
        <f t="shared" si="257"/>
        <v>0.6</v>
      </c>
      <c r="J750" s="1">
        <v>4</v>
      </c>
      <c r="K750" s="87">
        <f t="shared" si="258"/>
        <v>0.4</v>
      </c>
      <c r="L750" s="65">
        <v>2</v>
      </c>
      <c r="M750" s="44">
        <f t="shared" si="259"/>
        <v>0.2</v>
      </c>
      <c r="N750" s="2">
        <v>0</v>
      </c>
      <c r="O750" s="2">
        <v>0</v>
      </c>
      <c r="P750" s="11">
        <v>0</v>
      </c>
      <c r="Q750" s="2">
        <v>0</v>
      </c>
      <c r="R750" s="2">
        <v>4</v>
      </c>
      <c r="S750" s="2">
        <v>4</v>
      </c>
      <c r="T750" s="2">
        <v>0</v>
      </c>
      <c r="U750" s="11">
        <v>0</v>
      </c>
      <c r="V750" s="16">
        <f t="shared" si="260"/>
        <v>0</v>
      </c>
      <c r="W750" s="1">
        <v>0</v>
      </c>
      <c r="X750" s="1">
        <v>0</v>
      </c>
      <c r="Y750" s="1">
        <v>1</v>
      </c>
      <c r="Z750" s="1">
        <v>2</v>
      </c>
      <c r="AA750" s="1">
        <v>1</v>
      </c>
      <c r="AB750" s="1">
        <v>2</v>
      </c>
      <c r="AC750" s="19">
        <f t="shared" si="261"/>
        <v>3.3333333333333335</v>
      </c>
      <c r="AD750" s="10"/>
      <c r="AE750" s="11"/>
      <c r="AF750" s="11"/>
    </row>
    <row r="751" spans="2:32" x14ac:dyDescent="0.45">
      <c r="B751" s="100" t="s">
        <v>108</v>
      </c>
      <c r="C751" s="67" t="s">
        <v>109</v>
      </c>
      <c r="D751" s="82" t="s">
        <v>2</v>
      </c>
      <c r="E751" s="100" t="s">
        <v>5</v>
      </c>
      <c r="F751" s="7">
        <v>14</v>
      </c>
      <c r="G751" s="7">
        <f t="shared" si="241"/>
        <v>14</v>
      </c>
      <c r="H751" s="7">
        <v>7</v>
      </c>
      <c r="I751" s="16">
        <f t="shared" si="257"/>
        <v>0.5</v>
      </c>
      <c r="J751" s="1">
        <v>5</v>
      </c>
      <c r="K751" s="87">
        <f t="shared" si="258"/>
        <v>0.35714285714285715</v>
      </c>
      <c r="L751" s="65">
        <v>2</v>
      </c>
      <c r="M751" s="44">
        <f t="shared" si="259"/>
        <v>0.14285714285714285</v>
      </c>
      <c r="N751" s="2">
        <v>2</v>
      </c>
      <c r="O751" s="2">
        <v>0</v>
      </c>
      <c r="P751" s="11">
        <v>0</v>
      </c>
      <c r="Q751" s="2">
        <v>0</v>
      </c>
      <c r="R751" s="2">
        <v>7</v>
      </c>
      <c r="S751" s="2">
        <v>7</v>
      </c>
      <c r="T751" s="2">
        <v>0</v>
      </c>
      <c r="U751" s="11">
        <v>0</v>
      </c>
      <c r="V751" s="16">
        <f t="shared" si="260"/>
        <v>0</v>
      </c>
      <c r="W751" s="1">
        <v>0</v>
      </c>
      <c r="X751" s="1">
        <v>0</v>
      </c>
      <c r="Y751" s="1">
        <v>0</v>
      </c>
      <c r="Z751" s="1">
        <v>2</v>
      </c>
      <c r="AA751" s="1">
        <v>2</v>
      </c>
      <c r="AB751" s="1">
        <v>1</v>
      </c>
      <c r="AC751" s="19">
        <f t="shared" si="261"/>
        <v>2.2857142857142856</v>
      </c>
      <c r="AD751" s="10"/>
      <c r="AE751" s="11"/>
      <c r="AF751" s="11"/>
    </row>
    <row r="752" spans="2:32" x14ac:dyDescent="0.45">
      <c r="B752" s="100" t="s">
        <v>108</v>
      </c>
      <c r="C752" s="67" t="s">
        <v>109</v>
      </c>
      <c r="D752" s="82" t="s">
        <v>2</v>
      </c>
      <c r="E752" s="100" t="s">
        <v>6</v>
      </c>
      <c r="F752" s="7">
        <v>8</v>
      </c>
      <c r="G752" s="7">
        <f t="shared" si="241"/>
        <v>7</v>
      </c>
      <c r="H752" s="7">
        <v>2</v>
      </c>
      <c r="I752" s="16">
        <f t="shared" si="257"/>
        <v>0.2857142857142857</v>
      </c>
      <c r="J752" s="1">
        <v>2</v>
      </c>
      <c r="K752" s="87">
        <f t="shared" si="258"/>
        <v>0.2857142857142857</v>
      </c>
      <c r="L752" s="65">
        <v>0</v>
      </c>
      <c r="M752" s="44">
        <f t="shared" si="259"/>
        <v>0</v>
      </c>
      <c r="N752" s="2">
        <v>1</v>
      </c>
      <c r="O752" s="2">
        <v>0</v>
      </c>
      <c r="P752" s="11">
        <v>0</v>
      </c>
      <c r="Q752" s="2">
        <v>0</v>
      </c>
      <c r="R752" s="2">
        <v>6</v>
      </c>
      <c r="S752" s="2">
        <v>5</v>
      </c>
      <c r="T752" s="2">
        <v>1</v>
      </c>
      <c r="U752" s="11">
        <v>1</v>
      </c>
      <c r="V752" s="16">
        <f t="shared" si="260"/>
        <v>0.14285714285714285</v>
      </c>
      <c r="W752" s="1">
        <v>1</v>
      </c>
      <c r="X752" s="1">
        <v>0</v>
      </c>
      <c r="Y752" s="1">
        <v>1</v>
      </c>
      <c r="Z752" s="1">
        <v>0</v>
      </c>
      <c r="AA752" s="1">
        <v>0</v>
      </c>
      <c r="AB752" s="1">
        <v>0</v>
      </c>
      <c r="AC752" s="19">
        <f t="shared" si="261"/>
        <v>2.5</v>
      </c>
      <c r="AD752" s="10"/>
      <c r="AE752" s="11"/>
      <c r="AF752" s="11"/>
    </row>
    <row r="753" spans="2:32" x14ac:dyDescent="0.45">
      <c r="B753" s="100" t="s">
        <v>108</v>
      </c>
      <c r="C753" s="67" t="s">
        <v>109</v>
      </c>
      <c r="D753" s="82" t="s">
        <v>2</v>
      </c>
      <c r="E753" s="100" t="s">
        <v>7</v>
      </c>
      <c r="F753" s="7">
        <v>11</v>
      </c>
      <c r="G753" s="7">
        <f t="shared" si="241"/>
        <v>11</v>
      </c>
      <c r="H753" s="7">
        <v>6</v>
      </c>
      <c r="I753" s="16">
        <f t="shared" si="257"/>
        <v>0.54545454545454541</v>
      </c>
      <c r="J753" s="1">
        <v>4</v>
      </c>
      <c r="K753" s="87">
        <f t="shared" si="258"/>
        <v>0.36363636363636365</v>
      </c>
      <c r="L753" s="65">
        <v>2</v>
      </c>
      <c r="M753" s="44">
        <f t="shared" si="259"/>
        <v>0.18181818181818182</v>
      </c>
      <c r="N753" s="2">
        <v>1</v>
      </c>
      <c r="O753" s="2">
        <v>0</v>
      </c>
      <c r="P753" s="11">
        <v>0</v>
      </c>
      <c r="Q753" s="2">
        <v>0</v>
      </c>
      <c r="R753" s="2">
        <v>5</v>
      </c>
      <c r="S753" s="2">
        <v>5</v>
      </c>
      <c r="T753" s="2">
        <v>0</v>
      </c>
      <c r="U753" s="11">
        <v>0</v>
      </c>
      <c r="V753" s="16">
        <f t="shared" si="260"/>
        <v>0</v>
      </c>
      <c r="W753" s="1">
        <v>0</v>
      </c>
      <c r="X753" s="1">
        <v>0</v>
      </c>
      <c r="Y753" s="1">
        <v>0</v>
      </c>
      <c r="Z753" s="1">
        <v>2</v>
      </c>
      <c r="AA753" s="1">
        <v>3</v>
      </c>
      <c r="AB753" s="1">
        <v>0</v>
      </c>
      <c r="AC753" s="19">
        <f t="shared" si="261"/>
        <v>2.8333333333333335</v>
      </c>
      <c r="AD753" s="10"/>
      <c r="AE753" s="11"/>
      <c r="AF753" s="11"/>
    </row>
    <row r="754" spans="2:32" x14ac:dyDescent="0.45">
      <c r="B754" s="100" t="s">
        <v>108</v>
      </c>
      <c r="C754" s="67" t="s">
        <v>109</v>
      </c>
      <c r="D754" s="82" t="s">
        <v>2</v>
      </c>
      <c r="E754" s="100" t="s">
        <v>8</v>
      </c>
      <c r="F754" s="7">
        <v>13</v>
      </c>
      <c r="G754" s="7">
        <f t="shared" si="241"/>
        <v>13</v>
      </c>
      <c r="H754" s="7">
        <v>7</v>
      </c>
      <c r="I754" s="16">
        <f t="shared" si="257"/>
        <v>0.53846153846153844</v>
      </c>
      <c r="J754" s="1">
        <v>6</v>
      </c>
      <c r="K754" s="87">
        <f t="shared" si="258"/>
        <v>0.46153846153846156</v>
      </c>
      <c r="L754" s="65">
        <v>1</v>
      </c>
      <c r="M754" s="44">
        <f t="shared" si="259"/>
        <v>7.6923076923076927E-2</v>
      </c>
      <c r="N754" s="2">
        <v>1</v>
      </c>
      <c r="O754" s="2">
        <v>0</v>
      </c>
      <c r="P754" s="11">
        <v>0</v>
      </c>
      <c r="Q754" s="2">
        <v>0</v>
      </c>
      <c r="R754" s="2">
        <v>6</v>
      </c>
      <c r="S754" s="2">
        <v>6</v>
      </c>
      <c r="T754" s="2">
        <v>0</v>
      </c>
      <c r="U754" s="11">
        <v>0</v>
      </c>
      <c r="V754" s="16">
        <f t="shared" si="260"/>
        <v>0</v>
      </c>
      <c r="W754" s="1">
        <v>0</v>
      </c>
      <c r="X754" s="1">
        <v>0</v>
      </c>
      <c r="Y754" s="1">
        <v>0</v>
      </c>
      <c r="Z754" s="1">
        <v>2</v>
      </c>
      <c r="AA754" s="1">
        <v>4</v>
      </c>
      <c r="AB754" s="1">
        <v>0</v>
      </c>
      <c r="AC754" s="19">
        <f t="shared" si="261"/>
        <v>2.8571428571428572</v>
      </c>
      <c r="AD754" s="10"/>
      <c r="AE754" s="11"/>
      <c r="AF754" s="11"/>
    </row>
    <row r="755" spans="2:32" s="5" customFormat="1" x14ac:dyDescent="0.45">
      <c r="B755" s="99"/>
      <c r="C755" s="2"/>
      <c r="D755" s="58"/>
      <c r="E755" s="99"/>
      <c r="F755" s="8"/>
      <c r="G755" s="7">
        <f t="shared" si="241"/>
        <v>0</v>
      </c>
      <c r="H755" s="8"/>
      <c r="I755" s="16"/>
      <c r="J755" s="2"/>
      <c r="K755" s="87"/>
      <c r="L755" s="65"/>
      <c r="M755" s="44"/>
      <c r="N755" s="2"/>
      <c r="O755" s="2"/>
      <c r="P755" s="2"/>
      <c r="Q755" s="2"/>
      <c r="R755" s="2"/>
      <c r="S755" s="2"/>
      <c r="T755" s="2"/>
      <c r="U755" s="11"/>
      <c r="V755" s="16"/>
      <c r="W755" s="2"/>
      <c r="X755" s="2"/>
      <c r="Y755" s="2"/>
      <c r="Z755" s="2"/>
      <c r="AA755" s="2"/>
      <c r="AB755" s="2"/>
      <c r="AC755" s="40"/>
      <c r="AD755" s="41"/>
      <c r="AE755" s="2"/>
      <c r="AF755" s="2"/>
    </row>
    <row r="756" spans="2:32" x14ac:dyDescent="0.45">
      <c r="B756" s="100" t="s">
        <v>134</v>
      </c>
      <c r="C756" s="67" t="s">
        <v>135</v>
      </c>
      <c r="D756" s="82" t="s">
        <v>2</v>
      </c>
      <c r="E756" s="100" t="s">
        <v>6</v>
      </c>
      <c r="F756" s="7">
        <v>2</v>
      </c>
      <c r="G756" s="7">
        <f t="shared" si="241"/>
        <v>1</v>
      </c>
      <c r="H756" s="7">
        <v>1</v>
      </c>
      <c r="I756" s="16">
        <f>H756/G756</f>
        <v>1</v>
      </c>
      <c r="J756" s="1">
        <v>1</v>
      </c>
      <c r="K756" s="87">
        <f>J756/G756</f>
        <v>1</v>
      </c>
      <c r="L756" s="65">
        <v>0</v>
      </c>
      <c r="M756" s="44">
        <f>L756/G756</f>
        <v>0</v>
      </c>
      <c r="N756" s="2">
        <v>0</v>
      </c>
      <c r="O756" s="2">
        <v>0</v>
      </c>
      <c r="P756" s="11">
        <v>0</v>
      </c>
      <c r="Q756" s="2">
        <v>0</v>
      </c>
      <c r="R756" s="2">
        <v>1</v>
      </c>
      <c r="S756" s="2">
        <v>1</v>
      </c>
      <c r="T756" s="2">
        <v>0</v>
      </c>
      <c r="U756" s="11">
        <v>1</v>
      </c>
      <c r="V756" s="16">
        <f>U756/G756</f>
        <v>1</v>
      </c>
      <c r="W756" s="1">
        <v>1</v>
      </c>
      <c r="X756" s="1">
        <v>0</v>
      </c>
      <c r="Y756" s="1">
        <v>0</v>
      </c>
      <c r="Z756" s="1">
        <v>1</v>
      </c>
      <c r="AA756" s="1">
        <v>0</v>
      </c>
      <c r="AB756" s="1">
        <v>0</v>
      </c>
      <c r="AC756" s="19">
        <f>((Y756*5)+(Z756*4)+(AA756*3)+(AB756*2))/H756</f>
        <v>4</v>
      </c>
      <c r="AD756" s="10"/>
      <c r="AE756" s="11"/>
      <c r="AF756" s="11"/>
    </row>
    <row r="757" spans="2:32" x14ac:dyDescent="0.45">
      <c r="B757" s="100" t="s">
        <v>134</v>
      </c>
      <c r="C757" s="67" t="s">
        <v>135</v>
      </c>
      <c r="D757" s="82" t="s">
        <v>2</v>
      </c>
      <c r="E757" s="100" t="s">
        <v>7</v>
      </c>
      <c r="F757" s="7">
        <v>1</v>
      </c>
      <c r="G757" s="7">
        <f t="shared" si="241"/>
        <v>1</v>
      </c>
      <c r="H757" s="7">
        <v>0</v>
      </c>
      <c r="I757" s="16">
        <f>H757/G757</f>
        <v>0</v>
      </c>
      <c r="J757" s="1">
        <v>0</v>
      </c>
      <c r="K757" s="87">
        <f>J757/G757</f>
        <v>0</v>
      </c>
      <c r="L757" s="65">
        <v>0</v>
      </c>
      <c r="M757" s="44">
        <f>L757/G757</f>
        <v>0</v>
      </c>
      <c r="N757" s="2">
        <v>0</v>
      </c>
      <c r="O757" s="2">
        <v>0</v>
      </c>
      <c r="P757" s="11">
        <v>0</v>
      </c>
      <c r="Q757" s="2">
        <v>0</v>
      </c>
      <c r="R757" s="2">
        <v>1</v>
      </c>
      <c r="S757" s="2">
        <v>0</v>
      </c>
      <c r="T757" s="2">
        <v>1</v>
      </c>
      <c r="U757" s="11">
        <v>0</v>
      </c>
      <c r="V757" s="16">
        <f>U757/G757</f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9" t="e">
        <f>((Y757*5)+(Z757*4)+(AA757*3)+(AB757*2))/H757</f>
        <v>#DIV/0!</v>
      </c>
      <c r="AD757" s="10"/>
      <c r="AE757" s="11"/>
      <c r="AF757" s="11"/>
    </row>
    <row r="758" spans="2:32" x14ac:dyDescent="0.45">
      <c r="B758" s="100" t="s">
        <v>134</v>
      </c>
      <c r="C758" s="67" t="s">
        <v>135</v>
      </c>
      <c r="D758" s="82" t="s">
        <v>2</v>
      </c>
      <c r="E758" s="100" t="s">
        <v>8</v>
      </c>
      <c r="F758" s="7">
        <v>1</v>
      </c>
      <c r="G758" s="7">
        <f t="shared" si="241"/>
        <v>1</v>
      </c>
      <c r="H758" s="7">
        <v>1</v>
      </c>
      <c r="I758" s="16">
        <f>H758/G758</f>
        <v>1</v>
      </c>
      <c r="J758" s="1">
        <v>0</v>
      </c>
      <c r="K758" s="87">
        <f>J758/G758</f>
        <v>0</v>
      </c>
      <c r="L758" s="65">
        <v>1</v>
      </c>
      <c r="M758" s="44">
        <f>L758/G758</f>
        <v>1</v>
      </c>
      <c r="N758" s="2">
        <v>0</v>
      </c>
      <c r="O758" s="2">
        <v>0</v>
      </c>
      <c r="P758" s="11">
        <v>0</v>
      </c>
      <c r="Q758" s="2">
        <v>0</v>
      </c>
      <c r="R758" s="2">
        <v>0</v>
      </c>
      <c r="S758" s="2">
        <v>0</v>
      </c>
      <c r="T758" s="2">
        <v>0</v>
      </c>
      <c r="U758" s="11">
        <v>0</v>
      </c>
      <c r="V758" s="16">
        <f>U758/G758</f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1</v>
      </c>
      <c r="AC758" s="19">
        <f>((Y758*5)+(Z758*4)+(AA758*3)+(AB758*2))/H758</f>
        <v>2</v>
      </c>
      <c r="AD758" s="10"/>
      <c r="AE758" s="11"/>
      <c r="AF758" s="11"/>
    </row>
    <row r="759" spans="2:32" s="5" customFormat="1" x14ac:dyDescent="0.45">
      <c r="B759" s="99"/>
      <c r="C759" s="2"/>
      <c r="D759" s="58"/>
      <c r="E759" s="99"/>
      <c r="F759" s="8"/>
      <c r="G759" s="7">
        <f t="shared" si="241"/>
        <v>0</v>
      </c>
      <c r="H759" s="8"/>
      <c r="I759" s="16"/>
      <c r="J759" s="2"/>
      <c r="K759" s="87"/>
      <c r="L759" s="65"/>
      <c r="M759" s="44"/>
      <c r="N759" s="2"/>
      <c r="O759" s="2"/>
      <c r="P759" s="2"/>
      <c r="Q759" s="2"/>
      <c r="R759" s="2"/>
      <c r="S759" s="2"/>
      <c r="T759" s="2"/>
      <c r="U759" s="11"/>
      <c r="V759" s="16"/>
      <c r="W759" s="2"/>
      <c r="X759" s="2"/>
      <c r="Y759" s="2"/>
      <c r="Z759" s="2"/>
      <c r="AA759" s="2"/>
      <c r="AB759" s="2"/>
      <c r="AC759" s="40"/>
      <c r="AD759" s="41"/>
      <c r="AE759" s="2"/>
      <c r="AF759" s="2"/>
    </row>
    <row r="760" spans="2:32" x14ac:dyDescent="0.45">
      <c r="B760" s="100" t="s">
        <v>348</v>
      </c>
      <c r="C760" s="67" t="s">
        <v>349</v>
      </c>
      <c r="D760" s="82" t="s">
        <v>2</v>
      </c>
      <c r="E760" s="100" t="s">
        <v>3</v>
      </c>
      <c r="F760" s="7">
        <v>24</v>
      </c>
      <c r="G760" s="7">
        <f t="shared" si="241"/>
        <v>22</v>
      </c>
      <c r="H760" s="7">
        <v>10</v>
      </c>
      <c r="I760" s="16">
        <f t="shared" ref="I760:I765" si="262">H760/G760</f>
        <v>0.45454545454545453</v>
      </c>
      <c r="J760" s="1">
        <v>7</v>
      </c>
      <c r="K760" s="87">
        <f t="shared" ref="K760:K765" si="263">J760/G760</f>
        <v>0.31818181818181818</v>
      </c>
      <c r="L760" s="65">
        <v>3</v>
      </c>
      <c r="M760" s="44">
        <f t="shared" ref="M760:M765" si="264">L760/G760</f>
        <v>0.13636363636363635</v>
      </c>
      <c r="N760" s="2">
        <v>1</v>
      </c>
      <c r="O760" s="2">
        <v>0</v>
      </c>
      <c r="P760" s="11">
        <v>0</v>
      </c>
      <c r="Q760" s="2">
        <v>0</v>
      </c>
      <c r="R760" s="2">
        <v>14</v>
      </c>
      <c r="S760" s="2">
        <v>13</v>
      </c>
      <c r="T760" s="2">
        <v>1</v>
      </c>
      <c r="U760" s="11">
        <v>2</v>
      </c>
      <c r="V760" s="16">
        <f t="shared" ref="V760:V765" si="265">U760/G760</f>
        <v>9.0909090909090912E-2</v>
      </c>
      <c r="W760" s="1">
        <v>2</v>
      </c>
      <c r="X760" s="1">
        <v>0</v>
      </c>
      <c r="Y760" s="1">
        <v>3</v>
      </c>
      <c r="Z760" s="1">
        <v>0</v>
      </c>
      <c r="AA760" s="1">
        <v>2</v>
      </c>
      <c r="AB760" s="1">
        <v>4</v>
      </c>
      <c r="AC760" s="19">
        <f t="shared" ref="AC760:AC765" si="266">((Y760*5)+(Z760*4)+(AA760*3)+(AB760*2))/H760</f>
        <v>2.9</v>
      </c>
      <c r="AD760" s="10"/>
      <c r="AE760" s="11"/>
      <c r="AF760" s="11"/>
    </row>
    <row r="761" spans="2:32" x14ac:dyDescent="0.45">
      <c r="B761" s="100" t="s">
        <v>348</v>
      </c>
      <c r="C761" s="67" t="s">
        <v>349</v>
      </c>
      <c r="D761" s="82" t="s">
        <v>2</v>
      </c>
      <c r="E761" s="100" t="s">
        <v>4</v>
      </c>
      <c r="F761" s="7">
        <v>14</v>
      </c>
      <c r="G761" s="7">
        <f t="shared" si="241"/>
        <v>14</v>
      </c>
      <c r="H761" s="7">
        <v>6</v>
      </c>
      <c r="I761" s="16">
        <f t="shared" si="262"/>
        <v>0.42857142857142855</v>
      </c>
      <c r="J761" s="1">
        <v>3</v>
      </c>
      <c r="K761" s="87">
        <f t="shared" si="263"/>
        <v>0.21428571428571427</v>
      </c>
      <c r="L761" s="65">
        <v>3</v>
      </c>
      <c r="M761" s="44">
        <f t="shared" si="264"/>
        <v>0.21428571428571427</v>
      </c>
      <c r="N761" s="2">
        <v>0</v>
      </c>
      <c r="O761" s="2">
        <v>0</v>
      </c>
      <c r="P761" s="11">
        <v>0</v>
      </c>
      <c r="Q761" s="2">
        <v>0</v>
      </c>
      <c r="R761" s="2">
        <v>8</v>
      </c>
      <c r="S761" s="2">
        <v>4</v>
      </c>
      <c r="T761" s="2">
        <v>4</v>
      </c>
      <c r="U761" s="11">
        <v>0</v>
      </c>
      <c r="V761" s="16">
        <f t="shared" si="265"/>
        <v>0</v>
      </c>
      <c r="W761" s="1">
        <v>0</v>
      </c>
      <c r="X761" s="1">
        <v>0</v>
      </c>
      <c r="Y761" s="1">
        <v>1</v>
      </c>
      <c r="Z761" s="1">
        <v>2</v>
      </c>
      <c r="AA761" s="1">
        <v>0</v>
      </c>
      <c r="AB761" s="1">
        <v>3</v>
      </c>
      <c r="AC761" s="19">
        <f t="shared" si="266"/>
        <v>3.1666666666666665</v>
      </c>
      <c r="AD761" s="10"/>
      <c r="AE761" s="11"/>
      <c r="AF761" s="11"/>
    </row>
    <row r="762" spans="2:32" x14ac:dyDescent="0.45">
      <c r="B762" s="100" t="s">
        <v>348</v>
      </c>
      <c r="C762" s="67" t="s">
        <v>349</v>
      </c>
      <c r="D762" s="82" t="s">
        <v>2</v>
      </c>
      <c r="E762" s="100" t="s">
        <v>5</v>
      </c>
      <c r="F762" s="7">
        <v>17</v>
      </c>
      <c r="G762" s="7">
        <f t="shared" si="241"/>
        <v>17</v>
      </c>
      <c r="H762" s="7">
        <v>8</v>
      </c>
      <c r="I762" s="16">
        <f t="shared" si="262"/>
        <v>0.47058823529411764</v>
      </c>
      <c r="J762" s="1">
        <v>5</v>
      </c>
      <c r="K762" s="87">
        <f t="shared" si="263"/>
        <v>0.29411764705882354</v>
      </c>
      <c r="L762" s="65">
        <v>3</v>
      </c>
      <c r="M762" s="44">
        <f t="shared" si="264"/>
        <v>0.17647058823529413</v>
      </c>
      <c r="N762" s="2">
        <v>1</v>
      </c>
      <c r="O762" s="2">
        <v>0</v>
      </c>
      <c r="P762" s="11">
        <v>0</v>
      </c>
      <c r="Q762" s="2">
        <v>0</v>
      </c>
      <c r="R762" s="2">
        <v>9</v>
      </c>
      <c r="S762" s="2">
        <v>5</v>
      </c>
      <c r="T762" s="2">
        <v>4</v>
      </c>
      <c r="U762" s="11">
        <v>0</v>
      </c>
      <c r="V762" s="16">
        <f t="shared" si="265"/>
        <v>0</v>
      </c>
      <c r="W762" s="1">
        <v>0</v>
      </c>
      <c r="X762" s="1">
        <v>0</v>
      </c>
      <c r="Y762" s="1">
        <v>0</v>
      </c>
      <c r="Z762" s="1">
        <v>4</v>
      </c>
      <c r="AA762" s="1">
        <v>3</v>
      </c>
      <c r="AB762" s="1">
        <v>0</v>
      </c>
      <c r="AC762" s="19">
        <f t="shared" si="266"/>
        <v>3.125</v>
      </c>
      <c r="AD762" s="10"/>
      <c r="AE762" s="11"/>
      <c r="AF762" s="11"/>
    </row>
    <row r="763" spans="2:32" x14ac:dyDescent="0.45">
      <c r="B763" s="100" t="s">
        <v>348</v>
      </c>
      <c r="C763" s="67" t="s">
        <v>349</v>
      </c>
      <c r="D763" s="82" t="s">
        <v>2</v>
      </c>
      <c r="E763" s="100" t="s">
        <v>6</v>
      </c>
      <c r="F763" s="7">
        <v>9</v>
      </c>
      <c r="G763" s="7">
        <f t="shared" si="241"/>
        <v>9</v>
      </c>
      <c r="H763" s="7">
        <v>5</v>
      </c>
      <c r="I763" s="16">
        <f t="shared" si="262"/>
        <v>0.55555555555555558</v>
      </c>
      <c r="J763" s="1">
        <v>4</v>
      </c>
      <c r="K763" s="87">
        <f t="shared" si="263"/>
        <v>0.44444444444444442</v>
      </c>
      <c r="L763" s="65">
        <v>1</v>
      </c>
      <c r="M763" s="44">
        <f t="shared" si="264"/>
        <v>0.1111111111111111</v>
      </c>
      <c r="N763" s="2">
        <v>0</v>
      </c>
      <c r="O763" s="2">
        <v>0</v>
      </c>
      <c r="P763" s="11">
        <v>0</v>
      </c>
      <c r="Q763" s="2">
        <v>1</v>
      </c>
      <c r="R763" s="2">
        <v>3</v>
      </c>
      <c r="S763" s="2">
        <v>3</v>
      </c>
      <c r="T763" s="2">
        <v>0</v>
      </c>
      <c r="U763" s="11">
        <v>0</v>
      </c>
      <c r="V763" s="16">
        <f t="shared" si="265"/>
        <v>0</v>
      </c>
      <c r="W763" s="1">
        <v>0</v>
      </c>
      <c r="X763" s="1">
        <v>0</v>
      </c>
      <c r="Y763" s="1">
        <v>1</v>
      </c>
      <c r="Z763" s="1">
        <v>3</v>
      </c>
      <c r="AA763" s="1">
        <v>1</v>
      </c>
      <c r="AB763" s="1">
        <v>0</v>
      </c>
      <c r="AC763" s="19">
        <f t="shared" si="266"/>
        <v>4</v>
      </c>
      <c r="AD763" s="10"/>
      <c r="AE763" s="11"/>
      <c r="AF763" s="11"/>
    </row>
    <row r="764" spans="2:32" x14ac:dyDescent="0.45">
      <c r="B764" s="100" t="s">
        <v>348</v>
      </c>
      <c r="C764" s="67" t="s">
        <v>349</v>
      </c>
      <c r="D764" s="82" t="s">
        <v>2</v>
      </c>
      <c r="E764" s="100" t="s">
        <v>7</v>
      </c>
      <c r="F764" s="7">
        <v>10</v>
      </c>
      <c r="G764" s="7">
        <f t="shared" si="241"/>
        <v>10</v>
      </c>
      <c r="H764" s="7">
        <v>7</v>
      </c>
      <c r="I764" s="16">
        <f t="shared" si="262"/>
        <v>0.7</v>
      </c>
      <c r="J764" s="1">
        <v>6</v>
      </c>
      <c r="K764" s="87">
        <f t="shared" si="263"/>
        <v>0.6</v>
      </c>
      <c r="L764" s="65">
        <v>1</v>
      </c>
      <c r="M764" s="44">
        <f t="shared" si="264"/>
        <v>0.1</v>
      </c>
      <c r="N764" s="2">
        <v>2</v>
      </c>
      <c r="O764" s="2">
        <v>0</v>
      </c>
      <c r="P764" s="11">
        <v>0</v>
      </c>
      <c r="Q764" s="2">
        <v>0</v>
      </c>
      <c r="R764" s="2">
        <v>3</v>
      </c>
      <c r="S764" s="2">
        <v>2</v>
      </c>
      <c r="T764" s="2">
        <v>1</v>
      </c>
      <c r="U764" s="11">
        <v>0</v>
      </c>
      <c r="V764" s="16">
        <f t="shared" si="265"/>
        <v>0</v>
      </c>
      <c r="W764" s="1">
        <v>0</v>
      </c>
      <c r="X764" s="1">
        <v>0</v>
      </c>
      <c r="Y764" s="1">
        <v>0</v>
      </c>
      <c r="Z764" s="1">
        <v>3</v>
      </c>
      <c r="AA764" s="1">
        <v>2</v>
      </c>
      <c r="AB764" s="1">
        <v>0</v>
      </c>
      <c r="AC764" s="19">
        <f t="shared" si="266"/>
        <v>2.5714285714285716</v>
      </c>
      <c r="AD764" s="10"/>
      <c r="AE764" s="11"/>
      <c r="AF764" s="11"/>
    </row>
    <row r="765" spans="2:32" x14ac:dyDescent="0.45">
      <c r="B765" s="100" t="s">
        <v>348</v>
      </c>
      <c r="C765" s="67" t="s">
        <v>349</v>
      </c>
      <c r="D765" s="82" t="s">
        <v>2</v>
      </c>
      <c r="E765" s="100" t="s">
        <v>8</v>
      </c>
      <c r="F765" s="7">
        <v>11</v>
      </c>
      <c r="G765" s="7">
        <f t="shared" si="241"/>
        <v>11</v>
      </c>
      <c r="H765" s="7">
        <v>6</v>
      </c>
      <c r="I765" s="16">
        <f t="shared" si="262"/>
        <v>0.54545454545454541</v>
      </c>
      <c r="J765" s="1">
        <v>5</v>
      </c>
      <c r="K765" s="87">
        <f t="shared" si="263"/>
        <v>0.45454545454545453</v>
      </c>
      <c r="L765" s="65">
        <v>1</v>
      </c>
      <c r="M765" s="44">
        <f t="shared" si="264"/>
        <v>9.0909090909090912E-2</v>
      </c>
      <c r="N765" s="2">
        <v>1</v>
      </c>
      <c r="O765" s="2">
        <v>0</v>
      </c>
      <c r="P765" s="11">
        <v>0</v>
      </c>
      <c r="Q765" s="2">
        <v>0</v>
      </c>
      <c r="R765" s="2">
        <v>5</v>
      </c>
      <c r="S765" s="2">
        <v>5</v>
      </c>
      <c r="T765" s="2">
        <v>0</v>
      </c>
      <c r="U765" s="11">
        <v>0</v>
      </c>
      <c r="V765" s="16">
        <f t="shared" si="265"/>
        <v>0</v>
      </c>
      <c r="W765" s="1">
        <v>0</v>
      </c>
      <c r="X765" s="1">
        <v>0</v>
      </c>
      <c r="Y765" s="1">
        <v>2</v>
      </c>
      <c r="Z765" s="1">
        <v>2</v>
      </c>
      <c r="AA765" s="1">
        <v>1</v>
      </c>
      <c r="AB765" s="1">
        <v>0</v>
      </c>
      <c r="AC765" s="19">
        <f t="shared" si="266"/>
        <v>3.5</v>
      </c>
      <c r="AD765" s="10"/>
      <c r="AE765" s="11"/>
      <c r="AF765" s="11"/>
    </row>
    <row r="766" spans="2:32" s="5" customFormat="1" x14ac:dyDescent="0.45">
      <c r="B766" s="99"/>
      <c r="C766" s="2"/>
      <c r="D766" s="58"/>
      <c r="E766" s="99"/>
      <c r="F766" s="8"/>
      <c r="G766" s="7">
        <f t="shared" si="241"/>
        <v>0</v>
      </c>
      <c r="H766" s="8"/>
      <c r="I766" s="16"/>
      <c r="J766" s="2"/>
      <c r="K766" s="87"/>
      <c r="L766" s="65"/>
      <c r="M766" s="44"/>
      <c r="N766" s="2"/>
      <c r="O766" s="2"/>
      <c r="P766" s="2"/>
      <c r="Q766" s="2"/>
      <c r="R766" s="2"/>
      <c r="S766" s="2"/>
      <c r="T766" s="2"/>
      <c r="U766" s="11"/>
      <c r="V766" s="16"/>
      <c r="W766" s="2"/>
      <c r="X766" s="2"/>
      <c r="Y766" s="2"/>
      <c r="Z766" s="2"/>
      <c r="AA766" s="2"/>
      <c r="AB766" s="2"/>
      <c r="AC766" s="40"/>
      <c r="AD766" s="41"/>
      <c r="AE766" s="2"/>
      <c r="AF766" s="2"/>
    </row>
    <row r="767" spans="2:32" x14ac:dyDescent="0.45">
      <c r="B767" s="100" t="s">
        <v>403</v>
      </c>
      <c r="C767" s="67" t="s">
        <v>404</v>
      </c>
      <c r="D767" s="82" t="s">
        <v>2</v>
      </c>
      <c r="E767" s="100" t="s">
        <v>3</v>
      </c>
      <c r="F767" s="7">
        <v>6</v>
      </c>
      <c r="G767" s="7">
        <f t="shared" si="241"/>
        <v>6</v>
      </c>
      <c r="H767" s="7">
        <v>6</v>
      </c>
      <c r="I767" s="16">
        <f t="shared" ref="I767:I772" si="267">H767/G767</f>
        <v>1</v>
      </c>
      <c r="J767" s="1">
        <v>6</v>
      </c>
      <c r="K767" s="87">
        <f t="shared" ref="K767:K772" si="268">J767/G767</f>
        <v>1</v>
      </c>
      <c r="L767" s="65">
        <v>0</v>
      </c>
      <c r="M767" s="44">
        <f t="shared" ref="M767:M772" si="269">L767/G767</f>
        <v>0</v>
      </c>
      <c r="N767" s="2">
        <v>2</v>
      </c>
      <c r="O767" s="2">
        <v>0</v>
      </c>
      <c r="P767" s="11">
        <v>0</v>
      </c>
      <c r="Q767" s="2">
        <v>0</v>
      </c>
      <c r="R767" s="2">
        <v>0</v>
      </c>
      <c r="S767" s="2">
        <v>0</v>
      </c>
      <c r="T767" s="2">
        <v>0</v>
      </c>
      <c r="U767" s="11">
        <v>0</v>
      </c>
      <c r="V767" s="16">
        <f t="shared" ref="V767:V772" si="270">U767/G767</f>
        <v>0</v>
      </c>
      <c r="W767" s="1">
        <v>0</v>
      </c>
      <c r="X767" s="1">
        <v>0</v>
      </c>
      <c r="Y767" s="1">
        <v>0</v>
      </c>
      <c r="Z767" s="1">
        <v>0</v>
      </c>
      <c r="AA767" s="1">
        <v>2</v>
      </c>
      <c r="AB767" s="1">
        <v>2</v>
      </c>
      <c r="AC767" s="19">
        <f t="shared" ref="AC767:AC772" si="271">((Y767*5)+(Z767*4)+(AA767*3)+(AB767*2))/H767</f>
        <v>1.6666666666666667</v>
      </c>
      <c r="AD767" s="10"/>
      <c r="AE767" s="11"/>
      <c r="AF767" s="11"/>
    </row>
    <row r="768" spans="2:32" x14ac:dyDescent="0.45">
      <c r="B768" s="100" t="s">
        <v>403</v>
      </c>
      <c r="C768" s="67" t="s">
        <v>404</v>
      </c>
      <c r="D768" s="82" t="s">
        <v>2</v>
      </c>
      <c r="E768" s="100" t="s">
        <v>4</v>
      </c>
      <c r="F768" s="7">
        <v>1</v>
      </c>
      <c r="G768" s="7">
        <f t="shared" si="241"/>
        <v>1</v>
      </c>
      <c r="H768" s="7">
        <v>0</v>
      </c>
      <c r="I768" s="16">
        <f t="shared" si="267"/>
        <v>0</v>
      </c>
      <c r="J768" s="1">
        <v>0</v>
      </c>
      <c r="K768" s="87">
        <f t="shared" si="268"/>
        <v>0</v>
      </c>
      <c r="L768" s="65">
        <v>0</v>
      </c>
      <c r="M768" s="44">
        <f t="shared" si="269"/>
        <v>0</v>
      </c>
      <c r="N768" s="2">
        <v>0</v>
      </c>
      <c r="O768" s="2">
        <v>0</v>
      </c>
      <c r="P768" s="11">
        <v>0</v>
      </c>
      <c r="Q768" s="2">
        <v>0</v>
      </c>
      <c r="R768" s="2">
        <v>1</v>
      </c>
      <c r="S768" s="2">
        <v>0</v>
      </c>
      <c r="T768" s="2">
        <v>1</v>
      </c>
      <c r="U768" s="11">
        <v>0</v>
      </c>
      <c r="V768" s="16">
        <f t="shared" si="270"/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9" t="e">
        <f t="shared" si="271"/>
        <v>#DIV/0!</v>
      </c>
      <c r="AD768" s="10"/>
      <c r="AE768" s="11"/>
      <c r="AF768" s="11"/>
    </row>
    <row r="769" spans="2:32" x14ac:dyDescent="0.45">
      <c r="B769" s="100" t="s">
        <v>403</v>
      </c>
      <c r="C769" s="67" t="s">
        <v>404</v>
      </c>
      <c r="D769" s="82" t="s">
        <v>2</v>
      </c>
      <c r="E769" s="100" t="s">
        <v>5</v>
      </c>
      <c r="F769" s="7">
        <v>2</v>
      </c>
      <c r="G769" s="7">
        <f t="shared" si="241"/>
        <v>2</v>
      </c>
      <c r="H769" s="7">
        <v>1</v>
      </c>
      <c r="I769" s="16">
        <f t="shared" si="267"/>
        <v>0.5</v>
      </c>
      <c r="J769" s="1">
        <v>1</v>
      </c>
      <c r="K769" s="87">
        <f t="shared" si="268"/>
        <v>0.5</v>
      </c>
      <c r="L769" s="65">
        <v>0</v>
      </c>
      <c r="M769" s="44">
        <f t="shared" si="269"/>
        <v>0</v>
      </c>
      <c r="N769" s="2">
        <v>1</v>
      </c>
      <c r="O769" s="2">
        <v>0</v>
      </c>
      <c r="P769" s="11">
        <v>0</v>
      </c>
      <c r="Q769" s="2">
        <v>0</v>
      </c>
      <c r="R769" s="2">
        <v>1</v>
      </c>
      <c r="S769" s="2">
        <v>1</v>
      </c>
      <c r="T769" s="2">
        <v>0</v>
      </c>
      <c r="U769" s="11">
        <v>0</v>
      </c>
      <c r="V769" s="16">
        <f t="shared" si="270"/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9">
        <f t="shared" si="271"/>
        <v>0</v>
      </c>
      <c r="AD769" s="10"/>
      <c r="AE769" s="11"/>
      <c r="AF769" s="11"/>
    </row>
    <row r="770" spans="2:32" x14ac:dyDescent="0.45">
      <c r="B770" s="100" t="s">
        <v>403</v>
      </c>
      <c r="C770" s="67" t="s">
        <v>404</v>
      </c>
      <c r="D770" s="82" t="s">
        <v>2</v>
      </c>
      <c r="E770" s="100" t="s">
        <v>6</v>
      </c>
      <c r="F770" s="7">
        <v>1</v>
      </c>
      <c r="G770" s="7">
        <f t="shared" si="241"/>
        <v>1</v>
      </c>
      <c r="H770" s="7">
        <v>0</v>
      </c>
      <c r="I770" s="16">
        <f t="shared" si="267"/>
        <v>0</v>
      </c>
      <c r="J770" s="1">
        <v>0</v>
      </c>
      <c r="K770" s="87">
        <f t="shared" si="268"/>
        <v>0</v>
      </c>
      <c r="L770" s="65">
        <v>0</v>
      </c>
      <c r="M770" s="44">
        <f t="shared" si="269"/>
        <v>0</v>
      </c>
      <c r="N770" s="2">
        <v>0</v>
      </c>
      <c r="O770" s="2">
        <v>0</v>
      </c>
      <c r="P770" s="11">
        <v>0</v>
      </c>
      <c r="Q770" s="2">
        <v>0</v>
      </c>
      <c r="R770" s="2">
        <v>1</v>
      </c>
      <c r="S770" s="2">
        <v>1</v>
      </c>
      <c r="T770" s="2">
        <v>0</v>
      </c>
      <c r="U770" s="11">
        <v>0</v>
      </c>
      <c r="V770" s="16">
        <f t="shared" si="270"/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9" t="e">
        <f t="shared" si="271"/>
        <v>#DIV/0!</v>
      </c>
      <c r="AD770" s="10"/>
      <c r="AE770" s="11"/>
      <c r="AF770" s="11"/>
    </row>
    <row r="771" spans="2:32" x14ac:dyDescent="0.45">
      <c r="B771" s="100" t="s">
        <v>403</v>
      </c>
      <c r="C771" s="67" t="s">
        <v>404</v>
      </c>
      <c r="D771" s="82" t="s">
        <v>2</v>
      </c>
      <c r="E771" s="100" t="s">
        <v>7</v>
      </c>
      <c r="F771" s="7">
        <v>1</v>
      </c>
      <c r="G771" s="7">
        <f t="shared" si="241"/>
        <v>1</v>
      </c>
      <c r="H771" s="7">
        <v>0</v>
      </c>
      <c r="I771" s="16">
        <f t="shared" si="267"/>
        <v>0</v>
      </c>
      <c r="J771" s="1">
        <v>0</v>
      </c>
      <c r="K771" s="87">
        <f t="shared" si="268"/>
        <v>0</v>
      </c>
      <c r="L771" s="65">
        <v>0</v>
      </c>
      <c r="M771" s="44">
        <f t="shared" si="269"/>
        <v>0</v>
      </c>
      <c r="N771" s="2">
        <v>0</v>
      </c>
      <c r="O771" s="2">
        <v>0</v>
      </c>
      <c r="P771" s="11">
        <v>0</v>
      </c>
      <c r="Q771" s="2">
        <v>0</v>
      </c>
      <c r="R771" s="2">
        <v>1</v>
      </c>
      <c r="S771" s="2">
        <v>1</v>
      </c>
      <c r="T771" s="2">
        <v>0</v>
      </c>
      <c r="U771" s="11">
        <v>0</v>
      </c>
      <c r="V771" s="16">
        <f t="shared" si="270"/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9" t="e">
        <f t="shared" si="271"/>
        <v>#DIV/0!</v>
      </c>
      <c r="AD771" s="10"/>
      <c r="AE771" s="11"/>
      <c r="AF771" s="11"/>
    </row>
    <row r="772" spans="2:32" x14ac:dyDescent="0.45">
      <c r="B772" s="100" t="s">
        <v>403</v>
      </c>
      <c r="C772" s="67" t="s">
        <v>404</v>
      </c>
      <c r="D772" s="82" t="s">
        <v>2</v>
      </c>
      <c r="E772" s="100" t="s">
        <v>8</v>
      </c>
      <c r="F772" s="7">
        <v>1</v>
      </c>
      <c r="G772" s="7">
        <f t="shared" ref="G772:G835" si="272">F772-P772-U772</f>
        <v>1</v>
      </c>
      <c r="H772" s="7">
        <v>1</v>
      </c>
      <c r="I772" s="16">
        <f t="shared" si="267"/>
        <v>1</v>
      </c>
      <c r="J772" s="1">
        <v>1</v>
      </c>
      <c r="K772" s="87">
        <f t="shared" si="268"/>
        <v>1</v>
      </c>
      <c r="L772" s="65">
        <v>0</v>
      </c>
      <c r="M772" s="44">
        <f t="shared" si="269"/>
        <v>0</v>
      </c>
      <c r="N772" s="2">
        <v>0</v>
      </c>
      <c r="O772" s="2">
        <v>0</v>
      </c>
      <c r="P772" s="11">
        <v>0</v>
      </c>
      <c r="Q772" s="2">
        <v>0</v>
      </c>
      <c r="R772" s="2">
        <v>0</v>
      </c>
      <c r="S772" s="2">
        <v>0</v>
      </c>
      <c r="T772" s="2">
        <v>0</v>
      </c>
      <c r="U772" s="11">
        <v>0</v>
      </c>
      <c r="V772" s="16">
        <f t="shared" si="270"/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1</v>
      </c>
      <c r="AC772" s="19">
        <f t="shared" si="271"/>
        <v>2</v>
      </c>
      <c r="AD772" s="10"/>
      <c r="AE772" s="11"/>
      <c r="AF772" s="11"/>
    </row>
    <row r="773" spans="2:32" x14ac:dyDescent="0.45">
      <c r="G773" s="7">
        <f t="shared" si="272"/>
        <v>0</v>
      </c>
    </row>
    <row r="774" spans="2:32" x14ac:dyDescent="0.45">
      <c r="G774" s="7">
        <f t="shared" si="272"/>
        <v>0</v>
      </c>
    </row>
    <row r="775" spans="2:32" x14ac:dyDescent="0.45">
      <c r="B775" s="102" t="s">
        <v>747</v>
      </c>
      <c r="C775" s="6" t="s">
        <v>748</v>
      </c>
      <c r="D775" s="83" t="s">
        <v>2</v>
      </c>
      <c r="E775" s="102" t="s">
        <v>4</v>
      </c>
      <c r="F775" s="7">
        <v>1</v>
      </c>
      <c r="G775" s="7">
        <f t="shared" si="272"/>
        <v>1</v>
      </c>
      <c r="H775" s="7">
        <v>1</v>
      </c>
      <c r="I775" s="16">
        <f t="shared" ref="I775:I806" si="273">H775/G775</f>
        <v>1</v>
      </c>
      <c r="J775" s="1">
        <v>1</v>
      </c>
      <c r="K775" s="87">
        <f t="shared" ref="K775:K806" si="274">J775/G775</f>
        <v>1</v>
      </c>
      <c r="L775" s="65">
        <v>0</v>
      </c>
      <c r="M775" s="44">
        <f t="shared" ref="M775:M806" si="275">L775/G775</f>
        <v>0</v>
      </c>
      <c r="N775" s="2">
        <v>0</v>
      </c>
      <c r="O775" s="2">
        <v>1</v>
      </c>
      <c r="P775" s="11">
        <v>0</v>
      </c>
      <c r="Q775" s="2">
        <v>0</v>
      </c>
      <c r="R775" s="2">
        <v>0</v>
      </c>
      <c r="S775" s="2">
        <v>0</v>
      </c>
      <c r="T775" s="2">
        <v>0</v>
      </c>
      <c r="U775" s="11">
        <v>0</v>
      </c>
      <c r="V775" s="16">
        <f t="shared" ref="V775:V806" si="276">U775/G775</f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9">
        <f t="shared" ref="AC775:AC806" si="277">((Y775*5)+(Z775*4)+(AA775*3)+(AB775*2))/H775</f>
        <v>0</v>
      </c>
      <c r="AD775" s="10"/>
      <c r="AE775" s="11"/>
      <c r="AF775" s="11"/>
    </row>
    <row r="776" spans="2:32" x14ac:dyDescent="0.45">
      <c r="B776" s="102" t="s">
        <v>747</v>
      </c>
      <c r="C776" s="6" t="s">
        <v>748</v>
      </c>
      <c r="D776" s="83" t="s">
        <v>2</v>
      </c>
      <c r="E776" s="102" t="s">
        <v>5</v>
      </c>
      <c r="F776" s="7">
        <v>8</v>
      </c>
      <c r="G776" s="7">
        <f t="shared" si="272"/>
        <v>8</v>
      </c>
      <c r="H776" s="7">
        <v>7</v>
      </c>
      <c r="I776" s="16">
        <f t="shared" si="273"/>
        <v>0.875</v>
      </c>
      <c r="J776" s="1">
        <v>7</v>
      </c>
      <c r="K776" s="87">
        <f t="shared" si="274"/>
        <v>0.875</v>
      </c>
      <c r="L776" s="65">
        <v>0</v>
      </c>
      <c r="M776" s="44">
        <f t="shared" si="275"/>
        <v>0</v>
      </c>
      <c r="N776" s="2">
        <v>0</v>
      </c>
      <c r="O776" s="2">
        <v>7</v>
      </c>
      <c r="P776" s="11">
        <v>0</v>
      </c>
      <c r="Q776" s="2">
        <v>0</v>
      </c>
      <c r="R776" s="2">
        <v>1</v>
      </c>
      <c r="S776" s="2">
        <v>1</v>
      </c>
      <c r="T776" s="2">
        <v>0</v>
      </c>
      <c r="U776" s="11">
        <v>0</v>
      </c>
      <c r="V776" s="16">
        <f t="shared" si="276"/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9">
        <f t="shared" si="277"/>
        <v>0</v>
      </c>
      <c r="AD776" s="10"/>
      <c r="AE776" s="11"/>
      <c r="AF776" s="11"/>
    </row>
    <row r="777" spans="2:32" x14ac:dyDescent="0.45">
      <c r="B777" s="102" t="s">
        <v>747</v>
      </c>
      <c r="C777" s="6" t="s">
        <v>748</v>
      </c>
      <c r="D777" s="83" t="s">
        <v>2</v>
      </c>
      <c r="E777" s="102" t="s">
        <v>6</v>
      </c>
      <c r="F777" s="7">
        <v>4</v>
      </c>
      <c r="G777" s="7">
        <f t="shared" si="272"/>
        <v>4</v>
      </c>
      <c r="H777" s="7">
        <v>4</v>
      </c>
      <c r="I777" s="16">
        <f t="shared" si="273"/>
        <v>1</v>
      </c>
      <c r="J777" s="1">
        <v>4</v>
      </c>
      <c r="K777" s="87">
        <f t="shared" si="274"/>
        <v>1</v>
      </c>
      <c r="L777" s="65">
        <v>0</v>
      </c>
      <c r="M777" s="44">
        <f t="shared" si="275"/>
        <v>0</v>
      </c>
      <c r="N777" s="2">
        <v>0</v>
      </c>
      <c r="O777" s="2">
        <v>4</v>
      </c>
      <c r="P777" s="11">
        <v>0</v>
      </c>
      <c r="Q777" s="2">
        <v>0</v>
      </c>
      <c r="R777" s="2">
        <v>0</v>
      </c>
      <c r="S777" s="2">
        <v>0</v>
      </c>
      <c r="T777" s="2">
        <v>0</v>
      </c>
      <c r="U777" s="11">
        <v>0</v>
      </c>
      <c r="V777" s="16">
        <f t="shared" si="276"/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9">
        <f t="shared" si="277"/>
        <v>0</v>
      </c>
      <c r="AD777" s="10"/>
      <c r="AE777" s="11"/>
      <c r="AF777" s="11"/>
    </row>
    <row r="778" spans="2:32" x14ac:dyDescent="0.45">
      <c r="B778" s="102" t="s">
        <v>747</v>
      </c>
      <c r="C778" s="6" t="s">
        <v>748</v>
      </c>
      <c r="D778" s="83" t="s">
        <v>2</v>
      </c>
      <c r="E778" s="102" t="s">
        <v>8</v>
      </c>
      <c r="F778" s="7">
        <v>4</v>
      </c>
      <c r="G778" s="7">
        <f t="shared" si="272"/>
        <v>4</v>
      </c>
      <c r="H778" s="7">
        <v>4</v>
      </c>
      <c r="I778" s="16">
        <f t="shared" si="273"/>
        <v>1</v>
      </c>
      <c r="J778" s="1">
        <v>4</v>
      </c>
      <c r="K778" s="87">
        <f t="shared" si="274"/>
        <v>1</v>
      </c>
      <c r="L778" s="65">
        <v>0</v>
      </c>
      <c r="M778" s="44">
        <f t="shared" si="275"/>
        <v>0</v>
      </c>
      <c r="N778" s="2">
        <v>0</v>
      </c>
      <c r="O778" s="2">
        <v>4</v>
      </c>
      <c r="P778" s="11">
        <v>0</v>
      </c>
      <c r="Q778" s="2">
        <v>0</v>
      </c>
      <c r="R778" s="2">
        <v>0</v>
      </c>
      <c r="S778" s="2">
        <v>0</v>
      </c>
      <c r="T778" s="2">
        <v>0</v>
      </c>
      <c r="U778" s="11">
        <v>0</v>
      </c>
      <c r="V778" s="16">
        <f t="shared" si="276"/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9">
        <f t="shared" si="277"/>
        <v>0</v>
      </c>
      <c r="AD778" s="10"/>
      <c r="AE778" s="11"/>
      <c r="AF778" s="11"/>
    </row>
    <row r="779" spans="2:32" x14ac:dyDescent="0.45">
      <c r="B779" s="102" t="s">
        <v>878</v>
      </c>
      <c r="C779" s="6" t="s">
        <v>487</v>
      </c>
      <c r="D779" s="83" t="s">
        <v>2</v>
      </c>
      <c r="E779" s="102" t="s">
        <v>3</v>
      </c>
      <c r="F779" s="7">
        <v>1</v>
      </c>
      <c r="G779" s="7">
        <f t="shared" si="272"/>
        <v>1</v>
      </c>
      <c r="H779" s="7">
        <v>1</v>
      </c>
      <c r="I779" s="16">
        <f t="shared" si="273"/>
        <v>1</v>
      </c>
      <c r="J779" s="1">
        <v>1</v>
      </c>
      <c r="K779" s="87">
        <f t="shared" si="274"/>
        <v>1</v>
      </c>
      <c r="L779" s="65">
        <v>0</v>
      </c>
      <c r="M779" s="44">
        <f t="shared" si="275"/>
        <v>0</v>
      </c>
      <c r="N779" s="2">
        <v>0</v>
      </c>
      <c r="O779" s="2">
        <v>1</v>
      </c>
      <c r="P779" s="11">
        <v>0</v>
      </c>
      <c r="Q779" s="2">
        <v>0</v>
      </c>
      <c r="R779" s="2">
        <v>0</v>
      </c>
      <c r="S779" s="2">
        <v>0</v>
      </c>
      <c r="T779" s="2">
        <v>0</v>
      </c>
      <c r="U779" s="11">
        <v>0</v>
      </c>
      <c r="V779" s="16">
        <f t="shared" si="276"/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9">
        <f t="shared" si="277"/>
        <v>0</v>
      </c>
      <c r="AD779" s="10"/>
      <c r="AE779" s="11"/>
      <c r="AF779" s="11"/>
    </row>
    <row r="780" spans="2:32" x14ac:dyDescent="0.45">
      <c r="B780" s="102" t="s">
        <v>878</v>
      </c>
      <c r="C780" s="6" t="s">
        <v>487</v>
      </c>
      <c r="D780" s="83" t="s">
        <v>2</v>
      </c>
      <c r="E780" s="102" t="s">
        <v>6</v>
      </c>
      <c r="F780" s="7">
        <v>1</v>
      </c>
      <c r="G780" s="7">
        <f t="shared" si="272"/>
        <v>1</v>
      </c>
      <c r="H780" s="7">
        <v>1</v>
      </c>
      <c r="I780" s="16">
        <f t="shared" si="273"/>
        <v>1</v>
      </c>
      <c r="J780" s="1">
        <v>1</v>
      </c>
      <c r="K780" s="87">
        <f t="shared" si="274"/>
        <v>1</v>
      </c>
      <c r="L780" s="65">
        <v>0</v>
      </c>
      <c r="M780" s="44">
        <f t="shared" si="275"/>
        <v>0</v>
      </c>
      <c r="N780" s="2">
        <v>0</v>
      </c>
      <c r="O780" s="2">
        <v>1</v>
      </c>
      <c r="P780" s="11">
        <v>0</v>
      </c>
      <c r="Q780" s="2">
        <v>0</v>
      </c>
      <c r="R780" s="2">
        <v>0</v>
      </c>
      <c r="S780" s="2">
        <v>0</v>
      </c>
      <c r="T780" s="2">
        <v>0</v>
      </c>
      <c r="U780" s="11">
        <v>0</v>
      </c>
      <c r="V780" s="16">
        <f t="shared" si="276"/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9">
        <f t="shared" si="277"/>
        <v>0</v>
      </c>
      <c r="AD780" s="10"/>
      <c r="AE780" s="11"/>
      <c r="AF780" s="11"/>
    </row>
    <row r="781" spans="2:32" x14ac:dyDescent="0.45">
      <c r="B781" s="102" t="s">
        <v>879</v>
      </c>
      <c r="C781" s="6" t="s">
        <v>880</v>
      </c>
      <c r="D781" s="83" t="s">
        <v>2</v>
      </c>
      <c r="E781" s="102" t="s">
        <v>3</v>
      </c>
      <c r="F781" s="7">
        <v>1</v>
      </c>
      <c r="G781" s="7">
        <f t="shared" si="272"/>
        <v>1</v>
      </c>
      <c r="H781" s="7">
        <v>1</v>
      </c>
      <c r="I781" s="16">
        <f t="shared" si="273"/>
        <v>1</v>
      </c>
      <c r="J781" s="1">
        <v>1</v>
      </c>
      <c r="K781" s="87">
        <f t="shared" si="274"/>
        <v>1</v>
      </c>
      <c r="L781" s="65">
        <v>0</v>
      </c>
      <c r="M781" s="44">
        <f t="shared" si="275"/>
        <v>0</v>
      </c>
      <c r="N781" s="2">
        <v>0</v>
      </c>
      <c r="O781" s="2">
        <v>1</v>
      </c>
      <c r="P781" s="11">
        <v>0</v>
      </c>
      <c r="Q781" s="2">
        <v>0</v>
      </c>
      <c r="R781" s="2">
        <v>0</v>
      </c>
      <c r="S781" s="2">
        <v>0</v>
      </c>
      <c r="T781" s="2">
        <v>0</v>
      </c>
      <c r="U781" s="11">
        <v>0</v>
      </c>
      <c r="V781" s="16">
        <f t="shared" si="276"/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9">
        <f t="shared" si="277"/>
        <v>0</v>
      </c>
      <c r="AD781" s="10"/>
      <c r="AE781" s="11"/>
      <c r="AF781" s="11"/>
    </row>
    <row r="782" spans="2:32" x14ac:dyDescent="0.45">
      <c r="B782" s="102" t="s">
        <v>879</v>
      </c>
      <c r="C782" s="6" t="s">
        <v>880</v>
      </c>
      <c r="D782" s="83" t="s">
        <v>2</v>
      </c>
      <c r="E782" s="102" t="s">
        <v>4</v>
      </c>
      <c r="F782" s="7">
        <v>1</v>
      </c>
      <c r="G782" s="7">
        <f t="shared" si="272"/>
        <v>1</v>
      </c>
      <c r="H782" s="7">
        <v>1</v>
      </c>
      <c r="I782" s="16">
        <f t="shared" si="273"/>
        <v>1</v>
      </c>
      <c r="J782" s="1">
        <v>1</v>
      </c>
      <c r="K782" s="87">
        <f t="shared" si="274"/>
        <v>1</v>
      </c>
      <c r="L782" s="65">
        <v>0</v>
      </c>
      <c r="M782" s="44">
        <f t="shared" si="275"/>
        <v>0</v>
      </c>
      <c r="N782" s="2">
        <v>0</v>
      </c>
      <c r="O782" s="2">
        <v>1</v>
      </c>
      <c r="P782" s="11">
        <v>0</v>
      </c>
      <c r="Q782" s="2">
        <v>0</v>
      </c>
      <c r="R782" s="2">
        <v>0</v>
      </c>
      <c r="S782" s="2">
        <v>0</v>
      </c>
      <c r="T782" s="2">
        <v>0</v>
      </c>
      <c r="U782" s="11">
        <v>0</v>
      </c>
      <c r="V782" s="16">
        <f t="shared" si="276"/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9">
        <f t="shared" si="277"/>
        <v>0</v>
      </c>
      <c r="AD782" s="10"/>
      <c r="AE782" s="11"/>
      <c r="AF782" s="11"/>
    </row>
    <row r="783" spans="2:32" x14ac:dyDescent="0.45">
      <c r="B783" s="102" t="s">
        <v>80</v>
      </c>
      <c r="C783" s="6" t="s">
        <v>881</v>
      </c>
      <c r="D783" s="83" t="s">
        <v>2</v>
      </c>
      <c r="E783" s="102" t="s">
        <v>4</v>
      </c>
      <c r="F783" s="7">
        <v>1</v>
      </c>
      <c r="G783" s="7">
        <f t="shared" si="272"/>
        <v>1</v>
      </c>
      <c r="H783" s="7">
        <v>1</v>
      </c>
      <c r="I783" s="16">
        <f t="shared" si="273"/>
        <v>1</v>
      </c>
      <c r="J783" s="1">
        <v>1</v>
      </c>
      <c r="K783" s="87">
        <f t="shared" si="274"/>
        <v>1</v>
      </c>
      <c r="L783" s="65">
        <v>0</v>
      </c>
      <c r="M783" s="44">
        <f t="shared" si="275"/>
        <v>0</v>
      </c>
      <c r="N783" s="2">
        <v>0</v>
      </c>
      <c r="O783" s="2">
        <v>1</v>
      </c>
      <c r="P783" s="11">
        <v>0</v>
      </c>
      <c r="Q783" s="2">
        <v>0</v>
      </c>
      <c r="R783" s="2">
        <v>0</v>
      </c>
      <c r="S783" s="2">
        <v>0</v>
      </c>
      <c r="T783" s="2">
        <v>0</v>
      </c>
      <c r="U783" s="11">
        <v>0</v>
      </c>
      <c r="V783" s="16">
        <f t="shared" si="276"/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9">
        <f t="shared" si="277"/>
        <v>0</v>
      </c>
      <c r="AD783" s="10"/>
      <c r="AE783" s="11"/>
      <c r="AF783" s="11"/>
    </row>
    <row r="784" spans="2:32" x14ac:dyDescent="0.45">
      <c r="B784" s="102" t="s">
        <v>882</v>
      </c>
      <c r="C784" s="6" t="s">
        <v>883</v>
      </c>
      <c r="D784" s="83" t="s">
        <v>2</v>
      </c>
      <c r="E784" s="102" t="s">
        <v>3</v>
      </c>
      <c r="F784" s="7">
        <v>1</v>
      </c>
      <c r="G784" s="7">
        <f t="shared" si="272"/>
        <v>1</v>
      </c>
      <c r="H784" s="7">
        <v>1</v>
      </c>
      <c r="I784" s="16">
        <f t="shared" si="273"/>
        <v>1</v>
      </c>
      <c r="J784" s="1">
        <v>1</v>
      </c>
      <c r="K784" s="87">
        <f t="shared" si="274"/>
        <v>1</v>
      </c>
      <c r="L784" s="65">
        <v>0</v>
      </c>
      <c r="M784" s="44">
        <f t="shared" si="275"/>
        <v>0</v>
      </c>
      <c r="N784" s="2">
        <v>0</v>
      </c>
      <c r="O784" s="2">
        <v>1</v>
      </c>
      <c r="P784" s="11">
        <v>0</v>
      </c>
      <c r="Q784" s="2">
        <v>0</v>
      </c>
      <c r="R784" s="2">
        <v>0</v>
      </c>
      <c r="S784" s="2">
        <v>0</v>
      </c>
      <c r="T784" s="2">
        <v>0</v>
      </c>
      <c r="U784" s="11">
        <v>0</v>
      </c>
      <c r="V784" s="16">
        <f t="shared" si="276"/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9">
        <f t="shared" si="277"/>
        <v>0</v>
      </c>
      <c r="AD784" s="10"/>
      <c r="AE784" s="11"/>
      <c r="AF784" s="11"/>
    </row>
    <row r="785" spans="2:32" x14ac:dyDescent="0.45">
      <c r="B785" s="102" t="s">
        <v>884</v>
      </c>
      <c r="C785" s="6" t="s">
        <v>491</v>
      </c>
      <c r="D785" s="83" t="s">
        <v>2</v>
      </c>
      <c r="E785" s="102" t="s">
        <v>3</v>
      </c>
      <c r="F785" s="7">
        <v>1</v>
      </c>
      <c r="G785" s="7">
        <f t="shared" si="272"/>
        <v>1</v>
      </c>
      <c r="H785" s="7">
        <v>1</v>
      </c>
      <c r="I785" s="16">
        <f t="shared" si="273"/>
        <v>1</v>
      </c>
      <c r="J785" s="1">
        <v>1</v>
      </c>
      <c r="K785" s="87">
        <f t="shared" si="274"/>
        <v>1</v>
      </c>
      <c r="L785" s="65">
        <v>0</v>
      </c>
      <c r="M785" s="44">
        <f t="shared" si="275"/>
        <v>0</v>
      </c>
      <c r="N785" s="2">
        <v>0</v>
      </c>
      <c r="O785" s="2">
        <v>1</v>
      </c>
      <c r="P785" s="11">
        <v>0</v>
      </c>
      <c r="Q785" s="2">
        <v>0</v>
      </c>
      <c r="R785" s="2">
        <v>0</v>
      </c>
      <c r="S785" s="2">
        <v>0</v>
      </c>
      <c r="T785" s="2">
        <v>0</v>
      </c>
      <c r="U785" s="11">
        <v>0</v>
      </c>
      <c r="V785" s="16">
        <f t="shared" si="276"/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9">
        <f t="shared" si="277"/>
        <v>0</v>
      </c>
      <c r="AD785" s="10"/>
      <c r="AE785" s="11"/>
      <c r="AF785" s="11"/>
    </row>
    <row r="786" spans="2:32" x14ac:dyDescent="0.45">
      <c r="B786" s="102" t="s">
        <v>884</v>
      </c>
      <c r="C786" s="6" t="s">
        <v>491</v>
      </c>
      <c r="D786" s="83" t="s">
        <v>2</v>
      </c>
      <c r="E786" s="102" t="s">
        <v>6</v>
      </c>
      <c r="F786" s="7">
        <v>1</v>
      </c>
      <c r="G786" s="7">
        <f t="shared" si="272"/>
        <v>1</v>
      </c>
      <c r="H786" s="7">
        <v>1</v>
      </c>
      <c r="I786" s="16">
        <f t="shared" si="273"/>
        <v>1</v>
      </c>
      <c r="J786" s="1">
        <v>1</v>
      </c>
      <c r="K786" s="87">
        <f t="shared" si="274"/>
        <v>1</v>
      </c>
      <c r="L786" s="65">
        <v>0</v>
      </c>
      <c r="M786" s="44">
        <f t="shared" si="275"/>
        <v>0</v>
      </c>
      <c r="N786" s="2">
        <v>0</v>
      </c>
      <c r="O786" s="2">
        <v>1</v>
      </c>
      <c r="P786" s="11">
        <v>0</v>
      </c>
      <c r="Q786" s="2">
        <v>0</v>
      </c>
      <c r="R786" s="2">
        <v>0</v>
      </c>
      <c r="S786" s="2">
        <v>0</v>
      </c>
      <c r="T786" s="2">
        <v>0</v>
      </c>
      <c r="U786" s="11">
        <v>0</v>
      </c>
      <c r="V786" s="16">
        <f t="shared" si="276"/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9">
        <f t="shared" si="277"/>
        <v>0</v>
      </c>
      <c r="AD786" s="10"/>
      <c r="AE786" s="11"/>
      <c r="AF786" s="11"/>
    </row>
    <row r="787" spans="2:32" x14ac:dyDescent="0.45">
      <c r="B787" s="102" t="s">
        <v>885</v>
      </c>
      <c r="C787" s="6" t="s">
        <v>495</v>
      </c>
      <c r="D787" s="83" t="s">
        <v>2</v>
      </c>
      <c r="E787" s="102" t="s">
        <v>3</v>
      </c>
      <c r="F787" s="7">
        <v>1</v>
      </c>
      <c r="G787" s="7">
        <f t="shared" si="272"/>
        <v>1</v>
      </c>
      <c r="H787" s="7">
        <v>1</v>
      </c>
      <c r="I787" s="16">
        <f t="shared" si="273"/>
        <v>1</v>
      </c>
      <c r="J787" s="1">
        <v>1</v>
      </c>
      <c r="K787" s="87">
        <f t="shared" si="274"/>
        <v>1</v>
      </c>
      <c r="L787" s="65">
        <v>0</v>
      </c>
      <c r="M787" s="44">
        <f t="shared" si="275"/>
        <v>0</v>
      </c>
      <c r="N787" s="2">
        <v>0</v>
      </c>
      <c r="O787" s="2">
        <v>1</v>
      </c>
      <c r="P787" s="11">
        <v>0</v>
      </c>
      <c r="Q787" s="2">
        <v>0</v>
      </c>
      <c r="R787" s="2">
        <v>0</v>
      </c>
      <c r="S787" s="2">
        <v>0</v>
      </c>
      <c r="T787" s="2">
        <v>0</v>
      </c>
      <c r="U787" s="11">
        <v>0</v>
      </c>
      <c r="V787" s="16">
        <f t="shared" si="276"/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9">
        <f t="shared" si="277"/>
        <v>0</v>
      </c>
      <c r="AD787" s="10"/>
      <c r="AE787" s="11"/>
      <c r="AF787" s="11"/>
    </row>
    <row r="788" spans="2:32" x14ac:dyDescent="0.45">
      <c r="B788" s="102" t="s">
        <v>159</v>
      </c>
      <c r="C788" s="6" t="s">
        <v>504</v>
      </c>
      <c r="D788" s="83" t="s">
        <v>2</v>
      </c>
      <c r="E788" s="102" t="s">
        <v>8</v>
      </c>
      <c r="F788" s="7">
        <v>1</v>
      </c>
      <c r="G788" s="7">
        <f t="shared" si="272"/>
        <v>1</v>
      </c>
      <c r="H788" s="7">
        <v>1</v>
      </c>
      <c r="I788" s="16">
        <f t="shared" si="273"/>
        <v>1</v>
      </c>
      <c r="J788" s="1">
        <v>1</v>
      </c>
      <c r="K788" s="87">
        <f t="shared" si="274"/>
        <v>1</v>
      </c>
      <c r="L788" s="65">
        <v>0</v>
      </c>
      <c r="M788" s="44">
        <f t="shared" si="275"/>
        <v>0</v>
      </c>
      <c r="N788" s="2">
        <v>0</v>
      </c>
      <c r="O788" s="2">
        <v>1</v>
      </c>
      <c r="P788" s="11">
        <v>0</v>
      </c>
      <c r="Q788" s="2">
        <v>0</v>
      </c>
      <c r="R788" s="2">
        <v>0</v>
      </c>
      <c r="S788" s="2">
        <v>0</v>
      </c>
      <c r="T788" s="2">
        <v>0</v>
      </c>
      <c r="U788" s="11">
        <v>0</v>
      </c>
      <c r="V788" s="16">
        <f t="shared" si="276"/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9">
        <f t="shared" si="277"/>
        <v>0</v>
      </c>
      <c r="AD788" s="10"/>
      <c r="AE788" s="11"/>
      <c r="AF788" s="11"/>
    </row>
    <row r="789" spans="2:32" x14ac:dyDescent="0.45">
      <c r="B789" s="102" t="s">
        <v>886</v>
      </c>
      <c r="C789" s="6" t="s">
        <v>506</v>
      </c>
      <c r="D789" s="83" t="s">
        <v>2</v>
      </c>
      <c r="E789" s="102" t="s">
        <v>8</v>
      </c>
      <c r="F789" s="7">
        <v>1</v>
      </c>
      <c r="G789" s="7">
        <f t="shared" si="272"/>
        <v>1</v>
      </c>
      <c r="H789" s="7">
        <v>1</v>
      </c>
      <c r="I789" s="16">
        <f t="shared" si="273"/>
        <v>1</v>
      </c>
      <c r="J789" s="1">
        <v>1</v>
      </c>
      <c r="K789" s="87">
        <f t="shared" si="274"/>
        <v>1</v>
      </c>
      <c r="L789" s="65">
        <v>0</v>
      </c>
      <c r="M789" s="44">
        <f t="shared" si="275"/>
        <v>0</v>
      </c>
      <c r="N789" s="2">
        <v>0</v>
      </c>
      <c r="O789" s="2">
        <v>1</v>
      </c>
      <c r="P789" s="11">
        <v>0</v>
      </c>
      <c r="Q789" s="2">
        <v>0</v>
      </c>
      <c r="R789" s="2">
        <v>0</v>
      </c>
      <c r="S789" s="2">
        <v>0</v>
      </c>
      <c r="T789" s="2">
        <v>0</v>
      </c>
      <c r="U789" s="11">
        <v>0</v>
      </c>
      <c r="V789" s="16">
        <f t="shared" si="276"/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9">
        <f t="shared" si="277"/>
        <v>0</v>
      </c>
      <c r="AD789" s="10"/>
      <c r="AE789" s="11"/>
      <c r="AF789" s="11"/>
    </row>
    <row r="790" spans="2:32" x14ac:dyDescent="0.45">
      <c r="B790" s="102" t="s">
        <v>887</v>
      </c>
      <c r="C790" s="6" t="s">
        <v>888</v>
      </c>
      <c r="D790" s="83" t="s">
        <v>2</v>
      </c>
      <c r="E790" s="102" t="s">
        <v>7</v>
      </c>
      <c r="F790" s="7">
        <v>1</v>
      </c>
      <c r="G790" s="7">
        <f t="shared" si="272"/>
        <v>1</v>
      </c>
      <c r="H790" s="7">
        <v>1</v>
      </c>
      <c r="I790" s="16">
        <f t="shared" si="273"/>
        <v>1</v>
      </c>
      <c r="J790" s="1">
        <v>1</v>
      </c>
      <c r="K790" s="87">
        <f t="shared" si="274"/>
        <v>1</v>
      </c>
      <c r="L790" s="65">
        <v>0</v>
      </c>
      <c r="M790" s="44">
        <f t="shared" si="275"/>
        <v>0</v>
      </c>
      <c r="N790" s="2">
        <v>0</v>
      </c>
      <c r="O790" s="2">
        <v>1</v>
      </c>
      <c r="P790" s="11">
        <v>0</v>
      </c>
      <c r="Q790" s="2">
        <v>0</v>
      </c>
      <c r="R790" s="2">
        <v>0</v>
      </c>
      <c r="S790" s="2">
        <v>0</v>
      </c>
      <c r="T790" s="2">
        <v>0</v>
      </c>
      <c r="U790" s="11">
        <v>0</v>
      </c>
      <c r="V790" s="16">
        <f t="shared" si="276"/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9">
        <f t="shared" si="277"/>
        <v>0</v>
      </c>
      <c r="AD790" s="10"/>
      <c r="AE790" s="11"/>
      <c r="AF790" s="11"/>
    </row>
    <row r="791" spans="2:32" x14ac:dyDescent="0.45">
      <c r="B791" s="102" t="s">
        <v>889</v>
      </c>
      <c r="C791" s="6" t="s">
        <v>890</v>
      </c>
      <c r="D791" s="83" t="s">
        <v>2</v>
      </c>
      <c r="E791" s="102" t="s">
        <v>6</v>
      </c>
      <c r="F791" s="7">
        <v>1</v>
      </c>
      <c r="G791" s="7">
        <f t="shared" si="272"/>
        <v>1</v>
      </c>
      <c r="H791" s="7">
        <v>1</v>
      </c>
      <c r="I791" s="16">
        <f t="shared" si="273"/>
        <v>1</v>
      </c>
      <c r="J791" s="1">
        <v>1</v>
      </c>
      <c r="K791" s="87">
        <f t="shared" si="274"/>
        <v>1</v>
      </c>
      <c r="L791" s="65">
        <v>0</v>
      </c>
      <c r="M791" s="44">
        <f t="shared" si="275"/>
        <v>0</v>
      </c>
      <c r="N791" s="2">
        <v>0</v>
      </c>
      <c r="O791" s="2">
        <v>1</v>
      </c>
      <c r="P791" s="11">
        <v>0</v>
      </c>
      <c r="Q791" s="2">
        <v>0</v>
      </c>
      <c r="R791" s="2">
        <v>0</v>
      </c>
      <c r="S791" s="2">
        <v>0</v>
      </c>
      <c r="T791" s="2">
        <v>0</v>
      </c>
      <c r="U791" s="11">
        <v>0</v>
      </c>
      <c r="V791" s="16">
        <f t="shared" si="276"/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9">
        <f t="shared" si="277"/>
        <v>0</v>
      </c>
      <c r="AD791" s="10"/>
      <c r="AE791" s="11"/>
      <c r="AF791" s="11"/>
    </row>
    <row r="792" spans="2:32" x14ac:dyDescent="0.45">
      <c r="B792" s="102" t="s">
        <v>891</v>
      </c>
      <c r="C792" s="6" t="s">
        <v>892</v>
      </c>
      <c r="D792" s="83" t="s">
        <v>2</v>
      </c>
      <c r="E792" s="102" t="s">
        <v>8</v>
      </c>
      <c r="F792" s="7">
        <v>1</v>
      </c>
      <c r="G792" s="7">
        <f t="shared" si="272"/>
        <v>1</v>
      </c>
      <c r="H792" s="7">
        <v>1</v>
      </c>
      <c r="I792" s="16">
        <f t="shared" si="273"/>
        <v>1</v>
      </c>
      <c r="J792" s="1">
        <v>1</v>
      </c>
      <c r="K792" s="87">
        <f t="shared" si="274"/>
        <v>1</v>
      </c>
      <c r="L792" s="65">
        <v>0</v>
      </c>
      <c r="M792" s="44">
        <f t="shared" si="275"/>
        <v>0</v>
      </c>
      <c r="N792" s="2">
        <v>0</v>
      </c>
      <c r="O792" s="2">
        <v>1</v>
      </c>
      <c r="P792" s="11">
        <v>0</v>
      </c>
      <c r="Q792" s="2">
        <v>0</v>
      </c>
      <c r="R792" s="2">
        <v>0</v>
      </c>
      <c r="S792" s="2">
        <v>0</v>
      </c>
      <c r="T792" s="2">
        <v>0</v>
      </c>
      <c r="U792" s="11">
        <v>0</v>
      </c>
      <c r="V792" s="16">
        <f t="shared" si="276"/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9">
        <f t="shared" si="277"/>
        <v>0</v>
      </c>
      <c r="AD792" s="10"/>
      <c r="AE792" s="11"/>
      <c r="AF792" s="11"/>
    </row>
    <row r="793" spans="2:32" x14ac:dyDescent="0.45">
      <c r="B793" s="102" t="s">
        <v>893</v>
      </c>
      <c r="C793" s="6" t="s">
        <v>894</v>
      </c>
      <c r="D793" s="83" t="s">
        <v>2</v>
      </c>
      <c r="E793" s="102" t="s">
        <v>7</v>
      </c>
      <c r="F793" s="7">
        <v>2</v>
      </c>
      <c r="G793" s="7">
        <f t="shared" si="272"/>
        <v>2</v>
      </c>
      <c r="H793" s="7">
        <v>1</v>
      </c>
      <c r="I793" s="16">
        <f t="shared" si="273"/>
        <v>0.5</v>
      </c>
      <c r="J793" s="1">
        <v>1</v>
      </c>
      <c r="K793" s="87">
        <f t="shared" si="274"/>
        <v>0.5</v>
      </c>
      <c r="L793" s="65">
        <v>0</v>
      </c>
      <c r="M793" s="44">
        <f t="shared" si="275"/>
        <v>0</v>
      </c>
      <c r="N793" s="2">
        <v>0</v>
      </c>
      <c r="O793" s="2">
        <v>1</v>
      </c>
      <c r="P793" s="11">
        <v>0</v>
      </c>
      <c r="Q793" s="2">
        <v>0</v>
      </c>
      <c r="R793" s="2">
        <v>1</v>
      </c>
      <c r="S793" s="2">
        <v>1</v>
      </c>
      <c r="T793" s="2">
        <v>0</v>
      </c>
      <c r="U793" s="11">
        <v>0</v>
      </c>
      <c r="V793" s="16">
        <f t="shared" si="276"/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9">
        <f t="shared" si="277"/>
        <v>0</v>
      </c>
      <c r="AD793" s="10"/>
      <c r="AE793" s="11"/>
      <c r="AF793" s="11"/>
    </row>
    <row r="794" spans="2:32" x14ac:dyDescent="0.45">
      <c r="B794" s="102" t="s">
        <v>248</v>
      </c>
      <c r="C794" s="6" t="s">
        <v>894</v>
      </c>
      <c r="D794" s="83" t="s">
        <v>2</v>
      </c>
      <c r="E794" s="102" t="s">
        <v>7</v>
      </c>
      <c r="F794" s="7">
        <v>5</v>
      </c>
      <c r="G794" s="7">
        <f t="shared" si="272"/>
        <v>5</v>
      </c>
      <c r="H794" s="7">
        <v>5</v>
      </c>
      <c r="I794" s="16">
        <f t="shared" si="273"/>
        <v>1</v>
      </c>
      <c r="J794" s="1">
        <v>5</v>
      </c>
      <c r="K794" s="87">
        <f t="shared" si="274"/>
        <v>1</v>
      </c>
      <c r="L794" s="65">
        <v>0</v>
      </c>
      <c r="M794" s="44">
        <f t="shared" si="275"/>
        <v>0</v>
      </c>
      <c r="N794" s="2">
        <v>0</v>
      </c>
      <c r="O794" s="2">
        <v>5</v>
      </c>
      <c r="P794" s="11">
        <v>0</v>
      </c>
      <c r="Q794" s="2">
        <v>0</v>
      </c>
      <c r="R794" s="2">
        <v>0</v>
      </c>
      <c r="S794" s="2">
        <v>0</v>
      </c>
      <c r="T794" s="2">
        <v>0</v>
      </c>
      <c r="U794" s="11">
        <v>0</v>
      </c>
      <c r="V794" s="16">
        <f t="shared" si="276"/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9">
        <f t="shared" si="277"/>
        <v>0</v>
      </c>
      <c r="AD794" s="10"/>
      <c r="AE794" s="11"/>
      <c r="AF794" s="11"/>
    </row>
    <row r="795" spans="2:32" x14ac:dyDescent="0.45">
      <c r="B795" s="102" t="s">
        <v>248</v>
      </c>
      <c r="C795" s="6" t="s">
        <v>251</v>
      </c>
      <c r="D795" s="83" t="s">
        <v>2</v>
      </c>
      <c r="E795" s="102" t="s">
        <v>7</v>
      </c>
      <c r="F795" s="7">
        <v>1</v>
      </c>
      <c r="G795" s="7">
        <f t="shared" si="272"/>
        <v>1</v>
      </c>
      <c r="H795" s="7">
        <v>1</v>
      </c>
      <c r="I795" s="16">
        <f t="shared" si="273"/>
        <v>1</v>
      </c>
      <c r="J795" s="1">
        <v>1</v>
      </c>
      <c r="K795" s="87">
        <f t="shared" si="274"/>
        <v>1</v>
      </c>
      <c r="L795" s="65">
        <v>0</v>
      </c>
      <c r="M795" s="44">
        <f t="shared" si="275"/>
        <v>0</v>
      </c>
      <c r="N795" s="2">
        <v>1</v>
      </c>
      <c r="O795" s="2">
        <v>0</v>
      </c>
      <c r="P795" s="11">
        <v>0</v>
      </c>
      <c r="Q795" s="2">
        <v>0</v>
      </c>
      <c r="R795" s="2">
        <v>0</v>
      </c>
      <c r="S795" s="2">
        <v>0</v>
      </c>
      <c r="T795" s="2">
        <v>0</v>
      </c>
      <c r="U795" s="11">
        <v>0</v>
      </c>
      <c r="V795" s="16">
        <f t="shared" si="276"/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9">
        <f t="shared" si="277"/>
        <v>0</v>
      </c>
      <c r="AD795" s="10"/>
      <c r="AE795" s="11"/>
      <c r="AF795" s="11"/>
    </row>
    <row r="796" spans="2:32" x14ac:dyDescent="0.45">
      <c r="B796" s="102" t="s">
        <v>895</v>
      </c>
      <c r="C796" s="6" t="s">
        <v>603</v>
      </c>
      <c r="D796" s="83" t="s">
        <v>2</v>
      </c>
      <c r="E796" s="102" t="s">
        <v>3</v>
      </c>
      <c r="F796" s="7">
        <v>2</v>
      </c>
      <c r="G796" s="7">
        <f t="shared" si="272"/>
        <v>2</v>
      </c>
      <c r="H796" s="7">
        <v>2</v>
      </c>
      <c r="I796" s="16">
        <f t="shared" si="273"/>
        <v>1</v>
      </c>
      <c r="J796" s="1">
        <v>2</v>
      </c>
      <c r="K796" s="87">
        <f t="shared" si="274"/>
        <v>1</v>
      </c>
      <c r="L796" s="65">
        <v>0</v>
      </c>
      <c r="M796" s="44">
        <f t="shared" si="275"/>
        <v>0</v>
      </c>
      <c r="N796" s="2">
        <v>0</v>
      </c>
      <c r="O796" s="2">
        <v>2</v>
      </c>
      <c r="P796" s="11">
        <v>0</v>
      </c>
      <c r="Q796" s="2">
        <v>0</v>
      </c>
      <c r="R796" s="2">
        <v>0</v>
      </c>
      <c r="S796" s="2">
        <v>0</v>
      </c>
      <c r="T796" s="2">
        <v>0</v>
      </c>
      <c r="U796" s="11">
        <v>0</v>
      </c>
      <c r="V796" s="16">
        <f t="shared" si="276"/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9">
        <f t="shared" si="277"/>
        <v>0</v>
      </c>
      <c r="AD796" s="10"/>
      <c r="AE796" s="11"/>
      <c r="AF796" s="11"/>
    </row>
    <row r="797" spans="2:32" x14ac:dyDescent="0.45">
      <c r="B797" s="102" t="s">
        <v>896</v>
      </c>
      <c r="C797" s="6" t="s">
        <v>897</v>
      </c>
      <c r="D797" s="83" t="s">
        <v>2</v>
      </c>
      <c r="E797" s="102" t="s">
        <v>4</v>
      </c>
      <c r="F797" s="7">
        <v>1</v>
      </c>
      <c r="G797" s="7">
        <f t="shared" si="272"/>
        <v>1</v>
      </c>
      <c r="H797" s="7">
        <v>1</v>
      </c>
      <c r="I797" s="16">
        <f t="shared" si="273"/>
        <v>1</v>
      </c>
      <c r="J797" s="1">
        <v>1</v>
      </c>
      <c r="K797" s="87">
        <f t="shared" si="274"/>
        <v>1</v>
      </c>
      <c r="L797" s="65">
        <v>0</v>
      </c>
      <c r="M797" s="44">
        <f t="shared" si="275"/>
        <v>0</v>
      </c>
      <c r="N797" s="2">
        <v>0</v>
      </c>
      <c r="O797" s="2">
        <v>1</v>
      </c>
      <c r="P797" s="11">
        <v>0</v>
      </c>
      <c r="Q797" s="2">
        <v>0</v>
      </c>
      <c r="R797" s="2">
        <v>0</v>
      </c>
      <c r="S797" s="2">
        <v>0</v>
      </c>
      <c r="T797" s="2">
        <v>0</v>
      </c>
      <c r="U797" s="11">
        <v>0</v>
      </c>
      <c r="V797" s="16">
        <f t="shared" si="276"/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9">
        <f t="shared" si="277"/>
        <v>0</v>
      </c>
      <c r="AD797" s="10"/>
      <c r="AE797" s="11"/>
      <c r="AF797" s="11"/>
    </row>
    <row r="798" spans="2:32" x14ac:dyDescent="0.45">
      <c r="B798" s="102" t="s">
        <v>898</v>
      </c>
      <c r="C798" s="6" t="s">
        <v>632</v>
      </c>
      <c r="D798" s="83" t="s">
        <v>2</v>
      </c>
      <c r="E798" s="102" t="s">
        <v>3</v>
      </c>
      <c r="F798" s="7">
        <v>2</v>
      </c>
      <c r="G798" s="7">
        <f t="shared" si="272"/>
        <v>2</v>
      </c>
      <c r="H798" s="7">
        <v>2</v>
      </c>
      <c r="I798" s="16">
        <f t="shared" si="273"/>
        <v>1</v>
      </c>
      <c r="J798" s="1">
        <v>2</v>
      </c>
      <c r="K798" s="87">
        <f t="shared" si="274"/>
        <v>1</v>
      </c>
      <c r="L798" s="65">
        <v>0</v>
      </c>
      <c r="M798" s="44">
        <f t="shared" si="275"/>
        <v>0</v>
      </c>
      <c r="N798" s="2">
        <v>0</v>
      </c>
      <c r="O798" s="2">
        <v>2</v>
      </c>
      <c r="P798" s="11">
        <v>0</v>
      </c>
      <c r="Q798" s="2">
        <v>0</v>
      </c>
      <c r="R798" s="2">
        <v>0</v>
      </c>
      <c r="S798" s="2">
        <v>0</v>
      </c>
      <c r="T798" s="2">
        <v>0</v>
      </c>
      <c r="U798" s="11">
        <v>0</v>
      </c>
      <c r="V798" s="16">
        <f t="shared" si="276"/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9">
        <f t="shared" si="277"/>
        <v>0</v>
      </c>
      <c r="AD798" s="10"/>
      <c r="AE798" s="11"/>
      <c r="AF798" s="11"/>
    </row>
    <row r="799" spans="2:32" x14ac:dyDescent="0.45">
      <c r="B799" s="102" t="s">
        <v>898</v>
      </c>
      <c r="C799" s="6" t="s">
        <v>632</v>
      </c>
      <c r="D799" s="83" t="s">
        <v>2</v>
      </c>
      <c r="E799" s="102" t="s">
        <v>4</v>
      </c>
      <c r="F799" s="7">
        <v>1</v>
      </c>
      <c r="G799" s="7">
        <f t="shared" si="272"/>
        <v>1</v>
      </c>
      <c r="H799" s="7">
        <v>1</v>
      </c>
      <c r="I799" s="16">
        <f t="shared" si="273"/>
        <v>1</v>
      </c>
      <c r="J799" s="1">
        <v>1</v>
      </c>
      <c r="K799" s="87">
        <f t="shared" si="274"/>
        <v>1</v>
      </c>
      <c r="L799" s="65">
        <v>0</v>
      </c>
      <c r="M799" s="44">
        <f t="shared" si="275"/>
        <v>0</v>
      </c>
      <c r="N799" s="2">
        <v>0</v>
      </c>
      <c r="O799" s="2">
        <v>1</v>
      </c>
      <c r="P799" s="11">
        <v>0</v>
      </c>
      <c r="Q799" s="2">
        <v>0</v>
      </c>
      <c r="R799" s="2">
        <v>0</v>
      </c>
      <c r="S799" s="2">
        <v>0</v>
      </c>
      <c r="T799" s="2">
        <v>0</v>
      </c>
      <c r="U799" s="11">
        <v>0</v>
      </c>
      <c r="V799" s="16">
        <f t="shared" si="276"/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9">
        <f t="shared" si="277"/>
        <v>0</v>
      </c>
      <c r="AD799" s="10"/>
      <c r="AE799" s="11"/>
      <c r="AF799" s="11"/>
    </row>
    <row r="800" spans="2:32" x14ac:dyDescent="0.45">
      <c r="B800" s="102" t="s">
        <v>898</v>
      </c>
      <c r="C800" s="6" t="s">
        <v>632</v>
      </c>
      <c r="D800" s="83" t="s">
        <v>2</v>
      </c>
      <c r="E800" s="102" t="s">
        <v>5</v>
      </c>
      <c r="F800" s="7">
        <v>1</v>
      </c>
      <c r="G800" s="7">
        <f t="shared" si="272"/>
        <v>1</v>
      </c>
      <c r="H800" s="7">
        <v>1</v>
      </c>
      <c r="I800" s="16">
        <f t="shared" si="273"/>
        <v>1</v>
      </c>
      <c r="J800" s="1">
        <v>1</v>
      </c>
      <c r="K800" s="87">
        <f t="shared" si="274"/>
        <v>1</v>
      </c>
      <c r="L800" s="65">
        <v>0</v>
      </c>
      <c r="M800" s="44">
        <f t="shared" si="275"/>
        <v>0</v>
      </c>
      <c r="N800" s="2">
        <v>0</v>
      </c>
      <c r="O800" s="2">
        <v>1</v>
      </c>
      <c r="P800" s="11">
        <v>0</v>
      </c>
      <c r="Q800" s="2">
        <v>0</v>
      </c>
      <c r="R800" s="2">
        <v>0</v>
      </c>
      <c r="S800" s="2">
        <v>0</v>
      </c>
      <c r="T800" s="2">
        <v>0</v>
      </c>
      <c r="U800" s="11">
        <v>0</v>
      </c>
      <c r="V800" s="16">
        <f t="shared" si="276"/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9">
        <f t="shared" si="277"/>
        <v>0</v>
      </c>
      <c r="AD800" s="10"/>
      <c r="AE800" s="11"/>
      <c r="AF800" s="11"/>
    </row>
    <row r="801" spans="2:32" x14ac:dyDescent="0.45">
      <c r="B801" s="102" t="s">
        <v>898</v>
      </c>
      <c r="C801" s="6" t="s">
        <v>632</v>
      </c>
      <c r="D801" s="83" t="s">
        <v>2</v>
      </c>
      <c r="E801" s="102" t="s">
        <v>7</v>
      </c>
      <c r="F801" s="7">
        <v>1</v>
      </c>
      <c r="G801" s="7">
        <f t="shared" si="272"/>
        <v>1</v>
      </c>
      <c r="H801" s="7">
        <v>1</v>
      </c>
      <c r="I801" s="16">
        <f t="shared" si="273"/>
        <v>1</v>
      </c>
      <c r="J801" s="1">
        <v>1</v>
      </c>
      <c r="K801" s="87">
        <f t="shared" si="274"/>
        <v>1</v>
      </c>
      <c r="L801" s="65">
        <v>0</v>
      </c>
      <c r="M801" s="44">
        <f t="shared" si="275"/>
        <v>0</v>
      </c>
      <c r="N801" s="2">
        <v>0</v>
      </c>
      <c r="O801" s="2">
        <v>1</v>
      </c>
      <c r="P801" s="11">
        <v>0</v>
      </c>
      <c r="Q801" s="2">
        <v>0</v>
      </c>
      <c r="R801" s="2">
        <v>0</v>
      </c>
      <c r="S801" s="2">
        <v>0</v>
      </c>
      <c r="T801" s="2">
        <v>0</v>
      </c>
      <c r="U801" s="11">
        <v>0</v>
      </c>
      <c r="V801" s="16">
        <f t="shared" si="276"/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9">
        <f t="shared" si="277"/>
        <v>0</v>
      </c>
      <c r="AD801" s="10"/>
      <c r="AE801" s="11"/>
      <c r="AF801" s="11"/>
    </row>
    <row r="802" spans="2:32" x14ac:dyDescent="0.45">
      <c r="B802" s="102" t="s">
        <v>898</v>
      </c>
      <c r="C802" s="6" t="s">
        <v>632</v>
      </c>
      <c r="D802" s="83" t="s">
        <v>2</v>
      </c>
      <c r="E802" s="102" t="s">
        <v>8</v>
      </c>
      <c r="F802" s="7">
        <v>1</v>
      </c>
      <c r="G802" s="7">
        <f t="shared" si="272"/>
        <v>1</v>
      </c>
      <c r="H802" s="7">
        <v>1</v>
      </c>
      <c r="I802" s="16">
        <f t="shared" si="273"/>
        <v>1</v>
      </c>
      <c r="J802" s="1">
        <v>1</v>
      </c>
      <c r="K802" s="87">
        <f t="shared" si="274"/>
        <v>1</v>
      </c>
      <c r="L802" s="65">
        <v>0</v>
      </c>
      <c r="M802" s="44">
        <f t="shared" si="275"/>
        <v>0</v>
      </c>
      <c r="N802" s="2">
        <v>0</v>
      </c>
      <c r="O802" s="2">
        <v>1</v>
      </c>
      <c r="P802" s="11">
        <v>0</v>
      </c>
      <c r="Q802" s="2">
        <v>0</v>
      </c>
      <c r="R802" s="2">
        <v>0</v>
      </c>
      <c r="S802" s="2">
        <v>0</v>
      </c>
      <c r="T802" s="2">
        <v>0</v>
      </c>
      <c r="U802" s="11">
        <v>0</v>
      </c>
      <c r="V802" s="16">
        <f t="shared" si="276"/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9">
        <f t="shared" si="277"/>
        <v>0</v>
      </c>
      <c r="AD802" s="10"/>
      <c r="AE802" s="11"/>
      <c r="AF802" s="11"/>
    </row>
    <row r="803" spans="2:32" x14ac:dyDescent="0.45">
      <c r="B803" s="102" t="s">
        <v>276</v>
      </c>
      <c r="C803" s="6" t="s">
        <v>277</v>
      </c>
      <c r="D803" s="83" t="s">
        <v>2</v>
      </c>
      <c r="E803" s="102" t="s">
        <v>8</v>
      </c>
      <c r="F803" s="7">
        <v>4</v>
      </c>
      <c r="G803" s="7">
        <f t="shared" si="272"/>
        <v>4</v>
      </c>
      <c r="H803" s="7">
        <v>4</v>
      </c>
      <c r="I803" s="16">
        <f t="shared" si="273"/>
        <v>1</v>
      </c>
      <c r="J803" s="1">
        <v>4</v>
      </c>
      <c r="K803" s="87">
        <f t="shared" si="274"/>
        <v>1</v>
      </c>
      <c r="L803" s="65">
        <v>0</v>
      </c>
      <c r="M803" s="44">
        <f t="shared" si="275"/>
        <v>0</v>
      </c>
      <c r="N803" s="2">
        <v>4</v>
      </c>
      <c r="O803" s="2">
        <v>0</v>
      </c>
      <c r="P803" s="11">
        <v>0</v>
      </c>
      <c r="Q803" s="2">
        <v>0</v>
      </c>
      <c r="R803" s="2">
        <v>0</v>
      </c>
      <c r="S803" s="2">
        <v>0</v>
      </c>
      <c r="T803" s="2">
        <v>0</v>
      </c>
      <c r="U803" s="11">
        <v>0</v>
      </c>
      <c r="V803" s="16">
        <f t="shared" si="276"/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9">
        <f t="shared" si="277"/>
        <v>0</v>
      </c>
      <c r="AD803" s="10"/>
      <c r="AE803" s="11"/>
      <c r="AF803" s="11"/>
    </row>
    <row r="804" spans="2:32" x14ac:dyDescent="0.45">
      <c r="B804" s="102" t="s">
        <v>899</v>
      </c>
      <c r="C804" s="6" t="s">
        <v>643</v>
      </c>
      <c r="D804" s="83" t="s">
        <v>2</v>
      </c>
      <c r="E804" s="102" t="s">
        <v>3</v>
      </c>
      <c r="F804" s="7">
        <v>2</v>
      </c>
      <c r="G804" s="7">
        <f t="shared" si="272"/>
        <v>2</v>
      </c>
      <c r="H804" s="7">
        <v>2</v>
      </c>
      <c r="I804" s="16">
        <f t="shared" si="273"/>
        <v>1</v>
      </c>
      <c r="J804" s="1">
        <v>2</v>
      </c>
      <c r="K804" s="87">
        <f t="shared" si="274"/>
        <v>1</v>
      </c>
      <c r="L804" s="65">
        <v>0</v>
      </c>
      <c r="M804" s="44">
        <f t="shared" si="275"/>
        <v>0</v>
      </c>
      <c r="N804" s="2">
        <v>0</v>
      </c>
      <c r="O804" s="2">
        <v>2</v>
      </c>
      <c r="P804" s="11">
        <v>0</v>
      </c>
      <c r="Q804" s="2">
        <v>0</v>
      </c>
      <c r="R804" s="2">
        <v>0</v>
      </c>
      <c r="S804" s="2">
        <v>0</v>
      </c>
      <c r="T804" s="2">
        <v>0</v>
      </c>
      <c r="U804" s="11">
        <v>0</v>
      </c>
      <c r="V804" s="16">
        <f t="shared" si="276"/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9">
        <f t="shared" si="277"/>
        <v>0</v>
      </c>
      <c r="AD804" s="10"/>
      <c r="AE804" s="11"/>
      <c r="AF804" s="11"/>
    </row>
    <row r="805" spans="2:32" x14ac:dyDescent="0.45">
      <c r="B805" s="102" t="s">
        <v>899</v>
      </c>
      <c r="C805" s="6" t="s">
        <v>643</v>
      </c>
      <c r="D805" s="83" t="s">
        <v>2</v>
      </c>
      <c r="E805" s="102" t="s">
        <v>4</v>
      </c>
      <c r="F805" s="7">
        <v>1</v>
      </c>
      <c r="G805" s="7">
        <f t="shared" si="272"/>
        <v>1</v>
      </c>
      <c r="H805" s="7">
        <v>1</v>
      </c>
      <c r="I805" s="16">
        <f t="shared" si="273"/>
        <v>1</v>
      </c>
      <c r="J805" s="1">
        <v>1</v>
      </c>
      <c r="K805" s="87">
        <f t="shared" si="274"/>
        <v>1</v>
      </c>
      <c r="L805" s="65">
        <v>0</v>
      </c>
      <c r="M805" s="44">
        <f t="shared" si="275"/>
        <v>0</v>
      </c>
      <c r="N805" s="2">
        <v>0</v>
      </c>
      <c r="O805" s="2">
        <v>1</v>
      </c>
      <c r="P805" s="11">
        <v>0</v>
      </c>
      <c r="Q805" s="2">
        <v>0</v>
      </c>
      <c r="R805" s="2">
        <v>0</v>
      </c>
      <c r="S805" s="2">
        <v>0</v>
      </c>
      <c r="T805" s="2">
        <v>0</v>
      </c>
      <c r="U805" s="11">
        <v>0</v>
      </c>
      <c r="V805" s="16">
        <f t="shared" si="276"/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9">
        <f t="shared" si="277"/>
        <v>0</v>
      </c>
      <c r="AD805" s="10"/>
      <c r="AE805" s="11"/>
      <c r="AF805" s="11"/>
    </row>
    <row r="806" spans="2:32" x14ac:dyDescent="0.45">
      <c r="B806" s="102" t="s">
        <v>899</v>
      </c>
      <c r="C806" s="6" t="s">
        <v>643</v>
      </c>
      <c r="D806" s="83" t="s">
        <v>2</v>
      </c>
      <c r="E806" s="102" t="s">
        <v>5</v>
      </c>
      <c r="F806" s="7">
        <v>1</v>
      </c>
      <c r="G806" s="7">
        <f t="shared" si="272"/>
        <v>1</v>
      </c>
      <c r="H806" s="7">
        <v>1</v>
      </c>
      <c r="I806" s="16">
        <f t="shared" si="273"/>
        <v>1</v>
      </c>
      <c r="J806" s="1">
        <v>1</v>
      </c>
      <c r="K806" s="87">
        <f t="shared" si="274"/>
        <v>1</v>
      </c>
      <c r="L806" s="65">
        <v>0</v>
      </c>
      <c r="M806" s="44">
        <f t="shared" si="275"/>
        <v>0</v>
      </c>
      <c r="N806" s="2">
        <v>0</v>
      </c>
      <c r="O806" s="2">
        <v>1</v>
      </c>
      <c r="P806" s="11">
        <v>0</v>
      </c>
      <c r="Q806" s="2">
        <v>0</v>
      </c>
      <c r="R806" s="2">
        <v>0</v>
      </c>
      <c r="S806" s="2">
        <v>0</v>
      </c>
      <c r="T806" s="2">
        <v>0</v>
      </c>
      <c r="U806" s="11">
        <v>0</v>
      </c>
      <c r="V806" s="16">
        <f t="shared" si="276"/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9">
        <f t="shared" si="277"/>
        <v>0</v>
      </c>
      <c r="AD806" s="10"/>
      <c r="AE806" s="11"/>
      <c r="AF806" s="11"/>
    </row>
    <row r="807" spans="2:32" x14ac:dyDescent="0.45">
      <c r="B807" s="102" t="s">
        <v>900</v>
      </c>
      <c r="C807" s="6" t="s">
        <v>655</v>
      </c>
      <c r="D807" s="83" t="s">
        <v>2</v>
      </c>
      <c r="E807" s="102" t="s">
        <v>4</v>
      </c>
      <c r="F807" s="7">
        <v>2</v>
      </c>
      <c r="G807" s="7">
        <f t="shared" si="272"/>
        <v>2</v>
      </c>
      <c r="H807" s="7">
        <v>2</v>
      </c>
      <c r="I807" s="16">
        <f t="shared" ref="I807:I838" si="278">H807/G807</f>
        <v>1</v>
      </c>
      <c r="J807" s="1">
        <v>2</v>
      </c>
      <c r="K807" s="87">
        <f t="shared" ref="K807:K838" si="279">J807/G807</f>
        <v>1</v>
      </c>
      <c r="L807" s="65">
        <v>0</v>
      </c>
      <c r="M807" s="44">
        <f t="shared" ref="M807:M838" si="280">L807/G807</f>
        <v>0</v>
      </c>
      <c r="N807" s="2">
        <v>0</v>
      </c>
      <c r="O807" s="2">
        <v>2</v>
      </c>
      <c r="P807" s="11">
        <v>0</v>
      </c>
      <c r="Q807" s="2">
        <v>0</v>
      </c>
      <c r="R807" s="2">
        <v>0</v>
      </c>
      <c r="S807" s="2">
        <v>0</v>
      </c>
      <c r="T807" s="2">
        <v>0</v>
      </c>
      <c r="U807" s="11">
        <v>0</v>
      </c>
      <c r="V807" s="16">
        <f t="shared" ref="V807:V838" si="281">U807/G807</f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9">
        <f t="shared" ref="AC807:AC838" si="282">((Y807*5)+(Z807*4)+(AA807*3)+(AB807*2))/H807</f>
        <v>0</v>
      </c>
      <c r="AD807" s="10"/>
      <c r="AE807" s="11"/>
      <c r="AF807" s="11"/>
    </row>
    <row r="808" spans="2:32" x14ac:dyDescent="0.45">
      <c r="B808" s="102" t="s">
        <v>900</v>
      </c>
      <c r="C808" s="6" t="s">
        <v>655</v>
      </c>
      <c r="D808" s="83" t="s">
        <v>2</v>
      </c>
      <c r="E808" s="102" t="s">
        <v>5</v>
      </c>
      <c r="F808" s="7">
        <v>1</v>
      </c>
      <c r="G808" s="7">
        <f t="shared" si="272"/>
        <v>1</v>
      </c>
      <c r="H808" s="7">
        <v>1</v>
      </c>
      <c r="I808" s="16">
        <f t="shared" si="278"/>
        <v>1</v>
      </c>
      <c r="J808" s="1">
        <v>1</v>
      </c>
      <c r="K808" s="87">
        <f t="shared" si="279"/>
        <v>1</v>
      </c>
      <c r="L808" s="65">
        <v>0</v>
      </c>
      <c r="M808" s="44">
        <f t="shared" si="280"/>
        <v>0</v>
      </c>
      <c r="N808" s="2">
        <v>0</v>
      </c>
      <c r="O808" s="2">
        <v>1</v>
      </c>
      <c r="P808" s="11">
        <v>0</v>
      </c>
      <c r="Q808" s="2">
        <v>0</v>
      </c>
      <c r="R808" s="2">
        <v>0</v>
      </c>
      <c r="S808" s="2">
        <v>0</v>
      </c>
      <c r="T808" s="2">
        <v>0</v>
      </c>
      <c r="U808" s="11">
        <v>0</v>
      </c>
      <c r="V808" s="16">
        <f t="shared" si="281"/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9">
        <f t="shared" si="282"/>
        <v>0</v>
      </c>
      <c r="AD808" s="10"/>
      <c r="AE808" s="11"/>
      <c r="AF808" s="11"/>
    </row>
    <row r="809" spans="2:32" x14ac:dyDescent="0.45">
      <c r="B809" s="102" t="s">
        <v>900</v>
      </c>
      <c r="C809" s="6" t="s">
        <v>655</v>
      </c>
      <c r="D809" s="83" t="s">
        <v>2</v>
      </c>
      <c r="E809" s="102" t="s">
        <v>7</v>
      </c>
      <c r="F809" s="7">
        <v>1</v>
      </c>
      <c r="G809" s="7">
        <f t="shared" si="272"/>
        <v>1</v>
      </c>
      <c r="H809" s="7">
        <v>1</v>
      </c>
      <c r="I809" s="16">
        <f t="shared" si="278"/>
        <v>1</v>
      </c>
      <c r="J809" s="1">
        <v>1</v>
      </c>
      <c r="K809" s="87">
        <f t="shared" si="279"/>
        <v>1</v>
      </c>
      <c r="L809" s="65">
        <v>0</v>
      </c>
      <c r="M809" s="44">
        <f t="shared" si="280"/>
        <v>0</v>
      </c>
      <c r="N809" s="2">
        <v>0</v>
      </c>
      <c r="O809" s="2">
        <v>1</v>
      </c>
      <c r="P809" s="11">
        <v>0</v>
      </c>
      <c r="Q809" s="2">
        <v>0</v>
      </c>
      <c r="R809" s="2">
        <v>0</v>
      </c>
      <c r="S809" s="2">
        <v>0</v>
      </c>
      <c r="T809" s="2">
        <v>0</v>
      </c>
      <c r="U809" s="11">
        <v>0</v>
      </c>
      <c r="V809" s="16">
        <f t="shared" si="281"/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9">
        <f t="shared" si="282"/>
        <v>0</v>
      </c>
      <c r="AD809" s="10"/>
      <c r="AE809" s="11"/>
      <c r="AF809" s="11"/>
    </row>
    <row r="810" spans="2:32" x14ac:dyDescent="0.45">
      <c r="B810" s="102" t="s">
        <v>901</v>
      </c>
      <c r="C810" s="6" t="s">
        <v>902</v>
      </c>
      <c r="D810" s="83" t="s">
        <v>2</v>
      </c>
      <c r="E810" s="102" t="s">
        <v>8</v>
      </c>
      <c r="F810" s="7">
        <v>6</v>
      </c>
      <c r="G810" s="7">
        <f t="shared" si="272"/>
        <v>6</v>
      </c>
      <c r="H810" s="7">
        <v>6</v>
      </c>
      <c r="I810" s="16">
        <f t="shared" si="278"/>
        <v>1</v>
      </c>
      <c r="J810" s="1">
        <v>6</v>
      </c>
      <c r="K810" s="87">
        <f t="shared" si="279"/>
        <v>1</v>
      </c>
      <c r="L810" s="65">
        <v>0</v>
      </c>
      <c r="M810" s="44">
        <f t="shared" si="280"/>
        <v>0</v>
      </c>
      <c r="N810" s="2">
        <v>6</v>
      </c>
      <c r="O810" s="2">
        <v>0</v>
      </c>
      <c r="P810" s="11">
        <v>0</v>
      </c>
      <c r="Q810" s="2">
        <v>0</v>
      </c>
      <c r="R810" s="2">
        <v>0</v>
      </c>
      <c r="S810" s="2">
        <v>0</v>
      </c>
      <c r="T810" s="2">
        <v>0</v>
      </c>
      <c r="U810" s="11">
        <v>0</v>
      </c>
      <c r="V810" s="16">
        <f t="shared" si="281"/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9">
        <f t="shared" si="282"/>
        <v>0</v>
      </c>
      <c r="AD810" s="10"/>
      <c r="AE810" s="11"/>
      <c r="AF810" s="11"/>
    </row>
    <row r="811" spans="2:32" x14ac:dyDescent="0.45">
      <c r="B811" s="102" t="s">
        <v>903</v>
      </c>
      <c r="C811" s="6" t="s">
        <v>668</v>
      </c>
      <c r="D811" s="83" t="s">
        <v>2</v>
      </c>
      <c r="E811" s="102" t="s">
        <v>6</v>
      </c>
      <c r="F811" s="7">
        <v>1</v>
      </c>
      <c r="G811" s="7">
        <f t="shared" si="272"/>
        <v>1</v>
      </c>
      <c r="H811" s="7">
        <v>1</v>
      </c>
      <c r="I811" s="16">
        <f t="shared" si="278"/>
        <v>1</v>
      </c>
      <c r="J811" s="1">
        <v>1</v>
      </c>
      <c r="K811" s="87">
        <f t="shared" si="279"/>
        <v>1</v>
      </c>
      <c r="L811" s="65">
        <v>0</v>
      </c>
      <c r="M811" s="44">
        <f t="shared" si="280"/>
        <v>0</v>
      </c>
      <c r="N811" s="2">
        <v>0</v>
      </c>
      <c r="O811" s="2">
        <v>1</v>
      </c>
      <c r="P811" s="11">
        <v>0</v>
      </c>
      <c r="Q811" s="2">
        <v>0</v>
      </c>
      <c r="R811" s="2">
        <v>0</v>
      </c>
      <c r="S811" s="2">
        <v>0</v>
      </c>
      <c r="T811" s="2">
        <v>0</v>
      </c>
      <c r="U811" s="11">
        <v>0</v>
      </c>
      <c r="V811" s="16">
        <f t="shared" si="281"/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9">
        <f t="shared" si="282"/>
        <v>0</v>
      </c>
      <c r="AD811" s="10"/>
      <c r="AE811" s="11"/>
      <c r="AF811" s="11"/>
    </row>
    <row r="812" spans="2:32" x14ac:dyDescent="0.45">
      <c r="B812" s="102" t="s">
        <v>904</v>
      </c>
      <c r="C812" s="6" t="s">
        <v>668</v>
      </c>
      <c r="D812" s="83" t="s">
        <v>2</v>
      </c>
      <c r="E812" s="102" t="s">
        <v>6</v>
      </c>
      <c r="F812" s="7">
        <v>2</v>
      </c>
      <c r="G812" s="7">
        <f t="shared" si="272"/>
        <v>2</v>
      </c>
      <c r="H812" s="7">
        <v>2</v>
      </c>
      <c r="I812" s="16">
        <f t="shared" si="278"/>
        <v>1</v>
      </c>
      <c r="J812" s="1">
        <v>2</v>
      </c>
      <c r="K812" s="87">
        <f t="shared" si="279"/>
        <v>1</v>
      </c>
      <c r="L812" s="65">
        <v>0</v>
      </c>
      <c r="M812" s="44">
        <f t="shared" si="280"/>
        <v>0</v>
      </c>
      <c r="N812" s="2">
        <v>0</v>
      </c>
      <c r="O812" s="2">
        <v>2</v>
      </c>
      <c r="P812" s="11">
        <v>0</v>
      </c>
      <c r="Q812" s="2">
        <v>0</v>
      </c>
      <c r="R812" s="2">
        <v>0</v>
      </c>
      <c r="S812" s="2">
        <v>0</v>
      </c>
      <c r="T812" s="2">
        <v>0</v>
      </c>
      <c r="U812" s="11">
        <v>0</v>
      </c>
      <c r="V812" s="16">
        <f t="shared" si="281"/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9">
        <f t="shared" si="282"/>
        <v>0</v>
      </c>
      <c r="AD812" s="10"/>
      <c r="AE812" s="11"/>
      <c r="AF812" s="11"/>
    </row>
    <row r="813" spans="2:32" x14ac:dyDescent="0.45">
      <c r="B813" s="102" t="s">
        <v>905</v>
      </c>
      <c r="C813" s="6" t="s">
        <v>906</v>
      </c>
      <c r="D813" s="83" t="s">
        <v>2</v>
      </c>
      <c r="E813" s="102" t="s">
        <v>3</v>
      </c>
      <c r="F813" s="7">
        <v>2</v>
      </c>
      <c r="G813" s="7">
        <f t="shared" si="272"/>
        <v>2</v>
      </c>
      <c r="H813" s="7">
        <v>2</v>
      </c>
      <c r="I813" s="16">
        <f t="shared" si="278"/>
        <v>1</v>
      </c>
      <c r="J813" s="1">
        <v>2</v>
      </c>
      <c r="K813" s="87">
        <f t="shared" si="279"/>
        <v>1</v>
      </c>
      <c r="L813" s="65">
        <v>0</v>
      </c>
      <c r="M813" s="44">
        <f t="shared" si="280"/>
        <v>0</v>
      </c>
      <c r="N813" s="2">
        <v>0</v>
      </c>
      <c r="O813" s="2">
        <v>2</v>
      </c>
      <c r="P813" s="11">
        <v>0</v>
      </c>
      <c r="Q813" s="2">
        <v>0</v>
      </c>
      <c r="R813" s="2">
        <v>0</v>
      </c>
      <c r="S813" s="2">
        <v>0</v>
      </c>
      <c r="T813" s="2">
        <v>0</v>
      </c>
      <c r="U813" s="11">
        <v>0</v>
      </c>
      <c r="V813" s="16">
        <f t="shared" si="281"/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9">
        <f t="shared" si="282"/>
        <v>0</v>
      </c>
      <c r="AD813" s="10"/>
      <c r="AE813" s="11"/>
      <c r="AF813" s="11"/>
    </row>
    <row r="814" spans="2:32" x14ac:dyDescent="0.45">
      <c r="B814" s="102" t="s">
        <v>905</v>
      </c>
      <c r="C814" s="6" t="s">
        <v>906</v>
      </c>
      <c r="D814" s="83" t="s">
        <v>2</v>
      </c>
      <c r="E814" s="102" t="s">
        <v>5</v>
      </c>
      <c r="F814" s="7">
        <v>3</v>
      </c>
      <c r="G814" s="7">
        <f t="shared" si="272"/>
        <v>3</v>
      </c>
      <c r="H814" s="7">
        <v>3</v>
      </c>
      <c r="I814" s="16">
        <f t="shared" si="278"/>
        <v>1</v>
      </c>
      <c r="J814" s="1">
        <v>3</v>
      </c>
      <c r="K814" s="87">
        <f t="shared" si="279"/>
        <v>1</v>
      </c>
      <c r="L814" s="65">
        <v>0</v>
      </c>
      <c r="M814" s="44">
        <f t="shared" si="280"/>
        <v>0</v>
      </c>
      <c r="N814" s="2">
        <v>0</v>
      </c>
      <c r="O814" s="2">
        <v>3</v>
      </c>
      <c r="P814" s="11">
        <v>0</v>
      </c>
      <c r="Q814" s="2">
        <v>0</v>
      </c>
      <c r="R814" s="2">
        <v>0</v>
      </c>
      <c r="S814" s="2">
        <v>0</v>
      </c>
      <c r="T814" s="2">
        <v>0</v>
      </c>
      <c r="U814" s="11">
        <v>0</v>
      </c>
      <c r="V814" s="16">
        <f t="shared" si="281"/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9">
        <f t="shared" si="282"/>
        <v>0</v>
      </c>
      <c r="AD814" s="10"/>
      <c r="AE814" s="11"/>
      <c r="AF814" s="11"/>
    </row>
    <row r="815" spans="2:32" x14ac:dyDescent="0.45">
      <c r="B815" s="102" t="s">
        <v>907</v>
      </c>
      <c r="C815" s="6" t="s">
        <v>678</v>
      </c>
      <c r="D815" s="83" t="s">
        <v>2</v>
      </c>
      <c r="E815" s="102" t="s">
        <v>3</v>
      </c>
      <c r="F815" s="7">
        <v>1</v>
      </c>
      <c r="G815" s="7">
        <f t="shared" si="272"/>
        <v>1</v>
      </c>
      <c r="H815" s="7">
        <v>1</v>
      </c>
      <c r="I815" s="16">
        <f t="shared" si="278"/>
        <v>1</v>
      </c>
      <c r="J815" s="1">
        <v>1</v>
      </c>
      <c r="K815" s="87">
        <f t="shared" si="279"/>
        <v>1</v>
      </c>
      <c r="L815" s="65">
        <v>0</v>
      </c>
      <c r="M815" s="44">
        <f t="shared" si="280"/>
        <v>0</v>
      </c>
      <c r="N815" s="2">
        <v>0</v>
      </c>
      <c r="O815" s="2">
        <v>1</v>
      </c>
      <c r="P815" s="11">
        <v>0</v>
      </c>
      <c r="Q815" s="2">
        <v>0</v>
      </c>
      <c r="R815" s="2">
        <v>0</v>
      </c>
      <c r="S815" s="2">
        <v>0</v>
      </c>
      <c r="T815" s="2">
        <v>0</v>
      </c>
      <c r="U815" s="11">
        <v>0</v>
      </c>
      <c r="V815" s="16">
        <f t="shared" si="281"/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9">
        <f t="shared" si="282"/>
        <v>0</v>
      </c>
      <c r="AD815" s="10"/>
      <c r="AE815" s="11"/>
      <c r="AF815" s="11"/>
    </row>
    <row r="816" spans="2:32" x14ac:dyDescent="0.45">
      <c r="B816" s="102" t="s">
        <v>907</v>
      </c>
      <c r="C816" s="6" t="s">
        <v>678</v>
      </c>
      <c r="D816" s="83" t="s">
        <v>2</v>
      </c>
      <c r="E816" s="102" t="s">
        <v>6</v>
      </c>
      <c r="F816" s="7">
        <v>1</v>
      </c>
      <c r="G816" s="7">
        <f t="shared" si="272"/>
        <v>1</v>
      </c>
      <c r="H816" s="7">
        <v>1</v>
      </c>
      <c r="I816" s="16">
        <f t="shared" si="278"/>
        <v>1</v>
      </c>
      <c r="J816" s="1">
        <v>1</v>
      </c>
      <c r="K816" s="87">
        <f t="shared" si="279"/>
        <v>1</v>
      </c>
      <c r="L816" s="65">
        <v>0</v>
      </c>
      <c r="M816" s="44">
        <f t="shared" si="280"/>
        <v>0</v>
      </c>
      <c r="N816" s="2">
        <v>0</v>
      </c>
      <c r="O816" s="2">
        <v>1</v>
      </c>
      <c r="P816" s="11">
        <v>0</v>
      </c>
      <c r="Q816" s="2">
        <v>0</v>
      </c>
      <c r="R816" s="2">
        <v>0</v>
      </c>
      <c r="S816" s="2">
        <v>0</v>
      </c>
      <c r="T816" s="2">
        <v>0</v>
      </c>
      <c r="U816" s="11">
        <v>0</v>
      </c>
      <c r="V816" s="16">
        <f t="shared" si="281"/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9">
        <f t="shared" si="282"/>
        <v>0</v>
      </c>
      <c r="AD816" s="10"/>
      <c r="AE816" s="11"/>
      <c r="AF816" s="11"/>
    </row>
    <row r="817" spans="2:32" x14ac:dyDescent="0.45">
      <c r="B817" s="102" t="s">
        <v>908</v>
      </c>
      <c r="C817" s="6" t="s">
        <v>686</v>
      </c>
      <c r="D817" s="83" t="s">
        <v>2</v>
      </c>
      <c r="E817" s="102" t="s">
        <v>3</v>
      </c>
      <c r="F817" s="7">
        <v>4</v>
      </c>
      <c r="G817" s="7">
        <f t="shared" si="272"/>
        <v>4</v>
      </c>
      <c r="H817" s="7">
        <v>4</v>
      </c>
      <c r="I817" s="16">
        <f t="shared" si="278"/>
        <v>1</v>
      </c>
      <c r="J817" s="1">
        <v>4</v>
      </c>
      <c r="K817" s="87">
        <f t="shared" si="279"/>
        <v>1</v>
      </c>
      <c r="L817" s="65">
        <v>0</v>
      </c>
      <c r="M817" s="44">
        <f t="shared" si="280"/>
        <v>0</v>
      </c>
      <c r="N817" s="2">
        <v>0</v>
      </c>
      <c r="O817" s="2">
        <v>4</v>
      </c>
      <c r="P817" s="11">
        <v>0</v>
      </c>
      <c r="Q817" s="2">
        <v>0</v>
      </c>
      <c r="R817" s="2">
        <v>0</v>
      </c>
      <c r="S817" s="2">
        <v>0</v>
      </c>
      <c r="T817" s="2">
        <v>0</v>
      </c>
      <c r="U817" s="11">
        <v>0</v>
      </c>
      <c r="V817" s="16">
        <f t="shared" si="281"/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9">
        <f t="shared" si="282"/>
        <v>0</v>
      </c>
      <c r="AD817" s="10"/>
      <c r="AE817" s="11"/>
      <c r="AF817" s="11"/>
    </row>
    <row r="818" spans="2:32" x14ac:dyDescent="0.45">
      <c r="B818" s="102" t="s">
        <v>908</v>
      </c>
      <c r="C818" s="6" t="s">
        <v>686</v>
      </c>
      <c r="D818" s="83" t="s">
        <v>2</v>
      </c>
      <c r="E818" s="102" t="s">
        <v>4</v>
      </c>
      <c r="F818" s="7">
        <v>2</v>
      </c>
      <c r="G818" s="7">
        <f t="shared" si="272"/>
        <v>2</v>
      </c>
      <c r="H818" s="7">
        <v>2</v>
      </c>
      <c r="I818" s="16">
        <f t="shared" si="278"/>
        <v>1</v>
      </c>
      <c r="J818" s="1">
        <v>2</v>
      </c>
      <c r="K818" s="87">
        <f t="shared" si="279"/>
        <v>1</v>
      </c>
      <c r="L818" s="65">
        <v>0</v>
      </c>
      <c r="M818" s="44">
        <f t="shared" si="280"/>
        <v>0</v>
      </c>
      <c r="N818" s="2">
        <v>0</v>
      </c>
      <c r="O818" s="2">
        <v>2</v>
      </c>
      <c r="P818" s="11">
        <v>0</v>
      </c>
      <c r="Q818" s="2">
        <v>0</v>
      </c>
      <c r="R818" s="2">
        <v>0</v>
      </c>
      <c r="S818" s="2">
        <v>0</v>
      </c>
      <c r="T818" s="2">
        <v>0</v>
      </c>
      <c r="U818" s="11">
        <v>0</v>
      </c>
      <c r="V818" s="16">
        <f t="shared" si="281"/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9">
        <f t="shared" si="282"/>
        <v>0</v>
      </c>
      <c r="AD818" s="10"/>
      <c r="AE818" s="11"/>
      <c r="AF818" s="11"/>
    </row>
    <row r="819" spans="2:32" x14ac:dyDescent="0.45">
      <c r="B819" s="102" t="s">
        <v>908</v>
      </c>
      <c r="C819" s="6" t="s">
        <v>686</v>
      </c>
      <c r="D819" s="83" t="s">
        <v>2</v>
      </c>
      <c r="E819" s="102" t="s">
        <v>5</v>
      </c>
      <c r="F819" s="7">
        <v>2</v>
      </c>
      <c r="G819" s="7">
        <f t="shared" si="272"/>
        <v>2</v>
      </c>
      <c r="H819" s="7">
        <v>2</v>
      </c>
      <c r="I819" s="16">
        <f t="shared" si="278"/>
        <v>1</v>
      </c>
      <c r="J819" s="1">
        <v>2</v>
      </c>
      <c r="K819" s="87">
        <f t="shared" si="279"/>
        <v>1</v>
      </c>
      <c r="L819" s="65">
        <v>0</v>
      </c>
      <c r="M819" s="44">
        <f t="shared" si="280"/>
        <v>0</v>
      </c>
      <c r="N819" s="2">
        <v>0</v>
      </c>
      <c r="O819" s="2">
        <v>2</v>
      </c>
      <c r="P819" s="11">
        <v>0</v>
      </c>
      <c r="Q819" s="2">
        <v>0</v>
      </c>
      <c r="R819" s="2">
        <v>0</v>
      </c>
      <c r="S819" s="2">
        <v>0</v>
      </c>
      <c r="T819" s="2">
        <v>0</v>
      </c>
      <c r="U819" s="11">
        <v>0</v>
      </c>
      <c r="V819" s="16">
        <f t="shared" si="281"/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9">
        <f t="shared" si="282"/>
        <v>0</v>
      </c>
      <c r="AD819" s="10"/>
      <c r="AE819" s="11"/>
      <c r="AF819" s="11"/>
    </row>
    <row r="820" spans="2:32" x14ac:dyDescent="0.45">
      <c r="B820" s="102" t="s">
        <v>908</v>
      </c>
      <c r="C820" s="6" t="s">
        <v>686</v>
      </c>
      <c r="D820" s="83" t="s">
        <v>2</v>
      </c>
      <c r="E820" s="102" t="s">
        <v>6</v>
      </c>
      <c r="F820" s="7">
        <v>1</v>
      </c>
      <c r="G820" s="7">
        <f t="shared" si="272"/>
        <v>1</v>
      </c>
      <c r="H820" s="7">
        <v>1</v>
      </c>
      <c r="I820" s="16">
        <f t="shared" si="278"/>
        <v>1</v>
      </c>
      <c r="J820" s="1">
        <v>1</v>
      </c>
      <c r="K820" s="87">
        <f t="shared" si="279"/>
        <v>1</v>
      </c>
      <c r="L820" s="65">
        <v>0</v>
      </c>
      <c r="M820" s="44">
        <f t="shared" si="280"/>
        <v>0</v>
      </c>
      <c r="N820" s="2">
        <v>0</v>
      </c>
      <c r="O820" s="2">
        <v>1</v>
      </c>
      <c r="P820" s="11">
        <v>0</v>
      </c>
      <c r="Q820" s="2">
        <v>0</v>
      </c>
      <c r="R820" s="2">
        <v>0</v>
      </c>
      <c r="S820" s="2">
        <v>0</v>
      </c>
      <c r="T820" s="2">
        <v>0</v>
      </c>
      <c r="U820" s="11">
        <v>0</v>
      </c>
      <c r="V820" s="16">
        <f t="shared" si="281"/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9">
        <f t="shared" si="282"/>
        <v>0</v>
      </c>
      <c r="AD820" s="10"/>
      <c r="AE820" s="11"/>
      <c r="AF820" s="11"/>
    </row>
    <row r="821" spans="2:32" x14ac:dyDescent="0.45">
      <c r="B821" s="102" t="s">
        <v>909</v>
      </c>
      <c r="C821" s="6" t="s">
        <v>688</v>
      </c>
      <c r="D821" s="83" t="s">
        <v>2</v>
      </c>
      <c r="E821" s="102" t="s">
        <v>5</v>
      </c>
      <c r="F821" s="7">
        <v>1</v>
      </c>
      <c r="G821" s="7">
        <f t="shared" si="272"/>
        <v>1</v>
      </c>
      <c r="H821" s="7">
        <v>1</v>
      </c>
      <c r="I821" s="16">
        <f t="shared" si="278"/>
        <v>1</v>
      </c>
      <c r="J821" s="1">
        <v>1</v>
      </c>
      <c r="K821" s="87">
        <f t="shared" si="279"/>
        <v>1</v>
      </c>
      <c r="L821" s="65">
        <v>0</v>
      </c>
      <c r="M821" s="44">
        <f t="shared" si="280"/>
        <v>0</v>
      </c>
      <c r="N821" s="2">
        <v>0</v>
      </c>
      <c r="O821" s="2">
        <v>1</v>
      </c>
      <c r="P821" s="11">
        <v>0</v>
      </c>
      <c r="Q821" s="2">
        <v>0</v>
      </c>
      <c r="R821" s="2">
        <v>0</v>
      </c>
      <c r="S821" s="2">
        <v>0</v>
      </c>
      <c r="T821" s="2">
        <v>0</v>
      </c>
      <c r="U821" s="11">
        <v>0</v>
      </c>
      <c r="V821" s="16">
        <f t="shared" si="281"/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9">
        <f t="shared" si="282"/>
        <v>0</v>
      </c>
      <c r="AD821" s="10"/>
      <c r="AE821" s="11"/>
      <c r="AF821" s="11"/>
    </row>
    <row r="822" spans="2:32" x14ac:dyDescent="0.45">
      <c r="B822" s="102" t="s">
        <v>909</v>
      </c>
      <c r="C822" s="6" t="s">
        <v>688</v>
      </c>
      <c r="D822" s="83" t="s">
        <v>2</v>
      </c>
      <c r="E822" s="102" t="s">
        <v>8</v>
      </c>
      <c r="F822" s="7">
        <v>1</v>
      </c>
      <c r="G822" s="7">
        <f t="shared" si="272"/>
        <v>1</v>
      </c>
      <c r="H822" s="7">
        <v>1</v>
      </c>
      <c r="I822" s="16">
        <f t="shared" si="278"/>
        <v>1</v>
      </c>
      <c r="J822" s="1">
        <v>1</v>
      </c>
      <c r="K822" s="87">
        <f t="shared" si="279"/>
        <v>1</v>
      </c>
      <c r="L822" s="65">
        <v>0</v>
      </c>
      <c r="M822" s="44">
        <f t="shared" si="280"/>
        <v>0</v>
      </c>
      <c r="N822" s="2">
        <v>0</v>
      </c>
      <c r="O822" s="2">
        <v>1</v>
      </c>
      <c r="P822" s="11">
        <v>0</v>
      </c>
      <c r="Q822" s="2">
        <v>0</v>
      </c>
      <c r="R822" s="2">
        <v>0</v>
      </c>
      <c r="S822" s="2">
        <v>0</v>
      </c>
      <c r="T822" s="2">
        <v>0</v>
      </c>
      <c r="U822" s="11">
        <v>0</v>
      </c>
      <c r="V822" s="16">
        <f t="shared" si="281"/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9">
        <f t="shared" si="282"/>
        <v>0</v>
      </c>
      <c r="AD822" s="10"/>
      <c r="AE822" s="11"/>
      <c r="AF822" s="11"/>
    </row>
    <row r="823" spans="2:32" x14ac:dyDescent="0.45">
      <c r="B823" s="102" t="s">
        <v>910</v>
      </c>
      <c r="C823" s="6" t="s">
        <v>693</v>
      </c>
      <c r="D823" s="83" t="s">
        <v>2</v>
      </c>
      <c r="E823" s="102" t="s">
        <v>4</v>
      </c>
      <c r="F823" s="7">
        <v>1</v>
      </c>
      <c r="G823" s="7">
        <f t="shared" si="272"/>
        <v>1</v>
      </c>
      <c r="H823" s="7">
        <v>1</v>
      </c>
      <c r="I823" s="16">
        <f t="shared" si="278"/>
        <v>1</v>
      </c>
      <c r="J823" s="1">
        <v>1</v>
      </c>
      <c r="K823" s="87">
        <f t="shared" si="279"/>
        <v>1</v>
      </c>
      <c r="L823" s="65">
        <v>0</v>
      </c>
      <c r="M823" s="44">
        <f t="shared" si="280"/>
        <v>0</v>
      </c>
      <c r="N823" s="2">
        <v>0</v>
      </c>
      <c r="O823" s="2">
        <v>1</v>
      </c>
      <c r="P823" s="11">
        <v>0</v>
      </c>
      <c r="Q823" s="2">
        <v>0</v>
      </c>
      <c r="R823" s="2">
        <v>0</v>
      </c>
      <c r="S823" s="2">
        <v>0</v>
      </c>
      <c r="T823" s="2">
        <v>0</v>
      </c>
      <c r="U823" s="11">
        <v>0</v>
      </c>
      <c r="V823" s="16">
        <f t="shared" si="281"/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9">
        <f t="shared" si="282"/>
        <v>0</v>
      </c>
      <c r="AD823" s="10"/>
      <c r="AE823" s="11"/>
      <c r="AF823" s="11"/>
    </row>
    <row r="824" spans="2:32" x14ac:dyDescent="0.45">
      <c r="B824" s="102" t="s">
        <v>910</v>
      </c>
      <c r="C824" s="6" t="s">
        <v>693</v>
      </c>
      <c r="D824" s="83" t="s">
        <v>2</v>
      </c>
      <c r="E824" s="102" t="s">
        <v>5</v>
      </c>
      <c r="F824" s="7">
        <v>2</v>
      </c>
      <c r="G824" s="7">
        <f t="shared" si="272"/>
        <v>2</v>
      </c>
      <c r="H824" s="7">
        <v>2</v>
      </c>
      <c r="I824" s="16">
        <f t="shared" si="278"/>
        <v>1</v>
      </c>
      <c r="J824" s="1">
        <v>2</v>
      </c>
      <c r="K824" s="87">
        <f t="shared" si="279"/>
        <v>1</v>
      </c>
      <c r="L824" s="65">
        <v>0</v>
      </c>
      <c r="M824" s="44">
        <f t="shared" si="280"/>
        <v>0</v>
      </c>
      <c r="N824" s="2">
        <v>0</v>
      </c>
      <c r="O824" s="2">
        <v>2</v>
      </c>
      <c r="P824" s="11">
        <v>0</v>
      </c>
      <c r="Q824" s="2">
        <v>0</v>
      </c>
      <c r="R824" s="2">
        <v>0</v>
      </c>
      <c r="S824" s="2">
        <v>0</v>
      </c>
      <c r="T824" s="2">
        <v>0</v>
      </c>
      <c r="U824" s="11">
        <v>0</v>
      </c>
      <c r="V824" s="16">
        <f t="shared" si="281"/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9">
        <f t="shared" si="282"/>
        <v>0</v>
      </c>
      <c r="AD824" s="10"/>
      <c r="AE824" s="11"/>
      <c r="AF824" s="11"/>
    </row>
    <row r="825" spans="2:32" x14ac:dyDescent="0.45">
      <c r="B825" s="102" t="s">
        <v>910</v>
      </c>
      <c r="C825" s="6" t="s">
        <v>693</v>
      </c>
      <c r="D825" s="83" t="s">
        <v>2</v>
      </c>
      <c r="E825" s="102" t="s">
        <v>6</v>
      </c>
      <c r="F825" s="7">
        <v>1</v>
      </c>
      <c r="G825" s="7">
        <f t="shared" si="272"/>
        <v>1</v>
      </c>
      <c r="H825" s="7">
        <v>1</v>
      </c>
      <c r="I825" s="16">
        <f t="shared" si="278"/>
        <v>1</v>
      </c>
      <c r="J825" s="1">
        <v>1</v>
      </c>
      <c r="K825" s="87">
        <f t="shared" si="279"/>
        <v>1</v>
      </c>
      <c r="L825" s="65">
        <v>0</v>
      </c>
      <c r="M825" s="44">
        <f t="shared" si="280"/>
        <v>0</v>
      </c>
      <c r="N825" s="2">
        <v>0</v>
      </c>
      <c r="O825" s="2">
        <v>1</v>
      </c>
      <c r="P825" s="11">
        <v>0</v>
      </c>
      <c r="Q825" s="2">
        <v>0</v>
      </c>
      <c r="R825" s="2">
        <v>0</v>
      </c>
      <c r="S825" s="2">
        <v>0</v>
      </c>
      <c r="T825" s="2">
        <v>0</v>
      </c>
      <c r="U825" s="11">
        <v>0</v>
      </c>
      <c r="V825" s="16">
        <f t="shared" si="281"/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9">
        <f t="shared" si="282"/>
        <v>0</v>
      </c>
      <c r="AD825" s="10"/>
      <c r="AE825" s="11"/>
      <c r="AF825" s="11"/>
    </row>
    <row r="826" spans="2:32" x14ac:dyDescent="0.45">
      <c r="B826" s="102" t="s">
        <v>910</v>
      </c>
      <c r="C826" s="6" t="s">
        <v>693</v>
      </c>
      <c r="D826" s="83" t="s">
        <v>2</v>
      </c>
      <c r="E826" s="102" t="s">
        <v>7</v>
      </c>
      <c r="F826" s="7">
        <v>1</v>
      </c>
      <c r="G826" s="7">
        <f t="shared" si="272"/>
        <v>1</v>
      </c>
      <c r="H826" s="7">
        <v>1</v>
      </c>
      <c r="I826" s="16">
        <f t="shared" si="278"/>
        <v>1</v>
      </c>
      <c r="J826" s="1">
        <v>1</v>
      </c>
      <c r="K826" s="87">
        <f t="shared" si="279"/>
        <v>1</v>
      </c>
      <c r="L826" s="65">
        <v>0</v>
      </c>
      <c r="M826" s="44">
        <f t="shared" si="280"/>
        <v>0</v>
      </c>
      <c r="N826" s="2">
        <v>0</v>
      </c>
      <c r="O826" s="2">
        <v>1</v>
      </c>
      <c r="P826" s="11">
        <v>0</v>
      </c>
      <c r="Q826" s="2">
        <v>0</v>
      </c>
      <c r="R826" s="2">
        <v>0</v>
      </c>
      <c r="S826" s="2">
        <v>0</v>
      </c>
      <c r="T826" s="2">
        <v>0</v>
      </c>
      <c r="U826" s="11">
        <v>0</v>
      </c>
      <c r="V826" s="16">
        <f t="shared" si="281"/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9">
        <f t="shared" si="282"/>
        <v>0</v>
      </c>
      <c r="AD826" s="10"/>
      <c r="AE826" s="11"/>
      <c r="AF826" s="11"/>
    </row>
    <row r="827" spans="2:32" x14ac:dyDescent="0.45">
      <c r="B827" s="102" t="s">
        <v>910</v>
      </c>
      <c r="C827" s="6" t="s">
        <v>693</v>
      </c>
      <c r="D827" s="83" t="s">
        <v>2</v>
      </c>
      <c r="E827" s="102" t="s">
        <v>8</v>
      </c>
      <c r="F827" s="7">
        <v>1</v>
      </c>
      <c r="G827" s="7">
        <f t="shared" si="272"/>
        <v>1</v>
      </c>
      <c r="H827" s="7">
        <v>1</v>
      </c>
      <c r="I827" s="16">
        <f t="shared" si="278"/>
        <v>1</v>
      </c>
      <c r="J827" s="1">
        <v>1</v>
      </c>
      <c r="K827" s="87">
        <f t="shared" si="279"/>
        <v>1</v>
      </c>
      <c r="L827" s="65">
        <v>0</v>
      </c>
      <c r="M827" s="44">
        <f t="shared" si="280"/>
        <v>0</v>
      </c>
      <c r="N827" s="2">
        <v>0</v>
      </c>
      <c r="O827" s="2">
        <v>1</v>
      </c>
      <c r="P827" s="11">
        <v>0</v>
      </c>
      <c r="Q827" s="2">
        <v>0</v>
      </c>
      <c r="R827" s="2">
        <v>0</v>
      </c>
      <c r="S827" s="2">
        <v>0</v>
      </c>
      <c r="T827" s="2">
        <v>0</v>
      </c>
      <c r="U827" s="11">
        <v>0</v>
      </c>
      <c r="V827" s="16">
        <f t="shared" si="281"/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9">
        <f t="shared" si="282"/>
        <v>0</v>
      </c>
      <c r="AD827" s="10"/>
      <c r="AE827" s="11"/>
      <c r="AF827" s="11"/>
    </row>
    <row r="828" spans="2:32" x14ac:dyDescent="0.45">
      <c r="B828" s="102" t="s">
        <v>911</v>
      </c>
      <c r="C828" s="6" t="s">
        <v>695</v>
      </c>
      <c r="D828" s="83" t="s">
        <v>2</v>
      </c>
      <c r="E828" s="102" t="s">
        <v>4</v>
      </c>
      <c r="F828" s="7">
        <v>1</v>
      </c>
      <c r="G828" s="7">
        <f t="shared" si="272"/>
        <v>1</v>
      </c>
      <c r="H828" s="7">
        <v>1</v>
      </c>
      <c r="I828" s="16">
        <f t="shared" si="278"/>
        <v>1</v>
      </c>
      <c r="J828" s="1">
        <v>1</v>
      </c>
      <c r="K828" s="87">
        <f t="shared" si="279"/>
        <v>1</v>
      </c>
      <c r="L828" s="65">
        <v>0</v>
      </c>
      <c r="M828" s="44">
        <f t="shared" si="280"/>
        <v>0</v>
      </c>
      <c r="N828" s="2">
        <v>0</v>
      </c>
      <c r="O828" s="2">
        <v>1</v>
      </c>
      <c r="P828" s="11">
        <v>0</v>
      </c>
      <c r="Q828" s="2">
        <v>0</v>
      </c>
      <c r="R828" s="2">
        <v>0</v>
      </c>
      <c r="S828" s="2">
        <v>0</v>
      </c>
      <c r="T828" s="2">
        <v>0</v>
      </c>
      <c r="U828" s="11">
        <v>0</v>
      </c>
      <c r="V828" s="16">
        <f t="shared" si="281"/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9">
        <f t="shared" si="282"/>
        <v>0</v>
      </c>
      <c r="AD828" s="10"/>
      <c r="AE828" s="11"/>
      <c r="AF828" s="11"/>
    </row>
    <row r="829" spans="2:32" x14ac:dyDescent="0.45">
      <c r="B829" s="102" t="s">
        <v>911</v>
      </c>
      <c r="C829" s="6" t="s">
        <v>695</v>
      </c>
      <c r="D829" s="83" t="s">
        <v>2</v>
      </c>
      <c r="E829" s="102" t="s">
        <v>5</v>
      </c>
      <c r="F829" s="7">
        <v>1</v>
      </c>
      <c r="G829" s="7">
        <f t="shared" si="272"/>
        <v>1</v>
      </c>
      <c r="H829" s="7">
        <v>1</v>
      </c>
      <c r="I829" s="16">
        <f t="shared" si="278"/>
        <v>1</v>
      </c>
      <c r="J829" s="1">
        <v>1</v>
      </c>
      <c r="K829" s="87">
        <f t="shared" si="279"/>
        <v>1</v>
      </c>
      <c r="L829" s="65">
        <v>0</v>
      </c>
      <c r="M829" s="44">
        <f t="shared" si="280"/>
        <v>0</v>
      </c>
      <c r="N829" s="2">
        <v>0</v>
      </c>
      <c r="O829" s="2">
        <v>1</v>
      </c>
      <c r="P829" s="11">
        <v>0</v>
      </c>
      <c r="Q829" s="2">
        <v>0</v>
      </c>
      <c r="R829" s="2">
        <v>0</v>
      </c>
      <c r="S829" s="2">
        <v>0</v>
      </c>
      <c r="T829" s="2">
        <v>0</v>
      </c>
      <c r="U829" s="11">
        <v>0</v>
      </c>
      <c r="V829" s="16">
        <f t="shared" si="281"/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9">
        <f t="shared" si="282"/>
        <v>0</v>
      </c>
      <c r="AD829" s="10"/>
      <c r="AE829" s="11"/>
      <c r="AF829" s="11"/>
    </row>
    <row r="830" spans="2:32" x14ac:dyDescent="0.45">
      <c r="B830" s="102" t="s">
        <v>912</v>
      </c>
      <c r="C830" s="6" t="s">
        <v>913</v>
      </c>
      <c r="D830" s="83" t="s">
        <v>2</v>
      </c>
      <c r="E830" s="102" t="s">
        <v>6</v>
      </c>
      <c r="F830" s="7">
        <v>2</v>
      </c>
      <c r="G830" s="7">
        <f t="shared" si="272"/>
        <v>2</v>
      </c>
      <c r="H830" s="7">
        <v>2</v>
      </c>
      <c r="I830" s="16">
        <f t="shared" si="278"/>
        <v>1</v>
      </c>
      <c r="J830" s="1">
        <v>2</v>
      </c>
      <c r="K830" s="87">
        <f t="shared" si="279"/>
        <v>1</v>
      </c>
      <c r="L830" s="65">
        <v>0</v>
      </c>
      <c r="M830" s="44">
        <f t="shared" si="280"/>
        <v>0</v>
      </c>
      <c r="N830" s="2">
        <v>0</v>
      </c>
      <c r="O830" s="2">
        <v>2</v>
      </c>
      <c r="P830" s="11">
        <v>0</v>
      </c>
      <c r="Q830" s="2">
        <v>0</v>
      </c>
      <c r="R830" s="2">
        <v>0</v>
      </c>
      <c r="S830" s="2">
        <v>0</v>
      </c>
      <c r="T830" s="2">
        <v>0</v>
      </c>
      <c r="U830" s="11">
        <v>0</v>
      </c>
      <c r="V830" s="16">
        <f t="shared" si="281"/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9">
        <f t="shared" si="282"/>
        <v>0</v>
      </c>
      <c r="AD830" s="10"/>
      <c r="AE830" s="11"/>
      <c r="AF830" s="11"/>
    </row>
    <row r="831" spans="2:32" x14ac:dyDescent="0.45">
      <c r="B831" s="102" t="s">
        <v>914</v>
      </c>
      <c r="C831" s="6" t="s">
        <v>703</v>
      </c>
      <c r="D831" s="83" t="s">
        <v>2</v>
      </c>
      <c r="E831" s="102" t="s">
        <v>4</v>
      </c>
      <c r="F831" s="7">
        <v>4</v>
      </c>
      <c r="G831" s="7">
        <f t="shared" si="272"/>
        <v>4</v>
      </c>
      <c r="H831" s="7">
        <v>4</v>
      </c>
      <c r="I831" s="16">
        <f t="shared" si="278"/>
        <v>1</v>
      </c>
      <c r="J831" s="1">
        <v>4</v>
      </c>
      <c r="K831" s="87">
        <f t="shared" si="279"/>
        <v>1</v>
      </c>
      <c r="L831" s="65">
        <v>0</v>
      </c>
      <c r="M831" s="44">
        <f t="shared" si="280"/>
        <v>0</v>
      </c>
      <c r="N831" s="2">
        <v>0</v>
      </c>
      <c r="O831" s="2">
        <v>4</v>
      </c>
      <c r="P831" s="11">
        <v>0</v>
      </c>
      <c r="Q831" s="2">
        <v>0</v>
      </c>
      <c r="R831" s="2">
        <v>0</v>
      </c>
      <c r="S831" s="2">
        <v>0</v>
      </c>
      <c r="T831" s="2">
        <v>0</v>
      </c>
      <c r="U831" s="11">
        <v>0</v>
      </c>
      <c r="V831" s="16">
        <f t="shared" si="281"/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9">
        <f t="shared" si="282"/>
        <v>0</v>
      </c>
      <c r="AD831" s="10"/>
      <c r="AE831" s="11"/>
      <c r="AF831" s="11"/>
    </row>
    <row r="832" spans="2:32" x14ac:dyDescent="0.45">
      <c r="B832" s="102" t="s">
        <v>914</v>
      </c>
      <c r="C832" s="6" t="s">
        <v>703</v>
      </c>
      <c r="D832" s="83" t="s">
        <v>2</v>
      </c>
      <c r="E832" s="102" t="s">
        <v>5</v>
      </c>
      <c r="F832" s="7">
        <v>2</v>
      </c>
      <c r="G832" s="7">
        <f t="shared" si="272"/>
        <v>2</v>
      </c>
      <c r="H832" s="7">
        <v>2</v>
      </c>
      <c r="I832" s="16">
        <f t="shared" si="278"/>
        <v>1</v>
      </c>
      <c r="J832" s="1">
        <v>2</v>
      </c>
      <c r="K832" s="87">
        <f t="shared" si="279"/>
        <v>1</v>
      </c>
      <c r="L832" s="65">
        <v>0</v>
      </c>
      <c r="M832" s="44">
        <f t="shared" si="280"/>
        <v>0</v>
      </c>
      <c r="N832" s="2">
        <v>0</v>
      </c>
      <c r="O832" s="2">
        <v>2</v>
      </c>
      <c r="P832" s="11">
        <v>0</v>
      </c>
      <c r="Q832" s="2">
        <v>0</v>
      </c>
      <c r="R832" s="2">
        <v>0</v>
      </c>
      <c r="S832" s="2">
        <v>0</v>
      </c>
      <c r="T832" s="2">
        <v>0</v>
      </c>
      <c r="U832" s="11">
        <v>0</v>
      </c>
      <c r="V832" s="16">
        <f t="shared" si="281"/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9">
        <f t="shared" si="282"/>
        <v>0</v>
      </c>
      <c r="AD832" s="10"/>
      <c r="AE832" s="11"/>
      <c r="AF832" s="11"/>
    </row>
    <row r="833" spans="2:32" x14ac:dyDescent="0.45">
      <c r="B833" s="102" t="s">
        <v>914</v>
      </c>
      <c r="C833" s="6" t="s">
        <v>703</v>
      </c>
      <c r="D833" s="83" t="s">
        <v>2</v>
      </c>
      <c r="E833" s="102" t="s">
        <v>6</v>
      </c>
      <c r="F833" s="7">
        <v>1</v>
      </c>
      <c r="G833" s="7">
        <f t="shared" si="272"/>
        <v>1</v>
      </c>
      <c r="H833" s="7">
        <v>1</v>
      </c>
      <c r="I833" s="16">
        <f t="shared" si="278"/>
        <v>1</v>
      </c>
      <c r="J833" s="1">
        <v>1</v>
      </c>
      <c r="K833" s="87">
        <f t="shared" si="279"/>
        <v>1</v>
      </c>
      <c r="L833" s="65">
        <v>0</v>
      </c>
      <c r="M833" s="44">
        <f t="shared" si="280"/>
        <v>0</v>
      </c>
      <c r="N833" s="2">
        <v>0</v>
      </c>
      <c r="O833" s="2">
        <v>1</v>
      </c>
      <c r="P833" s="11">
        <v>0</v>
      </c>
      <c r="Q833" s="2">
        <v>0</v>
      </c>
      <c r="R833" s="2">
        <v>0</v>
      </c>
      <c r="S833" s="2">
        <v>0</v>
      </c>
      <c r="T833" s="2">
        <v>0</v>
      </c>
      <c r="U833" s="11">
        <v>0</v>
      </c>
      <c r="V833" s="16">
        <f t="shared" si="281"/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9">
        <f t="shared" si="282"/>
        <v>0</v>
      </c>
      <c r="AD833" s="10"/>
      <c r="AE833" s="11"/>
      <c r="AF833" s="11"/>
    </row>
    <row r="834" spans="2:32" x14ac:dyDescent="0.45">
      <c r="B834" s="102" t="s">
        <v>914</v>
      </c>
      <c r="C834" s="6" t="s">
        <v>703</v>
      </c>
      <c r="D834" s="83" t="s">
        <v>2</v>
      </c>
      <c r="E834" s="102" t="s">
        <v>7</v>
      </c>
      <c r="F834" s="7">
        <v>3</v>
      </c>
      <c r="G834" s="7">
        <f t="shared" si="272"/>
        <v>3</v>
      </c>
      <c r="H834" s="7">
        <v>3</v>
      </c>
      <c r="I834" s="16">
        <f t="shared" si="278"/>
        <v>1</v>
      </c>
      <c r="J834" s="1">
        <v>3</v>
      </c>
      <c r="K834" s="87">
        <f t="shared" si="279"/>
        <v>1</v>
      </c>
      <c r="L834" s="65">
        <v>0</v>
      </c>
      <c r="M834" s="44">
        <f t="shared" si="280"/>
        <v>0</v>
      </c>
      <c r="N834" s="2">
        <v>0</v>
      </c>
      <c r="O834" s="2">
        <v>3</v>
      </c>
      <c r="P834" s="11">
        <v>0</v>
      </c>
      <c r="Q834" s="2">
        <v>0</v>
      </c>
      <c r="R834" s="2">
        <v>0</v>
      </c>
      <c r="S834" s="2">
        <v>0</v>
      </c>
      <c r="T834" s="2">
        <v>0</v>
      </c>
      <c r="U834" s="11">
        <v>0</v>
      </c>
      <c r="V834" s="16">
        <f t="shared" si="281"/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9">
        <f t="shared" si="282"/>
        <v>0</v>
      </c>
      <c r="AD834" s="10"/>
      <c r="AE834" s="11"/>
      <c r="AF834" s="11"/>
    </row>
    <row r="835" spans="2:32" x14ac:dyDescent="0.45">
      <c r="B835" s="102" t="s">
        <v>914</v>
      </c>
      <c r="C835" s="6" t="s">
        <v>703</v>
      </c>
      <c r="D835" s="83" t="s">
        <v>2</v>
      </c>
      <c r="E835" s="102" t="s">
        <v>8</v>
      </c>
      <c r="F835" s="7">
        <v>2</v>
      </c>
      <c r="G835" s="7">
        <f t="shared" si="272"/>
        <v>2</v>
      </c>
      <c r="H835" s="7">
        <v>2</v>
      </c>
      <c r="I835" s="16">
        <f t="shared" si="278"/>
        <v>1</v>
      </c>
      <c r="J835" s="1">
        <v>2</v>
      </c>
      <c r="K835" s="87">
        <f t="shared" si="279"/>
        <v>1</v>
      </c>
      <c r="L835" s="65">
        <v>0</v>
      </c>
      <c r="M835" s="44">
        <f t="shared" si="280"/>
        <v>0</v>
      </c>
      <c r="N835" s="2">
        <v>0</v>
      </c>
      <c r="O835" s="2">
        <v>2</v>
      </c>
      <c r="P835" s="11">
        <v>0</v>
      </c>
      <c r="Q835" s="2">
        <v>0</v>
      </c>
      <c r="R835" s="2">
        <v>0</v>
      </c>
      <c r="S835" s="2">
        <v>0</v>
      </c>
      <c r="T835" s="2">
        <v>0</v>
      </c>
      <c r="U835" s="11">
        <v>0</v>
      </c>
      <c r="V835" s="16">
        <f t="shared" si="281"/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9">
        <f t="shared" si="282"/>
        <v>0</v>
      </c>
      <c r="AD835" s="10"/>
      <c r="AE835" s="11"/>
      <c r="AF835" s="11"/>
    </row>
    <row r="836" spans="2:32" x14ac:dyDescent="0.45">
      <c r="B836" s="102" t="s">
        <v>915</v>
      </c>
      <c r="C836" s="6" t="s">
        <v>705</v>
      </c>
      <c r="D836" s="83" t="s">
        <v>2</v>
      </c>
      <c r="E836" s="102" t="s">
        <v>5</v>
      </c>
      <c r="F836" s="7">
        <v>1</v>
      </c>
      <c r="G836" s="7">
        <f t="shared" ref="G836:G864" si="283">F836-P836-U836</f>
        <v>1</v>
      </c>
      <c r="H836" s="7">
        <v>1</v>
      </c>
      <c r="I836" s="16">
        <f t="shared" si="278"/>
        <v>1</v>
      </c>
      <c r="J836" s="1">
        <v>1</v>
      </c>
      <c r="K836" s="87">
        <f t="shared" si="279"/>
        <v>1</v>
      </c>
      <c r="L836" s="65">
        <v>0</v>
      </c>
      <c r="M836" s="44">
        <f t="shared" si="280"/>
        <v>0</v>
      </c>
      <c r="N836" s="2">
        <v>0</v>
      </c>
      <c r="O836" s="2">
        <v>1</v>
      </c>
      <c r="P836" s="11">
        <v>0</v>
      </c>
      <c r="Q836" s="2">
        <v>0</v>
      </c>
      <c r="R836" s="2">
        <v>0</v>
      </c>
      <c r="S836" s="2">
        <v>0</v>
      </c>
      <c r="T836" s="2">
        <v>0</v>
      </c>
      <c r="U836" s="11">
        <v>0</v>
      </c>
      <c r="V836" s="16">
        <f t="shared" si="281"/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9">
        <f t="shared" si="282"/>
        <v>0</v>
      </c>
      <c r="AD836" s="10"/>
      <c r="AE836" s="11"/>
      <c r="AF836" s="11"/>
    </row>
    <row r="837" spans="2:32" x14ac:dyDescent="0.45">
      <c r="B837" s="102" t="s">
        <v>916</v>
      </c>
      <c r="C837" s="6" t="s">
        <v>917</v>
      </c>
      <c r="D837" s="83" t="s">
        <v>2</v>
      </c>
      <c r="E837" s="102" t="s">
        <v>3</v>
      </c>
      <c r="F837" s="7">
        <v>1</v>
      </c>
      <c r="G837" s="7">
        <f t="shared" si="283"/>
        <v>1</v>
      </c>
      <c r="H837" s="7">
        <v>1</v>
      </c>
      <c r="I837" s="16">
        <f t="shared" si="278"/>
        <v>1</v>
      </c>
      <c r="J837" s="1">
        <v>1</v>
      </c>
      <c r="K837" s="87">
        <f t="shared" si="279"/>
        <v>1</v>
      </c>
      <c r="L837" s="65">
        <v>0</v>
      </c>
      <c r="M837" s="44">
        <f t="shared" si="280"/>
        <v>0</v>
      </c>
      <c r="N837" s="2">
        <v>0</v>
      </c>
      <c r="O837" s="2">
        <v>1</v>
      </c>
      <c r="P837" s="11">
        <v>0</v>
      </c>
      <c r="Q837" s="2">
        <v>0</v>
      </c>
      <c r="R837" s="2">
        <v>0</v>
      </c>
      <c r="S837" s="2">
        <v>0</v>
      </c>
      <c r="T837" s="2">
        <v>0</v>
      </c>
      <c r="U837" s="11">
        <v>0</v>
      </c>
      <c r="V837" s="16">
        <f t="shared" si="281"/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9">
        <f t="shared" si="282"/>
        <v>0</v>
      </c>
      <c r="AD837" s="10"/>
      <c r="AE837" s="11"/>
      <c r="AF837" s="11"/>
    </row>
    <row r="838" spans="2:32" x14ac:dyDescent="0.45">
      <c r="B838" s="102" t="s">
        <v>916</v>
      </c>
      <c r="C838" s="6" t="s">
        <v>917</v>
      </c>
      <c r="D838" s="83" t="s">
        <v>2</v>
      </c>
      <c r="E838" s="102" t="s">
        <v>7</v>
      </c>
      <c r="F838" s="7">
        <v>1</v>
      </c>
      <c r="G838" s="7">
        <f t="shared" si="283"/>
        <v>1</v>
      </c>
      <c r="H838" s="7">
        <v>1</v>
      </c>
      <c r="I838" s="16">
        <f t="shared" si="278"/>
        <v>1</v>
      </c>
      <c r="J838" s="1">
        <v>1</v>
      </c>
      <c r="K838" s="87">
        <f t="shared" si="279"/>
        <v>1</v>
      </c>
      <c r="L838" s="65">
        <v>0</v>
      </c>
      <c r="M838" s="44">
        <f t="shared" si="280"/>
        <v>0</v>
      </c>
      <c r="N838" s="2">
        <v>0</v>
      </c>
      <c r="O838" s="2">
        <v>1</v>
      </c>
      <c r="P838" s="11">
        <v>0</v>
      </c>
      <c r="Q838" s="2">
        <v>0</v>
      </c>
      <c r="R838" s="2">
        <v>0</v>
      </c>
      <c r="S838" s="2">
        <v>0</v>
      </c>
      <c r="T838" s="2">
        <v>0</v>
      </c>
      <c r="U838" s="11">
        <v>0</v>
      </c>
      <c r="V838" s="16">
        <f t="shared" si="281"/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9">
        <f t="shared" si="282"/>
        <v>0</v>
      </c>
      <c r="AD838" s="10"/>
      <c r="AE838" s="11"/>
      <c r="AF838" s="11"/>
    </row>
    <row r="839" spans="2:32" x14ac:dyDescent="0.45">
      <c r="B839" s="102" t="s">
        <v>918</v>
      </c>
      <c r="C839" s="6" t="s">
        <v>919</v>
      </c>
      <c r="D839" s="83" t="s">
        <v>2</v>
      </c>
      <c r="E839" s="102" t="s">
        <v>4</v>
      </c>
      <c r="F839" s="7">
        <v>2</v>
      </c>
      <c r="G839" s="7">
        <f t="shared" si="283"/>
        <v>2</v>
      </c>
      <c r="H839" s="7">
        <v>2</v>
      </c>
      <c r="I839" s="16">
        <f t="shared" ref="I839:I864" si="284">H839/G839</f>
        <v>1</v>
      </c>
      <c r="J839" s="1">
        <v>2</v>
      </c>
      <c r="K839" s="87">
        <f t="shared" ref="K839:K864" si="285">J839/G839</f>
        <v>1</v>
      </c>
      <c r="L839" s="65">
        <v>0</v>
      </c>
      <c r="M839" s="44">
        <f t="shared" ref="M839:M864" si="286">L839/G839</f>
        <v>0</v>
      </c>
      <c r="N839" s="2">
        <v>0</v>
      </c>
      <c r="O839" s="2">
        <v>2</v>
      </c>
      <c r="P839" s="11">
        <v>0</v>
      </c>
      <c r="Q839" s="2">
        <v>0</v>
      </c>
      <c r="R839" s="2">
        <v>0</v>
      </c>
      <c r="S839" s="2">
        <v>0</v>
      </c>
      <c r="T839" s="2">
        <v>0</v>
      </c>
      <c r="U839" s="11">
        <v>0</v>
      </c>
      <c r="V839" s="16">
        <f t="shared" ref="V839:V864" si="287">U839/G839</f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  <c r="AC839" s="19">
        <f t="shared" ref="AC839:AC864" si="288">((Y839*5)+(Z839*4)+(AA839*3)+(AB839*2))/H839</f>
        <v>0</v>
      </c>
      <c r="AD839" s="10"/>
      <c r="AE839" s="11"/>
      <c r="AF839" s="11"/>
    </row>
    <row r="840" spans="2:32" x14ac:dyDescent="0.45">
      <c r="B840" s="102" t="s">
        <v>918</v>
      </c>
      <c r="C840" s="6" t="s">
        <v>919</v>
      </c>
      <c r="D840" s="83" t="s">
        <v>2</v>
      </c>
      <c r="E840" s="102" t="s">
        <v>5</v>
      </c>
      <c r="F840" s="7">
        <v>2</v>
      </c>
      <c r="G840" s="7">
        <f t="shared" si="283"/>
        <v>2</v>
      </c>
      <c r="H840" s="7">
        <v>2</v>
      </c>
      <c r="I840" s="16">
        <f t="shared" si="284"/>
        <v>1</v>
      </c>
      <c r="J840" s="1">
        <v>2</v>
      </c>
      <c r="K840" s="87">
        <f t="shared" si="285"/>
        <v>1</v>
      </c>
      <c r="L840" s="65">
        <v>0</v>
      </c>
      <c r="M840" s="44">
        <f t="shared" si="286"/>
        <v>0</v>
      </c>
      <c r="N840" s="2">
        <v>0</v>
      </c>
      <c r="O840" s="2">
        <v>2</v>
      </c>
      <c r="P840" s="11">
        <v>0</v>
      </c>
      <c r="Q840" s="2">
        <v>0</v>
      </c>
      <c r="R840" s="2">
        <v>0</v>
      </c>
      <c r="S840" s="2">
        <v>0</v>
      </c>
      <c r="T840" s="2">
        <v>0</v>
      </c>
      <c r="U840" s="11">
        <v>0</v>
      </c>
      <c r="V840" s="16">
        <f t="shared" si="287"/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9">
        <f t="shared" si="288"/>
        <v>0</v>
      </c>
      <c r="AD840" s="10"/>
      <c r="AE840" s="11"/>
      <c r="AF840" s="11"/>
    </row>
    <row r="841" spans="2:32" x14ac:dyDescent="0.45">
      <c r="B841" s="102" t="s">
        <v>918</v>
      </c>
      <c r="C841" s="6" t="s">
        <v>919</v>
      </c>
      <c r="D841" s="83" t="s">
        <v>2</v>
      </c>
      <c r="E841" s="102" t="s">
        <v>6</v>
      </c>
      <c r="F841" s="7">
        <v>1</v>
      </c>
      <c r="G841" s="7">
        <f t="shared" si="283"/>
        <v>1</v>
      </c>
      <c r="H841" s="7">
        <v>1</v>
      </c>
      <c r="I841" s="16">
        <f t="shared" si="284"/>
        <v>1</v>
      </c>
      <c r="J841" s="1">
        <v>1</v>
      </c>
      <c r="K841" s="87">
        <f t="shared" si="285"/>
        <v>1</v>
      </c>
      <c r="L841" s="65">
        <v>0</v>
      </c>
      <c r="M841" s="44">
        <f t="shared" si="286"/>
        <v>0</v>
      </c>
      <c r="N841" s="2">
        <v>0</v>
      </c>
      <c r="O841" s="2">
        <v>1</v>
      </c>
      <c r="P841" s="11">
        <v>0</v>
      </c>
      <c r="Q841" s="2">
        <v>0</v>
      </c>
      <c r="R841" s="2">
        <v>0</v>
      </c>
      <c r="S841" s="2">
        <v>0</v>
      </c>
      <c r="T841" s="2">
        <v>0</v>
      </c>
      <c r="U841" s="11">
        <v>0</v>
      </c>
      <c r="V841" s="16">
        <f t="shared" si="287"/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9">
        <f t="shared" si="288"/>
        <v>0</v>
      </c>
      <c r="AD841" s="10"/>
      <c r="AE841" s="11"/>
      <c r="AF841" s="11"/>
    </row>
    <row r="842" spans="2:32" x14ac:dyDescent="0.45">
      <c r="B842" s="102" t="s">
        <v>918</v>
      </c>
      <c r="C842" s="6" t="s">
        <v>919</v>
      </c>
      <c r="D842" s="83" t="s">
        <v>2</v>
      </c>
      <c r="E842" s="102" t="s">
        <v>8</v>
      </c>
      <c r="F842" s="7">
        <v>5</v>
      </c>
      <c r="G842" s="7">
        <f t="shared" si="283"/>
        <v>5</v>
      </c>
      <c r="H842" s="7">
        <v>5</v>
      </c>
      <c r="I842" s="16">
        <f t="shared" si="284"/>
        <v>1</v>
      </c>
      <c r="J842" s="1">
        <v>5</v>
      </c>
      <c r="K842" s="87">
        <f t="shared" si="285"/>
        <v>1</v>
      </c>
      <c r="L842" s="65">
        <v>0</v>
      </c>
      <c r="M842" s="44">
        <f t="shared" si="286"/>
        <v>0</v>
      </c>
      <c r="N842" s="2">
        <v>0</v>
      </c>
      <c r="O842" s="2">
        <v>5</v>
      </c>
      <c r="P842" s="11">
        <v>0</v>
      </c>
      <c r="Q842" s="2">
        <v>0</v>
      </c>
      <c r="R842" s="2">
        <v>0</v>
      </c>
      <c r="S842" s="2">
        <v>0</v>
      </c>
      <c r="T842" s="2">
        <v>0</v>
      </c>
      <c r="U842" s="11">
        <v>0</v>
      </c>
      <c r="V842" s="16">
        <f t="shared" si="287"/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9">
        <f t="shared" si="288"/>
        <v>0</v>
      </c>
      <c r="AD842" s="10"/>
      <c r="AE842" s="11"/>
      <c r="AF842" s="11"/>
    </row>
    <row r="843" spans="2:32" x14ac:dyDescent="0.45">
      <c r="B843" s="102" t="s">
        <v>920</v>
      </c>
      <c r="C843" s="6" t="s">
        <v>712</v>
      </c>
      <c r="D843" s="83" t="s">
        <v>2</v>
      </c>
      <c r="E843" s="102" t="s">
        <v>3</v>
      </c>
      <c r="F843" s="7">
        <v>1</v>
      </c>
      <c r="G843" s="7">
        <f t="shared" si="283"/>
        <v>1</v>
      </c>
      <c r="H843" s="7">
        <v>1</v>
      </c>
      <c r="I843" s="16">
        <f t="shared" si="284"/>
        <v>1</v>
      </c>
      <c r="J843" s="1">
        <v>1</v>
      </c>
      <c r="K843" s="87">
        <f t="shared" si="285"/>
        <v>1</v>
      </c>
      <c r="L843" s="65">
        <v>0</v>
      </c>
      <c r="M843" s="44">
        <f t="shared" si="286"/>
        <v>0</v>
      </c>
      <c r="N843" s="2">
        <v>0</v>
      </c>
      <c r="O843" s="2">
        <v>1</v>
      </c>
      <c r="P843" s="11">
        <v>0</v>
      </c>
      <c r="Q843" s="2">
        <v>0</v>
      </c>
      <c r="R843" s="2">
        <v>0</v>
      </c>
      <c r="S843" s="2">
        <v>0</v>
      </c>
      <c r="T843" s="2">
        <v>0</v>
      </c>
      <c r="U843" s="11">
        <v>0</v>
      </c>
      <c r="V843" s="16">
        <f t="shared" si="287"/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9">
        <f t="shared" si="288"/>
        <v>0</v>
      </c>
      <c r="AD843" s="10"/>
      <c r="AE843" s="11"/>
      <c r="AF843" s="11"/>
    </row>
    <row r="844" spans="2:32" x14ac:dyDescent="0.45">
      <c r="B844" s="102" t="s">
        <v>920</v>
      </c>
      <c r="C844" s="6" t="s">
        <v>712</v>
      </c>
      <c r="D844" s="83" t="s">
        <v>2</v>
      </c>
      <c r="E844" s="102" t="s">
        <v>5</v>
      </c>
      <c r="F844" s="7">
        <v>1</v>
      </c>
      <c r="G844" s="7">
        <f t="shared" si="283"/>
        <v>1</v>
      </c>
      <c r="H844" s="7">
        <v>1</v>
      </c>
      <c r="I844" s="16">
        <f t="shared" si="284"/>
        <v>1</v>
      </c>
      <c r="J844" s="1">
        <v>1</v>
      </c>
      <c r="K844" s="87">
        <f t="shared" si="285"/>
        <v>1</v>
      </c>
      <c r="L844" s="65">
        <v>0</v>
      </c>
      <c r="M844" s="44">
        <f t="shared" si="286"/>
        <v>0</v>
      </c>
      <c r="N844" s="2">
        <v>0</v>
      </c>
      <c r="O844" s="2">
        <v>1</v>
      </c>
      <c r="P844" s="11">
        <v>0</v>
      </c>
      <c r="Q844" s="2">
        <v>0</v>
      </c>
      <c r="R844" s="2">
        <v>0</v>
      </c>
      <c r="S844" s="2">
        <v>0</v>
      </c>
      <c r="T844" s="2">
        <v>0</v>
      </c>
      <c r="U844" s="11">
        <v>0</v>
      </c>
      <c r="V844" s="16">
        <f t="shared" si="287"/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9">
        <f t="shared" si="288"/>
        <v>0</v>
      </c>
      <c r="AD844" s="10"/>
      <c r="AE844" s="11"/>
      <c r="AF844" s="11"/>
    </row>
    <row r="845" spans="2:32" x14ac:dyDescent="0.45">
      <c r="B845" s="102" t="s">
        <v>920</v>
      </c>
      <c r="C845" s="6" t="s">
        <v>712</v>
      </c>
      <c r="D845" s="83" t="s">
        <v>2</v>
      </c>
      <c r="E845" s="102" t="s">
        <v>8</v>
      </c>
      <c r="F845" s="7">
        <v>1</v>
      </c>
      <c r="G845" s="7">
        <f t="shared" si="283"/>
        <v>1</v>
      </c>
      <c r="H845" s="7">
        <v>1</v>
      </c>
      <c r="I845" s="16">
        <f t="shared" si="284"/>
        <v>1</v>
      </c>
      <c r="J845" s="1">
        <v>1</v>
      </c>
      <c r="K845" s="87">
        <f t="shared" si="285"/>
        <v>1</v>
      </c>
      <c r="L845" s="65">
        <v>0</v>
      </c>
      <c r="M845" s="44">
        <f t="shared" si="286"/>
        <v>0</v>
      </c>
      <c r="N845" s="2">
        <v>0</v>
      </c>
      <c r="O845" s="2">
        <v>1</v>
      </c>
      <c r="P845" s="11">
        <v>0</v>
      </c>
      <c r="Q845" s="2">
        <v>0</v>
      </c>
      <c r="R845" s="2">
        <v>0</v>
      </c>
      <c r="S845" s="2">
        <v>0</v>
      </c>
      <c r="T845" s="2">
        <v>0</v>
      </c>
      <c r="U845" s="11">
        <v>0</v>
      </c>
      <c r="V845" s="16">
        <f t="shared" si="287"/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9">
        <f t="shared" si="288"/>
        <v>0</v>
      </c>
      <c r="AD845" s="10"/>
      <c r="AE845" s="11"/>
      <c r="AF845" s="11"/>
    </row>
    <row r="846" spans="2:32" x14ac:dyDescent="0.45">
      <c r="B846" s="102" t="s">
        <v>921</v>
      </c>
      <c r="C846" s="6" t="s">
        <v>714</v>
      </c>
      <c r="D846" s="83" t="s">
        <v>2</v>
      </c>
      <c r="E846" s="102" t="s">
        <v>3</v>
      </c>
      <c r="F846" s="7">
        <v>1</v>
      </c>
      <c r="G846" s="7">
        <f t="shared" si="283"/>
        <v>1</v>
      </c>
      <c r="H846" s="7">
        <v>1</v>
      </c>
      <c r="I846" s="16">
        <f t="shared" si="284"/>
        <v>1</v>
      </c>
      <c r="J846" s="1">
        <v>1</v>
      </c>
      <c r="K846" s="87">
        <f t="shared" si="285"/>
        <v>1</v>
      </c>
      <c r="L846" s="65">
        <v>0</v>
      </c>
      <c r="M846" s="44">
        <f t="shared" si="286"/>
        <v>0</v>
      </c>
      <c r="N846" s="2">
        <v>0</v>
      </c>
      <c r="O846" s="2">
        <v>1</v>
      </c>
      <c r="P846" s="11">
        <v>0</v>
      </c>
      <c r="Q846" s="2">
        <v>0</v>
      </c>
      <c r="R846" s="2">
        <v>0</v>
      </c>
      <c r="S846" s="2">
        <v>0</v>
      </c>
      <c r="T846" s="2">
        <v>0</v>
      </c>
      <c r="U846" s="11">
        <v>0</v>
      </c>
      <c r="V846" s="16">
        <f t="shared" si="287"/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9">
        <f t="shared" si="288"/>
        <v>0</v>
      </c>
      <c r="AD846" s="10"/>
      <c r="AE846" s="11"/>
      <c r="AF846" s="11"/>
    </row>
    <row r="847" spans="2:32" x14ac:dyDescent="0.45">
      <c r="B847" s="102" t="s">
        <v>921</v>
      </c>
      <c r="C847" s="6" t="s">
        <v>714</v>
      </c>
      <c r="D847" s="83" t="s">
        <v>2</v>
      </c>
      <c r="E847" s="102" t="s">
        <v>4</v>
      </c>
      <c r="F847" s="7">
        <v>1</v>
      </c>
      <c r="G847" s="7">
        <f t="shared" si="283"/>
        <v>1</v>
      </c>
      <c r="H847" s="7">
        <v>1</v>
      </c>
      <c r="I847" s="16">
        <f t="shared" si="284"/>
        <v>1</v>
      </c>
      <c r="J847" s="1">
        <v>1</v>
      </c>
      <c r="K847" s="87">
        <f t="shared" si="285"/>
        <v>1</v>
      </c>
      <c r="L847" s="65">
        <v>0</v>
      </c>
      <c r="M847" s="44">
        <f t="shared" si="286"/>
        <v>0</v>
      </c>
      <c r="N847" s="2">
        <v>0</v>
      </c>
      <c r="O847" s="2">
        <v>1</v>
      </c>
      <c r="P847" s="11">
        <v>0</v>
      </c>
      <c r="Q847" s="2">
        <v>0</v>
      </c>
      <c r="R847" s="2">
        <v>0</v>
      </c>
      <c r="S847" s="2">
        <v>0</v>
      </c>
      <c r="T847" s="2">
        <v>0</v>
      </c>
      <c r="U847" s="11">
        <v>0</v>
      </c>
      <c r="V847" s="16">
        <f t="shared" si="287"/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9">
        <f t="shared" si="288"/>
        <v>0</v>
      </c>
      <c r="AD847" s="10"/>
      <c r="AE847" s="11"/>
      <c r="AF847" s="11"/>
    </row>
    <row r="848" spans="2:32" x14ac:dyDescent="0.45">
      <c r="B848" s="102" t="s">
        <v>922</v>
      </c>
      <c r="C848" s="6" t="s">
        <v>717</v>
      </c>
      <c r="D848" s="83" t="s">
        <v>2</v>
      </c>
      <c r="E848" s="102" t="s">
        <v>3</v>
      </c>
      <c r="F848" s="7">
        <v>1</v>
      </c>
      <c r="G848" s="7">
        <f t="shared" si="283"/>
        <v>1</v>
      </c>
      <c r="H848" s="7">
        <v>1</v>
      </c>
      <c r="I848" s="16">
        <f t="shared" si="284"/>
        <v>1</v>
      </c>
      <c r="J848" s="1">
        <v>1</v>
      </c>
      <c r="K848" s="87">
        <f t="shared" si="285"/>
        <v>1</v>
      </c>
      <c r="L848" s="65">
        <v>0</v>
      </c>
      <c r="M848" s="44">
        <f t="shared" si="286"/>
        <v>0</v>
      </c>
      <c r="N848" s="2">
        <v>0</v>
      </c>
      <c r="O848" s="2">
        <v>1</v>
      </c>
      <c r="P848" s="11">
        <v>0</v>
      </c>
      <c r="Q848" s="2">
        <v>0</v>
      </c>
      <c r="R848" s="2">
        <v>0</v>
      </c>
      <c r="S848" s="2">
        <v>0</v>
      </c>
      <c r="T848" s="2">
        <v>0</v>
      </c>
      <c r="U848" s="11">
        <v>0</v>
      </c>
      <c r="V848" s="16">
        <f t="shared" si="287"/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9">
        <f t="shared" si="288"/>
        <v>0</v>
      </c>
      <c r="AD848" s="10"/>
      <c r="AE848" s="11"/>
      <c r="AF848" s="11"/>
    </row>
    <row r="849" spans="2:32" x14ac:dyDescent="0.45">
      <c r="B849" s="102" t="s">
        <v>923</v>
      </c>
      <c r="C849" s="6" t="s">
        <v>717</v>
      </c>
      <c r="D849" s="83" t="s">
        <v>2</v>
      </c>
      <c r="E849" s="102" t="s">
        <v>3</v>
      </c>
      <c r="F849" s="7">
        <v>3</v>
      </c>
      <c r="G849" s="7">
        <f t="shared" si="283"/>
        <v>3</v>
      </c>
      <c r="H849" s="7">
        <v>3</v>
      </c>
      <c r="I849" s="16">
        <f t="shared" si="284"/>
        <v>1</v>
      </c>
      <c r="J849" s="1">
        <v>3</v>
      </c>
      <c r="K849" s="87">
        <f t="shared" si="285"/>
        <v>1</v>
      </c>
      <c r="L849" s="65">
        <v>0</v>
      </c>
      <c r="M849" s="44">
        <f t="shared" si="286"/>
        <v>0</v>
      </c>
      <c r="N849" s="2">
        <v>0</v>
      </c>
      <c r="O849" s="2">
        <v>3</v>
      </c>
      <c r="P849" s="11">
        <v>0</v>
      </c>
      <c r="Q849" s="2">
        <v>0</v>
      </c>
      <c r="R849" s="2">
        <v>0</v>
      </c>
      <c r="S849" s="2">
        <v>0</v>
      </c>
      <c r="T849" s="2">
        <v>0</v>
      </c>
      <c r="U849" s="11">
        <v>0</v>
      </c>
      <c r="V849" s="16">
        <f t="shared" si="287"/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9">
        <f t="shared" si="288"/>
        <v>0</v>
      </c>
      <c r="AD849" s="10"/>
      <c r="AE849" s="11"/>
      <c r="AF849" s="11"/>
    </row>
    <row r="850" spans="2:32" x14ac:dyDescent="0.45">
      <c r="B850" s="102" t="s">
        <v>922</v>
      </c>
      <c r="C850" s="6" t="s">
        <v>717</v>
      </c>
      <c r="D850" s="83" t="s">
        <v>2</v>
      </c>
      <c r="E850" s="102" t="s">
        <v>4</v>
      </c>
      <c r="F850" s="7">
        <v>2</v>
      </c>
      <c r="G850" s="7">
        <f t="shared" si="283"/>
        <v>2</v>
      </c>
      <c r="H850" s="7">
        <v>2</v>
      </c>
      <c r="I850" s="16">
        <f t="shared" si="284"/>
        <v>1</v>
      </c>
      <c r="J850" s="1">
        <v>2</v>
      </c>
      <c r="K850" s="87">
        <f t="shared" si="285"/>
        <v>1</v>
      </c>
      <c r="L850" s="65">
        <v>0</v>
      </c>
      <c r="M850" s="44">
        <f t="shared" si="286"/>
        <v>0</v>
      </c>
      <c r="N850" s="2">
        <v>0</v>
      </c>
      <c r="O850" s="2">
        <v>2</v>
      </c>
      <c r="P850" s="11">
        <v>0</v>
      </c>
      <c r="Q850" s="2">
        <v>0</v>
      </c>
      <c r="R850" s="2">
        <v>0</v>
      </c>
      <c r="S850" s="2">
        <v>0</v>
      </c>
      <c r="T850" s="2">
        <v>0</v>
      </c>
      <c r="U850" s="11">
        <v>0</v>
      </c>
      <c r="V850" s="16">
        <f t="shared" si="287"/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9">
        <f t="shared" si="288"/>
        <v>0</v>
      </c>
      <c r="AD850" s="10"/>
      <c r="AE850" s="11"/>
      <c r="AF850" s="11"/>
    </row>
    <row r="851" spans="2:32" x14ac:dyDescent="0.45">
      <c r="B851" s="102" t="s">
        <v>747</v>
      </c>
      <c r="C851" s="6" t="s">
        <v>717</v>
      </c>
      <c r="D851" s="83" t="s">
        <v>2</v>
      </c>
      <c r="E851" s="102" t="s">
        <v>8</v>
      </c>
      <c r="F851" s="7">
        <v>4</v>
      </c>
      <c r="G851" s="7">
        <f t="shared" si="283"/>
        <v>4</v>
      </c>
      <c r="H851" s="7">
        <v>4</v>
      </c>
      <c r="I851" s="16">
        <f t="shared" si="284"/>
        <v>1</v>
      </c>
      <c r="J851" s="1">
        <v>4</v>
      </c>
      <c r="K851" s="87">
        <f t="shared" si="285"/>
        <v>1</v>
      </c>
      <c r="L851" s="65">
        <v>0</v>
      </c>
      <c r="M851" s="44">
        <f t="shared" si="286"/>
        <v>0</v>
      </c>
      <c r="N851" s="2">
        <v>0</v>
      </c>
      <c r="O851" s="2">
        <v>4</v>
      </c>
      <c r="P851" s="11">
        <v>0</v>
      </c>
      <c r="Q851" s="2">
        <v>0</v>
      </c>
      <c r="R851" s="2">
        <v>0</v>
      </c>
      <c r="S851" s="2">
        <v>0</v>
      </c>
      <c r="T851" s="2">
        <v>0</v>
      </c>
      <c r="U851" s="11">
        <v>0</v>
      </c>
      <c r="V851" s="16">
        <f t="shared" si="287"/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9">
        <f t="shared" si="288"/>
        <v>0</v>
      </c>
      <c r="AD851" s="10"/>
      <c r="AE851" s="11"/>
      <c r="AF851" s="11"/>
    </row>
    <row r="852" spans="2:32" x14ac:dyDescent="0.45">
      <c r="B852" s="102" t="s">
        <v>924</v>
      </c>
      <c r="C852" s="6" t="s">
        <v>719</v>
      </c>
      <c r="D852" s="83" t="s">
        <v>2</v>
      </c>
      <c r="E852" s="102" t="s">
        <v>3</v>
      </c>
      <c r="F852" s="7">
        <v>1</v>
      </c>
      <c r="G852" s="7">
        <f t="shared" si="283"/>
        <v>1</v>
      </c>
      <c r="H852" s="7">
        <v>1</v>
      </c>
      <c r="I852" s="16">
        <f t="shared" si="284"/>
        <v>1</v>
      </c>
      <c r="J852" s="1">
        <v>1</v>
      </c>
      <c r="K852" s="87">
        <f t="shared" si="285"/>
        <v>1</v>
      </c>
      <c r="L852" s="65">
        <v>0</v>
      </c>
      <c r="M852" s="44">
        <f t="shared" si="286"/>
        <v>0</v>
      </c>
      <c r="N852" s="2">
        <v>0</v>
      </c>
      <c r="O852" s="2">
        <v>1</v>
      </c>
      <c r="P852" s="11">
        <v>0</v>
      </c>
      <c r="Q852" s="2">
        <v>0</v>
      </c>
      <c r="R852" s="2">
        <v>0</v>
      </c>
      <c r="S852" s="2">
        <v>0</v>
      </c>
      <c r="T852" s="2">
        <v>0</v>
      </c>
      <c r="U852" s="11">
        <v>0</v>
      </c>
      <c r="V852" s="16">
        <f t="shared" si="287"/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  <c r="AC852" s="19">
        <f t="shared" si="288"/>
        <v>0</v>
      </c>
      <c r="AD852" s="10"/>
      <c r="AE852" s="11"/>
      <c r="AF852" s="11"/>
    </row>
    <row r="853" spans="2:32" x14ac:dyDescent="0.45">
      <c r="B853" s="102" t="s">
        <v>924</v>
      </c>
      <c r="C853" s="6" t="s">
        <v>719</v>
      </c>
      <c r="D853" s="83" t="s">
        <v>2</v>
      </c>
      <c r="E853" s="102" t="s">
        <v>4</v>
      </c>
      <c r="F853" s="7">
        <v>3</v>
      </c>
      <c r="G853" s="7">
        <f t="shared" si="283"/>
        <v>3</v>
      </c>
      <c r="H853" s="7">
        <v>3</v>
      </c>
      <c r="I853" s="16">
        <f t="shared" si="284"/>
        <v>1</v>
      </c>
      <c r="J853" s="1">
        <v>3</v>
      </c>
      <c r="K853" s="87">
        <f t="shared" si="285"/>
        <v>1</v>
      </c>
      <c r="L853" s="65">
        <v>0</v>
      </c>
      <c r="M853" s="44">
        <f t="shared" si="286"/>
        <v>0</v>
      </c>
      <c r="N853" s="2">
        <v>0</v>
      </c>
      <c r="O853" s="2">
        <v>3</v>
      </c>
      <c r="P853" s="11">
        <v>0</v>
      </c>
      <c r="Q853" s="2">
        <v>0</v>
      </c>
      <c r="R853" s="2">
        <v>0</v>
      </c>
      <c r="S853" s="2">
        <v>0</v>
      </c>
      <c r="T853" s="2">
        <v>0</v>
      </c>
      <c r="U853" s="11">
        <v>0</v>
      </c>
      <c r="V853" s="16">
        <f t="shared" si="287"/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9">
        <f t="shared" si="288"/>
        <v>0</v>
      </c>
      <c r="AD853" s="10"/>
      <c r="AE853" s="11"/>
      <c r="AF853" s="11"/>
    </row>
    <row r="854" spans="2:32" x14ac:dyDescent="0.45">
      <c r="B854" s="102" t="s">
        <v>924</v>
      </c>
      <c r="C854" s="6" t="s">
        <v>719</v>
      </c>
      <c r="D854" s="83" t="s">
        <v>2</v>
      </c>
      <c r="E854" s="102" t="s">
        <v>5</v>
      </c>
      <c r="F854" s="7">
        <v>1</v>
      </c>
      <c r="G854" s="7">
        <f t="shared" si="283"/>
        <v>1</v>
      </c>
      <c r="H854" s="7">
        <v>1</v>
      </c>
      <c r="I854" s="16">
        <f t="shared" si="284"/>
        <v>1</v>
      </c>
      <c r="J854" s="1">
        <v>1</v>
      </c>
      <c r="K854" s="87">
        <f t="shared" si="285"/>
        <v>1</v>
      </c>
      <c r="L854" s="65">
        <v>0</v>
      </c>
      <c r="M854" s="44">
        <f t="shared" si="286"/>
        <v>0</v>
      </c>
      <c r="N854" s="2">
        <v>0</v>
      </c>
      <c r="O854" s="2">
        <v>1</v>
      </c>
      <c r="P854" s="11">
        <v>0</v>
      </c>
      <c r="Q854" s="2">
        <v>0</v>
      </c>
      <c r="R854" s="2">
        <v>0</v>
      </c>
      <c r="S854" s="2">
        <v>0</v>
      </c>
      <c r="T854" s="2">
        <v>0</v>
      </c>
      <c r="U854" s="11">
        <v>0</v>
      </c>
      <c r="V854" s="16">
        <f t="shared" si="287"/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9">
        <f t="shared" si="288"/>
        <v>0</v>
      </c>
      <c r="AD854" s="10"/>
      <c r="AE854" s="11"/>
      <c r="AF854" s="11"/>
    </row>
    <row r="855" spans="2:32" x14ac:dyDescent="0.45">
      <c r="B855" s="102" t="s">
        <v>924</v>
      </c>
      <c r="C855" s="6" t="s">
        <v>719</v>
      </c>
      <c r="D855" s="83" t="s">
        <v>2</v>
      </c>
      <c r="E855" s="102" t="s">
        <v>6</v>
      </c>
      <c r="F855" s="7">
        <v>2</v>
      </c>
      <c r="G855" s="7">
        <f t="shared" si="283"/>
        <v>2</v>
      </c>
      <c r="H855" s="7">
        <v>2</v>
      </c>
      <c r="I855" s="16">
        <f t="shared" si="284"/>
        <v>1</v>
      </c>
      <c r="J855" s="1">
        <v>2</v>
      </c>
      <c r="K855" s="87">
        <f t="shared" si="285"/>
        <v>1</v>
      </c>
      <c r="L855" s="65">
        <v>0</v>
      </c>
      <c r="M855" s="44">
        <f t="shared" si="286"/>
        <v>0</v>
      </c>
      <c r="N855" s="2">
        <v>0</v>
      </c>
      <c r="O855" s="2">
        <v>2</v>
      </c>
      <c r="P855" s="11">
        <v>0</v>
      </c>
      <c r="Q855" s="2">
        <v>0</v>
      </c>
      <c r="R855" s="2">
        <v>0</v>
      </c>
      <c r="S855" s="2">
        <v>0</v>
      </c>
      <c r="T855" s="2">
        <v>0</v>
      </c>
      <c r="U855" s="11">
        <v>0</v>
      </c>
      <c r="V855" s="16">
        <f t="shared" si="287"/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9">
        <f t="shared" si="288"/>
        <v>0</v>
      </c>
      <c r="AD855" s="10"/>
      <c r="AE855" s="11"/>
      <c r="AF855" s="11"/>
    </row>
    <row r="856" spans="2:32" x14ac:dyDescent="0.45">
      <c r="B856" s="102" t="s">
        <v>924</v>
      </c>
      <c r="C856" s="6" t="s">
        <v>719</v>
      </c>
      <c r="D856" s="83" t="s">
        <v>2</v>
      </c>
      <c r="E856" s="102" t="s">
        <v>7</v>
      </c>
      <c r="F856" s="7">
        <v>2</v>
      </c>
      <c r="G856" s="7">
        <f t="shared" si="283"/>
        <v>2</v>
      </c>
      <c r="H856" s="7">
        <v>2</v>
      </c>
      <c r="I856" s="16">
        <f t="shared" si="284"/>
        <v>1</v>
      </c>
      <c r="J856" s="1">
        <v>2</v>
      </c>
      <c r="K856" s="87">
        <f t="shared" si="285"/>
        <v>1</v>
      </c>
      <c r="L856" s="65">
        <v>0</v>
      </c>
      <c r="M856" s="44">
        <f t="shared" si="286"/>
        <v>0</v>
      </c>
      <c r="N856" s="2">
        <v>0</v>
      </c>
      <c r="O856" s="2">
        <v>2</v>
      </c>
      <c r="P856" s="11">
        <v>0</v>
      </c>
      <c r="Q856" s="2">
        <v>0</v>
      </c>
      <c r="R856" s="2">
        <v>0</v>
      </c>
      <c r="S856" s="2">
        <v>0</v>
      </c>
      <c r="T856" s="2">
        <v>0</v>
      </c>
      <c r="U856" s="11">
        <v>0</v>
      </c>
      <c r="V856" s="16">
        <f t="shared" si="287"/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9">
        <f t="shared" si="288"/>
        <v>0</v>
      </c>
      <c r="AD856" s="10"/>
      <c r="AE856" s="11"/>
      <c r="AF856" s="11"/>
    </row>
    <row r="857" spans="2:32" x14ac:dyDescent="0.45">
      <c r="B857" s="102" t="s">
        <v>924</v>
      </c>
      <c r="C857" s="6" t="s">
        <v>719</v>
      </c>
      <c r="D857" s="83" t="s">
        <v>2</v>
      </c>
      <c r="E857" s="102" t="s">
        <v>8</v>
      </c>
      <c r="F857" s="7">
        <v>2</v>
      </c>
      <c r="G857" s="7">
        <f t="shared" si="283"/>
        <v>2</v>
      </c>
      <c r="H857" s="7">
        <v>2</v>
      </c>
      <c r="I857" s="16">
        <f t="shared" si="284"/>
        <v>1</v>
      </c>
      <c r="J857" s="1">
        <v>2</v>
      </c>
      <c r="K857" s="87">
        <f t="shared" si="285"/>
        <v>1</v>
      </c>
      <c r="L857" s="65">
        <v>0</v>
      </c>
      <c r="M857" s="44">
        <f t="shared" si="286"/>
        <v>0</v>
      </c>
      <c r="N857" s="2">
        <v>0</v>
      </c>
      <c r="O857" s="2">
        <v>2</v>
      </c>
      <c r="P857" s="11">
        <v>0</v>
      </c>
      <c r="Q857" s="2">
        <v>0</v>
      </c>
      <c r="R857" s="2">
        <v>0</v>
      </c>
      <c r="S857" s="2">
        <v>0</v>
      </c>
      <c r="T857" s="2">
        <v>0</v>
      </c>
      <c r="U857" s="11">
        <v>0</v>
      </c>
      <c r="V857" s="16">
        <f t="shared" si="287"/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9">
        <f t="shared" si="288"/>
        <v>0</v>
      </c>
      <c r="AD857" s="10"/>
      <c r="AE857" s="11"/>
      <c r="AF857" s="11"/>
    </row>
    <row r="858" spans="2:32" x14ac:dyDescent="0.45">
      <c r="B858" s="102" t="s">
        <v>925</v>
      </c>
      <c r="C858" s="6" t="s">
        <v>926</v>
      </c>
      <c r="D858" s="83" t="s">
        <v>2</v>
      </c>
      <c r="E858" s="102" t="s">
        <v>3</v>
      </c>
      <c r="F858" s="7">
        <v>1</v>
      </c>
      <c r="G858" s="7">
        <f t="shared" si="283"/>
        <v>1</v>
      </c>
      <c r="H858" s="7">
        <v>1</v>
      </c>
      <c r="I858" s="16">
        <f t="shared" si="284"/>
        <v>1</v>
      </c>
      <c r="J858" s="1">
        <v>1</v>
      </c>
      <c r="K858" s="87">
        <f t="shared" si="285"/>
        <v>1</v>
      </c>
      <c r="L858" s="65">
        <v>0</v>
      </c>
      <c r="M858" s="44">
        <f t="shared" si="286"/>
        <v>0</v>
      </c>
      <c r="N858" s="2">
        <v>0</v>
      </c>
      <c r="O858" s="2">
        <v>1</v>
      </c>
      <c r="P858" s="11">
        <v>0</v>
      </c>
      <c r="Q858" s="2">
        <v>0</v>
      </c>
      <c r="R858" s="2">
        <v>0</v>
      </c>
      <c r="S858" s="2">
        <v>0</v>
      </c>
      <c r="T858" s="2">
        <v>0</v>
      </c>
      <c r="U858" s="11">
        <v>0</v>
      </c>
      <c r="V858" s="16">
        <f t="shared" si="287"/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9">
        <f t="shared" si="288"/>
        <v>0</v>
      </c>
      <c r="AD858" s="10"/>
      <c r="AE858" s="11"/>
      <c r="AF858" s="11"/>
    </row>
    <row r="859" spans="2:32" x14ac:dyDescent="0.45">
      <c r="B859" s="102" t="s">
        <v>927</v>
      </c>
      <c r="C859" s="6" t="s">
        <v>721</v>
      </c>
      <c r="D859" s="83" t="s">
        <v>2</v>
      </c>
      <c r="E859" s="102" t="s">
        <v>5</v>
      </c>
      <c r="F859" s="7">
        <v>1</v>
      </c>
      <c r="G859" s="7">
        <f t="shared" si="283"/>
        <v>1</v>
      </c>
      <c r="H859" s="7">
        <v>1</v>
      </c>
      <c r="I859" s="16">
        <f t="shared" si="284"/>
        <v>1</v>
      </c>
      <c r="J859" s="1">
        <v>1</v>
      </c>
      <c r="K859" s="87">
        <f t="shared" si="285"/>
        <v>1</v>
      </c>
      <c r="L859" s="65">
        <v>0</v>
      </c>
      <c r="M859" s="44">
        <f t="shared" si="286"/>
        <v>0</v>
      </c>
      <c r="N859" s="2">
        <v>0</v>
      </c>
      <c r="O859" s="2">
        <v>1</v>
      </c>
      <c r="P859" s="11">
        <v>0</v>
      </c>
      <c r="Q859" s="2">
        <v>0</v>
      </c>
      <c r="R859" s="2">
        <v>0</v>
      </c>
      <c r="S859" s="2">
        <v>0</v>
      </c>
      <c r="T859" s="2">
        <v>0</v>
      </c>
      <c r="U859" s="11">
        <v>0</v>
      </c>
      <c r="V859" s="16">
        <f t="shared" si="287"/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9">
        <f t="shared" si="288"/>
        <v>0</v>
      </c>
      <c r="AD859" s="10"/>
      <c r="AE859" s="11"/>
      <c r="AF859" s="11"/>
    </row>
    <row r="860" spans="2:32" x14ac:dyDescent="0.45">
      <c r="B860" s="102" t="s">
        <v>928</v>
      </c>
      <c r="C860" s="6" t="s">
        <v>929</v>
      </c>
      <c r="D860" s="83" t="s">
        <v>2</v>
      </c>
      <c r="E860" s="102" t="s">
        <v>6</v>
      </c>
      <c r="F860" s="7">
        <v>1</v>
      </c>
      <c r="G860" s="7">
        <f t="shared" si="283"/>
        <v>1</v>
      </c>
      <c r="H860" s="7">
        <v>1</v>
      </c>
      <c r="I860" s="16">
        <f t="shared" si="284"/>
        <v>1</v>
      </c>
      <c r="J860" s="1">
        <v>1</v>
      </c>
      <c r="K860" s="87">
        <f t="shared" si="285"/>
        <v>1</v>
      </c>
      <c r="L860" s="65">
        <v>0</v>
      </c>
      <c r="M860" s="44">
        <f t="shared" si="286"/>
        <v>0</v>
      </c>
      <c r="N860" s="2">
        <v>0</v>
      </c>
      <c r="O860" s="2">
        <v>1</v>
      </c>
      <c r="P860" s="11">
        <v>0</v>
      </c>
      <c r="Q860" s="2">
        <v>0</v>
      </c>
      <c r="R860" s="2">
        <v>0</v>
      </c>
      <c r="S860" s="2">
        <v>0</v>
      </c>
      <c r="T860" s="2">
        <v>0</v>
      </c>
      <c r="U860" s="11">
        <v>0</v>
      </c>
      <c r="V860" s="16">
        <f t="shared" si="287"/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9">
        <f t="shared" si="288"/>
        <v>0</v>
      </c>
      <c r="AD860" s="10"/>
      <c r="AE860" s="11"/>
      <c r="AF860" s="11"/>
    </row>
    <row r="861" spans="2:32" x14ac:dyDescent="0.45">
      <c r="B861" s="102" t="s">
        <v>930</v>
      </c>
      <c r="C861" s="6" t="s">
        <v>931</v>
      </c>
      <c r="D861" s="83" t="s">
        <v>2</v>
      </c>
      <c r="E861" s="102" t="s">
        <v>5</v>
      </c>
      <c r="F861" s="7">
        <v>1</v>
      </c>
      <c r="G861" s="7">
        <f t="shared" si="283"/>
        <v>1</v>
      </c>
      <c r="H861" s="7">
        <v>1</v>
      </c>
      <c r="I861" s="16">
        <f t="shared" si="284"/>
        <v>1</v>
      </c>
      <c r="J861" s="1">
        <v>1</v>
      </c>
      <c r="K861" s="87">
        <f t="shared" si="285"/>
        <v>1</v>
      </c>
      <c r="L861" s="65">
        <v>0</v>
      </c>
      <c r="M861" s="44">
        <f t="shared" si="286"/>
        <v>0</v>
      </c>
      <c r="N861" s="2">
        <v>0</v>
      </c>
      <c r="O861" s="2">
        <v>1</v>
      </c>
      <c r="P861" s="11">
        <v>0</v>
      </c>
      <c r="Q861" s="2">
        <v>0</v>
      </c>
      <c r="R861" s="2">
        <v>0</v>
      </c>
      <c r="S861" s="2">
        <v>0</v>
      </c>
      <c r="T861" s="2">
        <v>0</v>
      </c>
      <c r="U861" s="11">
        <v>0</v>
      </c>
      <c r="V861" s="16">
        <f t="shared" si="287"/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9">
        <f t="shared" si="288"/>
        <v>0</v>
      </c>
      <c r="AD861" s="10"/>
      <c r="AE861" s="11"/>
      <c r="AF861" s="11"/>
    </row>
    <row r="862" spans="2:32" x14ac:dyDescent="0.45">
      <c r="B862" s="102" t="s">
        <v>930</v>
      </c>
      <c r="C862" s="6" t="s">
        <v>931</v>
      </c>
      <c r="D862" s="83" t="s">
        <v>2</v>
      </c>
      <c r="E862" s="102" t="s">
        <v>6</v>
      </c>
      <c r="F862" s="7">
        <v>1</v>
      </c>
      <c r="G862" s="7">
        <f t="shared" si="283"/>
        <v>1</v>
      </c>
      <c r="H862" s="7">
        <v>1</v>
      </c>
      <c r="I862" s="16">
        <f t="shared" si="284"/>
        <v>1</v>
      </c>
      <c r="J862" s="1">
        <v>1</v>
      </c>
      <c r="K862" s="87">
        <f t="shared" si="285"/>
        <v>1</v>
      </c>
      <c r="L862" s="65">
        <v>0</v>
      </c>
      <c r="M862" s="44">
        <f t="shared" si="286"/>
        <v>0</v>
      </c>
      <c r="N862" s="2">
        <v>0</v>
      </c>
      <c r="O862" s="2">
        <v>1</v>
      </c>
      <c r="P862" s="11">
        <v>0</v>
      </c>
      <c r="Q862" s="2">
        <v>0</v>
      </c>
      <c r="R862" s="2">
        <v>0</v>
      </c>
      <c r="S862" s="2">
        <v>0</v>
      </c>
      <c r="T862" s="2">
        <v>0</v>
      </c>
      <c r="U862" s="11">
        <v>0</v>
      </c>
      <c r="V862" s="16">
        <f t="shared" si="287"/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9">
        <f t="shared" si="288"/>
        <v>0</v>
      </c>
      <c r="AD862" s="10"/>
      <c r="AE862" s="11"/>
      <c r="AF862" s="11"/>
    </row>
    <row r="863" spans="2:32" x14ac:dyDescent="0.45">
      <c r="B863" s="102" t="s">
        <v>930</v>
      </c>
      <c r="C863" s="6" t="s">
        <v>931</v>
      </c>
      <c r="D863" s="83" t="s">
        <v>2</v>
      </c>
      <c r="E863" s="102" t="s">
        <v>7</v>
      </c>
      <c r="F863" s="7">
        <v>1</v>
      </c>
      <c r="G863" s="7">
        <f t="shared" si="283"/>
        <v>1</v>
      </c>
      <c r="H863" s="7">
        <v>1</v>
      </c>
      <c r="I863" s="16">
        <f t="shared" si="284"/>
        <v>1</v>
      </c>
      <c r="J863" s="1">
        <v>1</v>
      </c>
      <c r="K863" s="87">
        <f t="shared" si="285"/>
        <v>1</v>
      </c>
      <c r="L863" s="65">
        <v>0</v>
      </c>
      <c r="M863" s="44">
        <f t="shared" si="286"/>
        <v>0</v>
      </c>
      <c r="N863" s="2">
        <v>0</v>
      </c>
      <c r="O863" s="2">
        <v>1</v>
      </c>
      <c r="P863" s="11">
        <v>0</v>
      </c>
      <c r="Q863" s="2">
        <v>0</v>
      </c>
      <c r="R863" s="2">
        <v>0</v>
      </c>
      <c r="S863" s="2">
        <v>0</v>
      </c>
      <c r="T863" s="2">
        <v>0</v>
      </c>
      <c r="U863" s="11">
        <v>0</v>
      </c>
      <c r="V863" s="16">
        <f t="shared" si="287"/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9">
        <f t="shared" si="288"/>
        <v>0</v>
      </c>
      <c r="AD863" s="10"/>
      <c r="AE863" s="11"/>
      <c r="AF863" s="11"/>
    </row>
    <row r="864" spans="2:32" x14ac:dyDescent="0.45">
      <c r="B864" s="102" t="s">
        <v>932</v>
      </c>
      <c r="C864" s="6" t="s">
        <v>933</v>
      </c>
      <c r="D864" s="83" t="s">
        <v>2</v>
      </c>
      <c r="E864" s="102" t="s">
        <v>5</v>
      </c>
      <c r="F864" s="7">
        <v>1</v>
      </c>
      <c r="G864" s="7">
        <f t="shared" si="283"/>
        <v>1</v>
      </c>
      <c r="H864" s="7">
        <v>1</v>
      </c>
      <c r="I864" s="16">
        <f t="shared" si="284"/>
        <v>1</v>
      </c>
      <c r="J864" s="1">
        <v>1</v>
      </c>
      <c r="K864" s="87">
        <f t="shared" si="285"/>
        <v>1</v>
      </c>
      <c r="L864" s="65">
        <v>0</v>
      </c>
      <c r="M864" s="44">
        <f t="shared" si="286"/>
        <v>0</v>
      </c>
      <c r="N864" s="2">
        <v>0</v>
      </c>
      <c r="O864" s="2">
        <v>1</v>
      </c>
      <c r="P864" s="11">
        <v>0</v>
      </c>
      <c r="Q864" s="2">
        <v>0</v>
      </c>
      <c r="R864" s="2">
        <v>0</v>
      </c>
      <c r="S864" s="2">
        <v>0</v>
      </c>
      <c r="T864" s="2">
        <v>0</v>
      </c>
      <c r="U864" s="11">
        <v>0</v>
      </c>
      <c r="V864" s="16">
        <f t="shared" si="287"/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9">
        <f t="shared" si="288"/>
        <v>0</v>
      </c>
      <c r="AD864" s="10"/>
      <c r="AE864" s="11"/>
      <c r="AF864" s="11"/>
    </row>
  </sheetData>
  <sortState ref="B97:AQ109">
    <sortCondition descending="1" ref="D97:D109"/>
    <sortCondition ref="E97:E109"/>
    <sortCondition ref="C97:C109"/>
  </sortState>
  <pageMargins left="0.25" right="0.25" top="0.75" bottom="0.75" header="0.3" footer="0.3"/>
  <pageSetup paperSize="9" scale="68" fitToHeight="0" orientation="landscape" r:id="rId1"/>
  <headerFooter>
    <oddHeader>&amp;CANALIZA USPJEŠNOSTI STUDIRANJA PO PREDMETIMA
od 2017./2028. do 2021./2022. akademske godine&amp;RSVEUČILIŠNI DIPLOMSKI STUDIJ</oddHeader>
    <oddFooter>&amp;R&amp;P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62"/>
  <sheetViews>
    <sheetView zoomScale="80" zoomScaleNormal="80" workbookViewId="0">
      <selection activeCell="AL47" sqref="AL47"/>
    </sheetView>
  </sheetViews>
  <sheetFormatPr defaultRowHeight="28.5" x14ac:dyDescent="0.45"/>
  <cols>
    <col min="1" max="1" width="5.7109375" style="4" customWidth="1"/>
    <col min="2" max="2" width="9.140625" style="101"/>
    <col min="3" max="3" width="30.5703125" style="4" customWidth="1"/>
    <col min="4" max="4" width="9.140625" style="4" customWidth="1"/>
    <col min="5" max="5" width="10.7109375" style="101" customWidth="1"/>
    <col min="6" max="7" width="9.140625" style="9"/>
    <col min="8" max="8" width="9.140625" style="9" customWidth="1"/>
    <col min="9" max="9" width="9.140625" style="17"/>
    <col min="10" max="10" width="9.140625" style="4" hidden="1" customWidth="1"/>
    <col min="11" max="11" width="9.140625" style="88"/>
    <col min="12" max="12" width="9.140625" style="45" hidden="1" customWidth="1"/>
    <col min="13" max="13" width="9.140625" style="45"/>
    <col min="14" max="15" width="9.140625" style="5" hidden="1" customWidth="1"/>
    <col min="16" max="16" width="9.140625" style="14" hidden="1" customWidth="1"/>
    <col min="17" max="20" width="9.140625" style="5" hidden="1" customWidth="1"/>
    <col min="21" max="21" width="9.140625" style="14" hidden="1" customWidth="1"/>
    <col min="22" max="22" width="9.140625" style="5"/>
    <col min="23" max="28" width="9.140625" style="4" hidden="1" customWidth="1"/>
    <col min="29" max="29" width="9.140625" style="20"/>
    <col min="30" max="30" width="9.140625" style="13" hidden="1" customWidth="1"/>
    <col min="31" max="31" width="9.140625" style="14" hidden="1" customWidth="1"/>
    <col min="32" max="32" width="18.42578125" style="14" hidden="1" customWidth="1"/>
    <col min="33" max="33" width="4.7109375" style="4" customWidth="1"/>
    <col min="34" max="16384" width="9.140625" style="4"/>
  </cols>
  <sheetData>
    <row r="1" spans="1:41" s="104" customFormat="1" ht="60" x14ac:dyDescent="0.25">
      <c r="B1" s="105" t="s">
        <v>1117</v>
      </c>
      <c r="C1" s="105" t="s">
        <v>1116</v>
      </c>
      <c r="D1" s="105" t="s">
        <v>1118</v>
      </c>
      <c r="E1" s="105" t="s">
        <v>1119</v>
      </c>
      <c r="F1" s="109" t="s">
        <v>1120</v>
      </c>
      <c r="G1" s="93" t="s">
        <v>1138</v>
      </c>
      <c r="H1" s="109" t="s">
        <v>1121</v>
      </c>
      <c r="I1" s="110" t="s">
        <v>1131</v>
      </c>
      <c r="J1" s="105" t="s">
        <v>1122</v>
      </c>
      <c r="K1" s="111" t="s">
        <v>1125</v>
      </c>
      <c r="L1" s="105" t="s">
        <v>1123</v>
      </c>
      <c r="M1" s="105" t="s">
        <v>1126</v>
      </c>
      <c r="N1" s="105" t="s">
        <v>1089</v>
      </c>
      <c r="O1" s="105" t="s">
        <v>1090</v>
      </c>
      <c r="P1" s="112" t="s">
        <v>1091</v>
      </c>
      <c r="Q1" s="105" t="s">
        <v>1092</v>
      </c>
      <c r="R1" s="105" t="s">
        <v>1093</v>
      </c>
      <c r="S1" s="105" t="s">
        <v>1094</v>
      </c>
      <c r="T1" s="105" t="s">
        <v>1095</v>
      </c>
      <c r="U1" s="112" t="s">
        <v>1096</v>
      </c>
      <c r="V1" s="105" t="s">
        <v>1127</v>
      </c>
      <c r="W1" s="105" t="s">
        <v>1097</v>
      </c>
      <c r="X1" s="105" t="s">
        <v>1098</v>
      </c>
      <c r="Y1" s="105" t="s">
        <v>1085</v>
      </c>
      <c r="Z1" s="105" t="s">
        <v>1086</v>
      </c>
      <c r="AA1" s="105" t="s">
        <v>1087</v>
      </c>
      <c r="AB1" s="105" t="s">
        <v>1088</v>
      </c>
      <c r="AC1" s="109" t="s">
        <v>1124</v>
      </c>
      <c r="AD1" s="105" t="s">
        <v>1099</v>
      </c>
      <c r="AE1" s="105" t="s">
        <v>1100</v>
      </c>
      <c r="AF1" s="105" t="s">
        <v>1101</v>
      </c>
      <c r="AG1" s="103"/>
      <c r="AH1" s="103"/>
      <c r="AI1" s="103"/>
      <c r="AJ1" s="103"/>
      <c r="AK1" s="103"/>
      <c r="AL1" s="103"/>
      <c r="AM1" s="103"/>
      <c r="AN1" s="103"/>
      <c r="AO1" s="103"/>
    </row>
    <row r="2" spans="1:41" s="29" customFormat="1" x14ac:dyDescent="0.45">
      <c r="A2" s="66"/>
      <c r="B2" s="106" t="s">
        <v>1128</v>
      </c>
      <c r="C2" s="66"/>
      <c r="D2" s="77"/>
      <c r="E2" s="106"/>
      <c r="F2" s="78"/>
      <c r="G2" s="78"/>
      <c r="H2" s="78"/>
      <c r="I2" s="79"/>
      <c r="J2" s="66"/>
      <c r="K2" s="90"/>
      <c r="L2" s="66"/>
      <c r="M2" s="80"/>
      <c r="N2" s="66"/>
      <c r="O2" s="66"/>
      <c r="P2" s="11"/>
      <c r="Q2" s="66"/>
      <c r="R2" s="66"/>
      <c r="S2" s="66"/>
      <c r="T2" s="66"/>
      <c r="U2" s="11"/>
      <c r="V2" s="80"/>
      <c r="W2" s="66"/>
      <c r="X2" s="66"/>
      <c r="Y2" s="66"/>
      <c r="Z2" s="66"/>
      <c r="AA2" s="66"/>
      <c r="AB2" s="66"/>
      <c r="AC2" s="78"/>
      <c r="AD2" s="81"/>
      <c r="AE2" s="66"/>
      <c r="AF2" s="66"/>
      <c r="AG2" s="24"/>
    </row>
    <row r="3" spans="1:41" x14ac:dyDescent="0.45">
      <c r="B3" s="98" t="s">
        <v>411</v>
      </c>
      <c r="C3" s="1" t="s">
        <v>25</v>
      </c>
      <c r="D3" s="1" t="s">
        <v>2</v>
      </c>
      <c r="E3" s="98" t="s">
        <v>4</v>
      </c>
      <c r="F3" s="7">
        <v>107</v>
      </c>
      <c r="G3" s="7">
        <f>F3-P3-U3</f>
        <v>95</v>
      </c>
      <c r="H3" s="7">
        <v>81</v>
      </c>
      <c r="I3" s="16">
        <f>H3/G3</f>
        <v>0.85263157894736841</v>
      </c>
      <c r="J3" s="1">
        <v>81</v>
      </c>
      <c r="K3" s="87">
        <f>J3/G3</f>
        <v>0.85263157894736841</v>
      </c>
      <c r="L3" s="65">
        <v>0</v>
      </c>
      <c r="M3" s="44">
        <f>L3/G3</f>
        <v>0</v>
      </c>
      <c r="N3" s="2">
        <v>0</v>
      </c>
      <c r="O3" s="2">
        <v>0</v>
      </c>
      <c r="P3" s="11">
        <v>0</v>
      </c>
      <c r="Q3" s="2">
        <v>0</v>
      </c>
      <c r="R3" s="2">
        <v>26</v>
      </c>
      <c r="S3" s="2">
        <v>16</v>
      </c>
      <c r="T3" s="2">
        <v>10</v>
      </c>
      <c r="U3" s="11">
        <v>12</v>
      </c>
      <c r="V3" s="16">
        <f>U3/G3</f>
        <v>0.12631578947368421</v>
      </c>
      <c r="W3" s="1">
        <v>7</v>
      </c>
      <c r="X3" s="1">
        <v>5</v>
      </c>
      <c r="Y3" s="1">
        <v>2</v>
      </c>
      <c r="Z3" s="1">
        <v>17</v>
      </c>
      <c r="AA3" s="1">
        <v>24</v>
      </c>
      <c r="AB3" s="1">
        <v>38</v>
      </c>
      <c r="AC3" s="19">
        <f>((Y3*5)+(Z3*4)+(AA3*3)+(AB3*2))/H3</f>
        <v>2.7901234567901234</v>
      </c>
      <c r="AD3" s="10">
        <v>1</v>
      </c>
      <c r="AE3" s="11"/>
      <c r="AF3" s="11"/>
    </row>
    <row r="4" spans="1:41" x14ac:dyDescent="0.45">
      <c r="B4" s="98" t="s">
        <v>411</v>
      </c>
      <c r="C4" s="1" t="s">
        <v>25</v>
      </c>
      <c r="D4" s="1" t="s">
        <v>2</v>
      </c>
      <c r="E4" s="98" t="s">
        <v>5</v>
      </c>
      <c r="F4" s="7">
        <v>92</v>
      </c>
      <c r="G4" s="7">
        <f t="shared" ref="G4:G67" si="0">F4-P4-U4</f>
        <v>81</v>
      </c>
      <c r="H4" s="7">
        <v>66</v>
      </c>
      <c r="I4" s="16">
        <f>H4/G4</f>
        <v>0.81481481481481477</v>
      </c>
      <c r="J4" s="1">
        <v>65</v>
      </c>
      <c r="K4" s="87">
        <f>J4/G4</f>
        <v>0.80246913580246915</v>
      </c>
      <c r="L4" s="65">
        <v>1</v>
      </c>
      <c r="M4" s="44">
        <f>L4/G4</f>
        <v>1.2345679012345678E-2</v>
      </c>
      <c r="N4" s="2">
        <v>0</v>
      </c>
      <c r="O4" s="2">
        <v>0</v>
      </c>
      <c r="P4" s="11">
        <v>0</v>
      </c>
      <c r="Q4" s="2">
        <v>1</v>
      </c>
      <c r="R4" s="2">
        <v>25</v>
      </c>
      <c r="S4" s="2">
        <v>18</v>
      </c>
      <c r="T4" s="2">
        <v>7</v>
      </c>
      <c r="U4" s="11">
        <v>11</v>
      </c>
      <c r="V4" s="16">
        <f>U4/G4</f>
        <v>0.13580246913580246</v>
      </c>
      <c r="W4" s="1">
        <v>8</v>
      </c>
      <c r="X4" s="1">
        <v>3</v>
      </c>
      <c r="Y4" s="1">
        <v>2</v>
      </c>
      <c r="Z4" s="1">
        <v>10</v>
      </c>
      <c r="AA4" s="1">
        <v>18</v>
      </c>
      <c r="AB4" s="1">
        <v>36</v>
      </c>
      <c r="AC4" s="19">
        <f>((Y4*5)+(Z4*4)+(AA4*3)+(AB4*2))/H4</f>
        <v>2.6666666666666665</v>
      </c>
      <c r="AD4" s="10"/>
      <c r="AE4" s="11"/>
      <c r="AF4" s="11"/>
    </row>
    <row r="5" spans="1:41" x14ac:dyDescent="0.45">
      <c r="B5" s="98" t="s">
        <v>411</v>
      </c>
      <c r="C5" s="1" t="s">
        <v>25</v>
      </c>
      <c r="D5" s="1" t="s">
        <v>2</v>
      </c>
      <c r="E5" s="98" t="s">
        <v>6</v>
      </c>
      <c r="F5" s="7">
        <v>79</v>
      </c>
      <c r="G5" s="7">
        <f t="shared" si="0"/>
        <v>59</v>
      </c>
      <c r="H5" s="7">
        <v>45</v>
      </c>
      <c r="I5" s="16">
        <f>H5/G5</f>
        <v>0.76271186440677963</v>
      </c>
      <c r="J5" s="1">
        <v>41</v>
      </c>
      <c r="K5" s="87">
        <f>J5/G5</f>
        <v>0.69491525423728817</v>
      </c>
      <c r="L5" s="65">
        <v>4</v>
      </c>
      <c r="M5" s="44">
        <f>L5/G5</f>
        <v>6.7796610169491525E-2</v>
      </c>
      <c r="N5" s="2">
        <v>0</v>
      </c>
      <c r="O5" s="2">
        <v>0</v>
      </c>
      <c r="P5" s="11">
        <v>0</v>
      </c>
      <c r="Q5" s="2">
        <v>0</v>
      </c>
      <c r="R5" s="2">
        <v>34</v>
      </c>
      <c r="S5" s="2">
        <v>26</v>
      </c>
      <c r="T5" s="2">
        <v>8</v>
      </c>
      <c r="U5" s="11">
        <v>20</v>
      </c>
      <c r="V5" s="16">
        <f>U5/G5</f>
        <v>0.33898305084745761</v>
      </c>
      <c r="W5" s="1">
        <v>16</v>
      </c>
      <c r="X5" s="1">
        <v>4</v>
      </c>
      <c r="Y5" s="1">
        <v>0</v>
      </c>
      <c r="Z5" s="1">
        <v>4</v>
      </c>
      <c r="AA5" s="1">
        <v>16</v>
      </c>
      <c r="AB5" s="1">
        <v>25</v>
      </c>
      <c r="AC5" s="19">
        <f>((Y5*5)+(Z5*4)+(AA5*3)+(AB5*2))/H5</f>
        <v>2.5333333333333332</v>
      </c>
      <c r="AD5" s="10"/>
      <c r="AE5" s="11"/>
      <c r="AF5" s="11"/>
    </row>
    <row r="6" spans="1:41" x14ac:dyDescent="0.45">
      <c r="B6" s="98" t="s">
        <v>411</v>
      </c>
      <c r="C6" s="1" t="s">
        <v>25</v>
      </c>
      <c r="D6" s="1" t="s">
        <v>2</v>
      </c>
      <c r="E6" s="98" t="s">
        <v>7</v>
      </c>
      <c r="F6" s="7">
        <v>71</v>
      </c>
      <c r="G6" s="7">
        <f t="shared" si="0"/>
        <v>60</v>
      </c>
      <c r="H6" s="7">
        <v>48</v>
      </c>
      <c r="I6" s="16">
        <f>H6/G6</f>
        <v>0.8</v>
      </c>
      <c r="J6" s="1">
        <v>47</v>
      </c>
      <c r="K6" s="87">
        <f>J6/G6</f>
        <v>0.78333333333333333</v>
      </c>
      <c r="L6" s="65">
        <v>1</v>
      </c>
      <c r="M6" s="44">
        <f>L6/G6</f>
        <v>1.6666666666666666E-2</v>
      </c>
      <c r="N6" s="2">
        <v>0</v>
      </c>
      <c r="O6" s="2">
        <v>0</v>
      </c>
      <c r="P6" s="11">
        <v>0</v>
      </c>
      <c r="Q6" s="2">
        <v>0</v>
      </c>
      <c r="R6" s="2">
        <v>23</v>
      </c>
      <c r="S6" s="2">
        <v>9</v>
      </c>
      <c r="T6" s="2">
        <v>14</v>
      </c>
      <c r="U6" s="11">
        <v>11</v>
      </c>
      <c r="V6" s="16">
        <f>U6/G6</f>
        <v>0.18333333333333332</v>
      </c>
      <c r="W6" s="1">
        <v>6</v>
      </c>
      <c r="X6" s="1">
        <v>5</v>
      </c>
      <c r="Y6" s="1">
        <v>0</v>
      </c>
      <c r="Z6" s="1">
        <v>3</v>
      </c>
      <c r="AA6" s="1">
        <v>26</v>
      </c>
      <c r="AB6" s="1">
        <v>19</v>
      </c>
      <c r="AC6" s="19">
        <f>((Y6*5)+(Z6*4)+(AA6*3)+(AB6*2))/H6</f>
        <v>2.6666666666666665</v>
      </c>
      <c r="AD6" s="10"/>
      <c r="AE6" s="11"/>
      <c r="AF6" s="11"/>
    </row>
    <row r="7" spans="1:41" x14ac:dyDescent="0.45">
      <c r="B7" s="98" t="s">
        <v>411</v>
      </c>
      <c r="C7" s="1" t="s">
        <v>25</v>
      </c>
      <c r="D7" s="1" t="s">
        <v>2</v>
      </c>
      <c r="E7" s="98" t="s">
        <v>8</v>
      </c>
      <c r="F7" s="7">
        <v>71</v>
      </c>
      <c r="G7" s="7">
        <f t="shared" si="0"/>
        <v>61</v>
      </c>
      <c r="H7" s="7">
        <v>39</v>
      </c>
      <c r="I7" s="16">
        <f>H7/G7</f>
        <v>0.63934426229508201</v>
      </c>
      <c r="J7" s="1">
        <v>38</v>
      </c>
      <c r="K7" s="87">
        <f>J7/G7</f>
        <v>0.62295081967213117</v>
      </c>
      <c r="L7" s="65">
        <v>1</v>
      </c>
      <c r="M7" s="44">
        <f>L7/G7</f>
        <v>1.6393442622950821E-2</v>
      </c>
      <c r="N7" s="2">
        <v>0</v>
      </c>
      <c r="O7" s="2">
        <v>0</v>
      </c>
      <c r="P7" s="11">
        <v>0</v>
      </c>
      <c r="Q7" s="2">
        <v>0</v>
      </c>
      <c r="R7" s="2">
        <v>32</v>
      </c>
      <c r="S7" s="2">
        <v>7</v>
      </c>
      <c r="T7" s="2">
        <v>25</v>
      </c>
      <c r="U7" s="11">
        <v>10</v>
      </c>
      <c r="V7" s="16">
        <f>U7/G7</f>
        <v>0.16393442622950818</v>
      </c>
      <c r="W7" s="1">
        <v>1</v>
      </c>
      <c r="X7" s="1">
        <v>9</v>
      </c>
      <c r="Y7" s="1">
        <v>1</v>
      </c>
      <c r="Z7" s="1">
        <v>7</v>
      </c>
      <c r="AA7" s="1">
        <v>15</v>
      </c>
      <c r="AB7" s="1">
        <v>16</v>
      </c>
      <c r="AC7" s="19">
        <f>((Y7*5)+(Z7*4)+(AA7*3)+(AB7*2))/H7</f>
        <v>2.8205128205128207</v>
      </c>
      <c r="AD7" s="10"/>
      <c r="AE7" s="11"/>
      <c r="AF7" s="11"/>
    </row>
    <row r="8" spans="1:41" s="5" customFormat="1" x14ac:dyDescent="0.45">
      <c r="B8" s="99"/>
      <c r="C8" s="2"/>
      <c r="D8" s="2"/>
      <c r="E8" s="99"/>
      <c r="F8" s="8"/>
      <c r="G8" s="7">
        <f t="shared" si="0"/>
        <v>0</v>
      </c>
      <c r="H8" s="8"/>
      <c r="I8" s="16"/>
      <c r="J8" s="2"/>
      <c r="K8" s="87"/>
      <c r="L8" s="65"/>
      <c r="M8" s="44"/>
      <c r="N8" s="2"/>
      <c r="O8" s="2"/>
      <c r="P8" s="2"/>
      <c r="Q8" s="2"/>
      <c r="R8" s="2"/>
      <c r="S8" s="2"/>
      <c r="T8" s="2"/>
      <c r="U8" s="11"/>
      <c r="V8" s="16"/>
      <c r="W8" s="2"/>
      <c r="X8" s="2"/>
      <c r="Y8" s="2"/>
      <c r="Z8" s="2"/>
      <c r="AA8" s="2"/>
      <c r="AB8" s="2"/>
      <c r="AC8" s="40"/>
      <c r="AD8" s="41"/>
      <c r="AE8" s="2"/>
      <c r="AF8" s="2"/>
    </row>
    <row r="9" spans="1:41" x14ac:dyDescent="0.45">
      <c r="B9" s="98" t="s">
        <v>412</v>
      </c>
      <c r="C9" s="1" t="s">
        <v>27</v>
      </c>
      <c r="D9" s="1" t="s">
        <v>2</v>
      </c>
      <c r="E9" s="98" t="s">
        <v>4</v>
      </c>
      <c r="F9" s="7">
        <v>107</v>
      </c>
      <c r="G9" s="7">
        <f t="shared" si="0"/>
        <v>93</v>
      </c>
      <c r="H9" s="7">
        <v>76</v>
      </c>
      <c r="I9" s="16">
        <f>H9/G9</f>
        <v>0.81720430107526887</v>
      </c>
      <c r="J9" s="1">
        <v>76</v>
      </c>
      <c r="K9" s="87">
        <f>J9/G9</f>
        <v>0.81720430107526887</v>
      </c>
      <c r="L9" s="65">
        <v>0</v>
      </c>
      <c r="M9" s="44">
        <f>L9/G9</f>
        <v>0</v>
      </c>
      <c r="N9" s="2">
        <v>0</v>
      </c>
      <c r="O9" s="2">
        <v>0</v>
      </c>
      <c r="P9" s="11">
        <v>0</v>
      </c>
      <c r="Q9" s="2">
        <v>0</v>
      </c>
      <c r="R9" s="2">
        <v>31</v>
      </c>
      <c r="S9" s="2">
        <v>14</v>
      </c>
      <c r="T9" s="2">
        <v>17</v>
      </c>
      <c r="U9" s="11">
        <v>14</v>
      </c>
      <c r="V9" s="16">
        <f>U9/G9</f>
        <v>0.15053763440860216</v>
      </c>
      <c r="W9" s="1">
        <v>6</v>
      </c>
      <c r="X9" s="1">
        <v>8</v>
      </c>
      <c r="Y9" s="1">
        <v>2</v>
      </c>
      <c r="Z9" s="1">
        <v>10</v>
      </c>
      <c r="AA9" s="1">
        <v>25</v>
      </c>
      <c r="AB9" s="1">
        <v>39</v>
      </c>
      <c r="AC9" s="19">
        <f>((Y9*5)+(Z9*4)+(AA9*3)+(AB9*2))/H9</f>
        <v>2.6710526315789473</v>
      </c>
      <c r="AD9" s="10">
        <v>2</v>
      </c>
      <c r="AE9" s="11"/>
      <c r="AF9" s="11"/>
    </row>
    <row r="10" spans="1:41" x14ac:dyDescent="0.45">
      <c r="B10" s="98" t="s">
        <v>412</v>
      </c>
      <c r="C10" s="1" t="s">
        <v>27</v>
      </c>
      <c r="D10" s="1" t="s">
        <v>2</v>
      </c>
      <c r="E10" s="98" t="s">
        <v>5</v>
      </c>
      <c r="F10" s="7">
        <v>94</v>
      </c>
      <c r="G10" s="7">
        <f t="shared" si="0"/>
        <v>79</v>
      </c>
      <c r="H10" s="7">
        <v>61</v>
      </c>
      <c r="I10" s="16">
        <f>H10/G10</f>
        <v>0.77215189873417722</v>
      </c>
      <c r="J10" s="1">
        <v>58</v>
      </c>
      <c r="K10" s="87">
        <f>J10/G10</f>
        <v>0.73417721518987344</v>
      </c>
      <c r="L10" s="65">
        <v>3</v>
      </c>
      <c r="M10" s="44">
        <f>L10/G10</f>
        <v>3.7974683544303799E-2</v>
      </c>
      <c r="N10" s="2">
        <v>0</v>
      </c>
      <c r="O10" s="2">
        <v>0</v>
      </c>
      <c r="P10" s="11">
        <v>0</v>
      </c>
      <c r="Q10" s="2">
        <v>1</v>
      </c>
      <c r="R10" s="2">
        <v>32</v>
      </c>
      <c r="S10" s="2">
        <v>12</v>
      </c>
      <c r="T10" s="2">
        <v>20</v>
      </c>
      <c r="U10" s="11">
        <v>15</v>
      </c>
      <c r="V10" s="16">
        <f>U10/G10</f>
        <v>0.189873417721519</v>
      </c>
      <c r="W10" s="1">
        <v>4</v>
      </c>
      <c r="X10" s="1">
        <v>11</v>
      </c>
      <c r="Y10" s="1">
        <v>1</v>
      </c>
      <c r="Z10" s="1">
        <v>9</v>
      </c>
      <c r="AA10" s="1">
        <v>13</v>
      </c>
      <c r="AB10" s="1">
        <v>38</v>
      </c>
      <c r="AC10" s="19">
        <f>((Y10*5)+(Z10*4)+(AA10*3)+(AB10*2))/H10</f>
        <v>2.557377049180328</v>
      </c>
      <c r="AD10" s="10"/>
      <c r="AE10" s="11"/>
      <c r="AF10" s="11"/>
    </row>
    <row r="11" spans="1:41" x14ac:dyDescent="0.45">
      <c r="B11" s="98" t="s">
        <v>412</v>
      </c>
      <c r="C11" s="1" t="s">
        <v>27</v>
      </c>
      <c r="D11" s="1" t="s">
        <v>2</v>
      </c>
      <c r="E11" s="98" t="s">
        <v>6</v>
      </c>
      <c r="F11" s="7">
        <v>85</v>
      </c>
      <c r="G11" s="7">
        <f t="shared" si="0"/>
        <v>59</v>
      </c>
      <c r="H11" s="7">
        <v>35</v>
      </c>
      <c r="I11" s="16">
        <f>H11/G11</f>
        <v>0.59322033898305082</v>
      </c>
      <c r="J11" s="1">
        <v>28</v>
      </c>
      <c r="K11" s="87">
        <f>J11/G11</f>
        <v>0.47457627118644069</v>
      </c>
      <c r="L11" s="65">
        <v>7</v>
      </c>
      <c r="M11" s="44">
        <f>L11/G11</f>
        <v>0.11864406779661017</v>
      </c>
      <c r="N11" s="2">
        <v>0</v>
      </c>
      <c r="O11" s="2">
        <v>0</v>
      </c>
      <c r="P11" s="11">
        <v>0</v>
      </c>
      <c r="Q11" s="2">
        <v>0</v>
      </c>
      <c r="R11" s="2">
        <v>50</v>
      </c>
      <c r="S11" s="2">
        <v>50</v>
      </c>
      <c r="T11" s="2">
        <v>0</v>
      </c>
      <c r="U11" s="11">
        <v>26</v>
      </c>
      <c r="V11" s="16">
        <f>U11/G11</f>
        <v>0.44067796610169491</v>
      </c>
      <c r="W11" s="1">
        <v>26</v>
      </c>
      <c r="X11" s="1">
        <v>0</v>
      </c>
      <c r="Y11" s="1">
        <v>0</v>
      </c>
      <c r="Z11" s="1">
        <v>3</v>
      </c>
      <c r="AA11" s="1">
        <v>11</v>
      </c>
      <c r="AB11" s="1">
        <v>21</v>
      </c>
      <c r="AC11" s="19">
        <f>((Y11*5)+(Z11*4)+(AA11*3)+(AB11*2))/H11</f>
        <v>2.4857142857142858</v>
      </c>
      <c r="AD11" s="10"/>
      <c r="AE11" s="11"/>
      <c r="AF11" s="11"/>
    </row>
    <row r="12" spans="1:41" x14ac:dyDescent="0.45">
      <c r="B12" s="98" t="s">
        <v>412</v>
      </c>
      <c r="C12" s="1" t="s">
        <v>27</v>
      </c>
      <c r="D12" s="1" t="s">
        <v>2</v>
      </c>
      <c r="E12" s="98" t="s">
        <v>7</v>
      </c>
      <c r="F12" s="7">
        <v>76</v>
      </c>
      <c r="G12" s="7">
        <f t="shared" si="0"/>
        <v>58</v>
      </c>
      <c r="H12" s="7">
        <v>40</v>
      </c>
      <c r="I12" s="16">
        <f>H12/G12</f>
        <v>0.68965517241379315</v>
      </c>
      <c r="J12" s="1">
        <v>37</v>
      </c>
      <c r="K12" s="87">
        <f>J12/G12</f>
        <v>0.63793103448275867</v>
      </c>
      <c r="L12" s="65">
        <v>3</v>
      </c>
      <c r="M12" s="44">
        <f>L12/G12</f>
        <v>5.1724137931034482E-2</v>
      </c>
      <c r="N12" s="2">
        <v>0</v>
      </c>
      <c r="O12" s="2">
        <v>0</v>
      </c>
      <c r="P12" s="11">
        <v>0</v>
      </c>
      <c r="Q12" s="2">
        <v>0</v>
      </c>
      <c r="R12" s="2">
        <v>36</v>
      </c>
      <c r="S12" s="2">
        <v>15</v>
      </c>
      <c r="T12" s="2">
        <v>21</v>
      </c>
      <c r="U12" s="11">
        <v>18</v>
      </c>
      <c r="V12" s="16">
        <f>U12/G12</f>
        <v>0.31034482758620691</v>
      </c>
      <c r="W12" s="1">
        <v>7</v>
      </c>
      <c r="X12" s="1">
        <v>11</v>
      </c>
      <c r="Y12" s="1">
        <v>0</v>
      </c>
      <c r="Z12" s="1">
        <v>1</v>
      </c>
      <c r="AA12" s="1">
        <v>17</v>
      </c>
      <c r="AB12" s="1">
        <v>22</v>
      </c>
      <c r="AC12" s="19">
        <f>((Y12*5)+(Z12*4)+(AA12*3)+(AB12*2))/H12</f>
        <v>2.4750000000000001</v>
      </c>
      <c r="AD12" s="10"/>
      <c r="AE12" s="11"/>
      <c r="AF12" s="11"/>
    </row>
    <row r="13" spans="1:41" x14ac:dyDescent="0.45">
      <c r="B13" s="98" t="s">
        <v>412</v>
      </c>
      <c r="C13" s="1" t="s">
        <v>27</v>
      </c>
      <c r="D13" s="1" t="s">
        <v>2</v>
      </c>
      <c r="E13" s="98" t="s">
        <v>8</v>
      </c>
      <c r="F13" s="7">
        <v>74</v>
      </c>
      <c r="G13" s="7">
        <f t="shared" si="0"/>
        <v>60</v>
      </c>
      <c r="H13" s="7">
        <v>33</v>
      </c>
      <c r="I13" s="16">
        <f>H13/G13</f>
        <v>0.55000000000000004</v>
      </c>
      <c r="J13" s="1">
        <v>31</v>
      </c>
      <c r="K13" s="87">
        <f>J13/G13</f>
        <v>0.51666666666666672</v>
      </c>
      <c r="L13" s="65">
        <v>2</v>
      </c>
      <c r="M13" s="44">
        <f>L13/G13</f>
        <v>3.3333333333333333E-2</v>
      </c>
      <c r="N13" s="2">
        <v>0</v>
      </c>
      <c r="O13" s="2">
        <v>0</v>
      </c>
      <c r="P13" s="11">
        <v>0</v>
      </c>
      <c r="Q13" s="2">
        <v>0</v>
      </c>
      <c r="R13" s="2">
        <v>41</v>
      </c>
      <c r="S13" s="2">
        <v>12</v>
      </c>
      <c r="T13" s="2">
        <v>29</v>
      </c>
      <c r="U13" s="11">
        <v>14</v>
      </c>
      <c r="V13" s="16">
        <f>U13/G13</f>
        <v>0.23333333333333334</v>
      </c>
      <c r="W13" s="1">
        <v>2</v>
      </c>
      <c r="X13" s="1">
        <v>12</v>
      </c>
      <c r="Y13" s="1">
        <v>1</v>
      </c>
      <c r="Z13" s="1">
        <v>0</v>
      </c>
      <c r="AA13" s="1">
        <v>11</v>
      </c>
      <c r="AB13" s="1">
        <v>21</v>
      </c>
      <c r="AC13" s="19">
        <f>((Y13*5)+(Z13*4)+(AA13*3)+(AB13*2))/H13</f>
        <v>2.4242424242424243</v>
      </c>
      <c r="AD13" s="10"/>
      <c r="AE13" s="11"/>
      <c r="AF13" s="11"/>
    </row>
    <row r="14" spans="1:41" s="5" customFormat="1" x14ac:dyDescent="0.45">
      <c r="B14" s="99"/>
      <c r="C14" s="2"/>
      <c r="D14" s="2"/>
      <c r="E14" s="99"/>
      <c r="F14" s="8"/>
      <c r="G14" s="7">
        <f t="shared" si="0"/>
        <v>0</v>
      </c>
      <c r="H14" s="8"/>
      <c r="I14" s="16"/>
      <c r="J14" s="2"/>
      <c r="K14" s="87"/>
      <c r="L14" s="65"/>
      <c r="M14" s="44"/>
      <c r="N14" s="2"/>
      <c r="O14" s="2"/>
      <c r="P14" s="2"/>
      <c r="Q14" s="2"/>
      <c r="R14" s="2"/>
      <c r="S14" s="2"/>
      <c r="T14" s="2"/>
      <c r="U14" s="11"/>
      <c r="V14" s="16"/>
      <c r="W14" s="2"/>
      <c r="X14" s="2"/>
      <c r="Y14" s="2"/>
      <c r="Z14" s="2"/>
      <c r="AA14" s="2"/>
      <c r="AB14" s="2"/>
      <c r="AC14" s="40"/>
      <c r="AD14" s="41"/>
      <c r="AE14" s="2"/>
      <c r="AF14" s="2"/>
    </row>
    <row r="15" spans="1:41" x14ac:dyDescent="0.45">
      <c r="B15" s="98" t="s">
        <v>415</v>
      </c>
      <c r="C15" s="3" t="s">
        <v>390</v>
      </c>
      <c r="D15" s="1" t="s">
        <v>2</v>
      </c>
      <c r="E15" s="98" t="s">
        <v>3</v>
      </c>
      <c r="F15" s="7">
        <v>252</v>
      </c>
      <c r="G15" s="7">
        <f t="shared" si="0"/>
        <v>215</v>
      </c>
      <c r="H15" s="7">
        <v>189</v>
      </c>
      <c r="I15" s="16">
        <f t="shared" ref="I15:I20" si="1">H15/G15</f>
        <v>0.87906976744186049</v>
      </c>
      <c r="J15" s="1">
        <v>183</v>
      </c>
      <c r="K15" s="87">
        <f t="shared" ref="K15:K20" si="2">J15/G15</f>
        <v>0.85116279069767442</v>
      </c>
      <c r="L15" s="65">
        <v>6</v>
      </c>
      <c r="M15" s="44">
        <f t="shared" ref="M15:M20" si="3">L15/G15</f>
        <v>2.7906976744186046E-2</v>
      </c>
      <c r="N15" s="2">
        <v>0</v>
      </c>
      <c r="O15" s="2">
        <v>0</v>
      </c>
      <c r="P15" s="11">
        <v>0</v>
      </c>
      <c r="Q15" s="2">
        <v>0</v>
      </c>
      <c r="R15" s="2">
        <v>63</v>
      </c>
      <c r="S15" s="2">
        <v>63</v>
      </c>
      <c r="T15" s="2">
        <v>0</v>
      </c>
      <c r="U15" s="11">
        <v>37</v>
      </c>
      <c r="V15" s="16">
        <f t="shared" ref="V15:V20" si="4">U15/G15</f>
        <v>0.17209302325581396</v>
      </c>
      <c r="W15" s="1">
        <v>37</v>
      </c>
      <c r="X15" s="1">
        <v>0</v>
      </c>
      <c r="Y15" s="1">
        <v>1</v>
      </c>
      <c r="Z15" s="1">
        <v>25</v>
      </c>
      <c r="AA15" s="1">
        <v>58</v>
      </c>
      <c r="AB15" s="1">
        <v>105</v>
      </c>
      <c r="AC15" s="19">
        <f t="shared" ref="AC15:AC20" si="5">((Y15*5)+(Z15*4)+(AA15*3)+(AB15*2))/H15</f>
        <v>2.5873015873015874</v>
      </c>
      <c r="AD15" s="10"/>
      <c r="AE15" s="11"/>
      <c r="AF15" s="11"/>
    </row>
    <row r="16" spans="1:41" x14ac:dyDescent="0.45">
      <c r="B16" s="98" t="s">
        <v>415</v>
      </c>
      <c r="C16" s="3" t="s">
        <v>390</v>
      </c>
      <c r="D16" s="1" t="s">
        <v>2</v>
      </c>
      <c r="E16" s="98" t="s">
        <v>4</v>
      </c>
      <c r="F16" s="7">
        <v>243</v>
      </c>
      <c r="G16" s="7">
        <f t="shared" si="0"/>
        <v>200</v>
      </c>
      <c r="H16" s="7">
        <v>164</v>
      </c>
      <c r="I16" s="16">
        <f t="shared" si="1"/>
        <v>0.82</v>
      </c>
      <c r="J16" s="1">
        <v>161</v>
      </c>
      <c r="K16" s="87">
        <f t="shared" si="2"/>
        <v>0.80500000000000005</v>
      </c>
      <c r="L16" s="65">
        <v>3</v>
      </c>
      <c r="M16" s="44">
        <f t="shared" si="3"/>
        <v>1.4999999999999999E-2</v>
      </c>
      <c r="N16" s="2">
        <v>0</v>
      </c>
      <c r="O16" s="2">
        <v>0</v>
      </c>
      <c r="P16" s="11">
        <v>0</v>
      </c>
      <c r="Q16" s="2">
        <v>0</v>
      </c>
      <c r="R16" s="2">
        <v>79</v>
      </c>
      <c r="S16" s="2">
        <v>79</v>
      </c>
      <c r="T16" s="2">
        <v>0</v>
      </c>
      <c r="U16" s="11">
        <v>43</v>
      </c>
      <c r="V16" s="16">
        <f t="shared" si="4"/>
        <v>0.215</v>
      </c>
      <c r="W16" s="1">
        <v>43</v>
      </c>
      <c r="X16" s="1">
        <v>0</v>
      </c>
      <c r="Y16" s="1">
        <v>2</v>
      </c>
      <c r="Z16" s="1">
        <v>17</v>
      </c>
      <c r="AA16" s="1">
        <v>65</v>
      </c>
      <c r="AB16" s="1">
        <v>80</v>
      </c>
      <c r="AC16" s="19">
        <f t="shared" si="5"/>
        <v>2.6402439024390243</v>
      </c>
      <c r="AD16" s="10"/>
      <c r="AE16" s="11"/>
      <c r="AF16" s="11"/>
    </row>
    <row r="17" spans="2:32" x14ac:dyDescent="0.45">
      <c r="B17" s="98" t="s">
        <v>415</v>
      </c>
      <c r="C17" s="3" t="s">
        <v>390</v>
      </c>
      <c r="D17" s="1" t="s">
        <v>2</v>
      </c>
      <c r="E17" s="98" t="s">
        <v>5</v>
      </c>
      <c r="F17" s="7">
        <v>253</v>
      </c>
      <c r="G17" s="7">
        <f t="shared" si="0"/>
        <v>212</v>
      </c>
      <c r="H17" s="7">
        <v>181</v>
      </c>
      <c r="I17" s="16">
        <f t="shared" si="1"/>
        <v>0.85377358490566035</v>
      </c>
      <c r="J17" s="1">
        <v>172</v>
      </c>
      <c r="K17" s="87">
        <f t="shared" si="2"/>
        <v>0.81132075471698117</v>
      </c>
      <c r="L17" s="65">
        <v>9</v>
      </c>
      <c r="M17" s="44">
        <f t="shared" si="3"/>
        <v>4.2452830188679243E-2</v>
      </c>
      <c r="N17" s="2">
        <v>4</v>
      </c>
      <c r="O17" s="2">
        <v>0</v>
      </c>
      <c r="P17" s="11">
        <v>0</v>
      </c>
      <c r="Q17" s="2">
        <v>1</v>
      </c>
      <c r="R17" s="2">
        <v>71</v>
      </c>
      <c r="S17" s="2">
        <v>71</v>
      </c>
      <c r="T17" s="2">
        <v>0</v>
      </c>
      <c r="U17" s="11">
        <v>41</v>
      </c>
      <c r="V17" s="16">
        <f t="shared" si="4"/>
        <v>0.19339622641509435</v>
      </c>
      <c r="W17" s="1">
        <v>41</v>
      </c>
      <c r="X17" s="1">
        <v>0</v>
      </c>
      <c r="Y17" s="1">
        <v>0</v>
      </c>
      <c r="Z17" s="1">
        <v>21</v>
      </c>
      <c r="AA17" s="1">
        <v>40</v>
      </c>
      <c r="AB17" s="1">
        <v>116</v>
      </c>
      <c r="AC17" s="19">
        <f t="shared" si="5"/>
        <v>2.4088397790055249</v>
      </c>
      <c r="AD17" s="10"/>
      <c r="AE17" s="11"/>
      <c r="AF17" s="11"/>
    </row>
    <row r="18" spans="2:32" x14ac:dyDescent="0.45">
      <c r="B18" s="98" t="s">
        <v>415</v>
      </c>
      <c r="C18" s="3" t="s">
        <v>390</v>
      </c>
      <c r="D18" s="1" t="s">
        <v>2</v>
      </c>
      <c r="E18" s="98" t="s">
        <v>6</v>
      </c>
      <c r="F18" s="7">
        <v>223</v>
      </c>
      <c r="G18" s="7">
        <f t="shared" si="0"/>
        <v>174</v>
      </c>
      <c r="H18" s="7">
        <v>134</v>
      </c>
      <c r="I18" s="16">
        <f t="shared" si="1"/>
        <v>0.77011494252873558</v>
      </c>
      <c r="J18" s="1">
        <v>130</v>
      </c>
      <c r="K18" s="87">
        <f t="shared" si="2"/>
        <v>0.74712643678160917</v>
      </c>
      <c r="L18" s="65">
        <v>4</v>
      </c>
      <c r="M18" s="44">
        <f t="shared" si="3"/>
        <v>2.2988505747126436E-2</v>
      </c>
      <c r="N18" s="2">
        <v>0</v>
      </c>
      <c r="O18" s="2">
        <v>0</v>
      </c>
      <c r="P18" s="11">
        <v>0</v>
      </c>
      <c r="Q18" s="2">
        <v>1</v>
      </c>
      <c r="R18" s="2">
        <v>88</v>
      </c>
      <c r="S18" s="2">
        <v>88</v>
      </c>
      <c r="T18" s="2">
        <v>0</v>
      </c>
      <c r="U18" s="11">
        <v>49</v>
      </c>
      <c r="V18" s="16">
        <f t="shared" si="4"/>
        <v>0.28160919540229884</v>
      </c>
      <c r="W18" s="1">
        <v>49</v>
      </c>
      <c r="X18" s="1">
        <v>0</v>
      </c>
      <c r="Y18" s="1">
        <v>22</v>
      </c>
      <c r="Z18" s="1">
        <v>35</v>
      </c>
      <c r="AA18" s="1">
        <v>33</v>
      </c>
      <c r="AB18" s="1">
        <v>44</v>
      </c>
      <c r="AC18" s="19">
        <f t="shared" si="5"/>
        <v>3.2611940298507465</v>
      </c>
      <c r="AD18" s="10"/>
      <c r="AE18" s="11"/>
      <c r="AF18" s="11"/>
    </row>
    <row r="19" spans="2:32" x14ac:dyDescent="0.45">
      <c r="B19" s="98" t="s">
        <v>415</v>
      </c>
      <c r="C19" s="1" t="s">
        <v>416</v>
      </c>
      <c r="D19" s="1" t="s">
        <v>2</v>
      </c>
      <c r="E19" s="98" t="s">
        <v>7</v>
      </c>
      <c r="F19" s="7">
        <v>225</v>
      </c>
      <c r="G19" s="7">
        <f t="shared" si="0"/>
        <v>181</v>
      </c>
      <c r="H19" s="7">
        <v>98</v>
      </c>
      <c r="I19" s="16">
        <f t="shared" si="1"/>
        <v>0.54143646408839774</v>
      </c>
      <c r="J19" s="1">
        <v>92</v>
      </c>
      <c r="K19" s="87">
        <f t="shared" si="2"/>
        <v>0.50828729281767959</v>
      </c>
      <c r="L19" s="65">
        <v>6</v>
      </c>
      <c r="M19" s="44">
        <f t="shared" si="3"/>
        <v>3.3149171270718231E-2</v>
      </c>
      <c r="N19" s="2">
        <v>4</v>
      </c>
      <c r="O19" s="2">
        <v>0</v>
      </c>
      <c r="P19" s="11">
        <v>1</v>
      </c>
      <c r="Q19" s="2">
        <v>0</v>
      </c>
      <c r="R19" s="2">
        <v>126</v>
      </c>
      <c r="S19" s="2">
        <v>126</v>
      </c>
      <c r="T19" s="2">
        <v>0</v>
      </c>
      <c r="U19" s="11">
        <v>43</v>
      </c>
      <c r="V19" s="16">
        <f t="shared" si="4"/>
        <v>0.23756906077348067</v>
      </c>
      <c r="W19" s="1">
        <v>43</v>
      </c>
      <c r="X19" s="1">
        <v>0</v>
      </c>
      <c r="Y19" s="1">
        <v>3</v>
      </c>
      <c r="Z19" s="1">
        <v>6</v>
      </c>
      <c r="AA19" s="1">
        <v>24</v>
      </c>
      <c r="AB19" s="1">
        <v>61</v>
      </c>
      <c r="AC19" s="19">
        <f t="shared" si="5"/>
        <v>2.3775510204081631</v>
      </c>
      <c r="AD19" s="10">
        <v>1</v>
      </c>
      <c r="AE19" s="11"/>
      <c r="AF19" s="11"/>
    </row>
    <row r="20" spans="2:32" x14ac:dyDescent="0.45">
      <c r="B20" s="98" t="s">
        <v>415</v>
      </c>
      <c r="C20" s="1" t="s">
        <v>416</v>
      </c>
      <c r="D20" s="1" t="s">
        <v>2</v>
      </c>
      <c r="E20" s="98" t="s">
        <v>8</v>
      </c>
      <c r="F20" s="7">
        <v>268</v>
      </c>
      <c r="G20" s="7">
        <f t="shared" si="0"/>
        <v>226</v>
      </c>
      <c r="H20" s="7">
        <v>82</v>
      </c>
      <c r="I20" s="16">
        <f t="shared" si="1"/>
        <v>0.36283185840707965</v>
      </c>
      <c r="J20" s="1">
        <v>66</v>
      </c>
      <c r="K20" s="87">
        <f t="shared" si="2"/>
        <v>0.29203539823008851</v>
      </c>
      <c r="L20" s="65">
        <v>16</v>
      </c>
      <c r="M20" s="44">
        <f t="shared" si="3"/>
        <v>7.0796460176991149E-2</v>
      </c>
      <c r="N20" s="2">
        <v>1</v>
      </c>
      <c r="O20" s="2">
        <v>0</v>
      </c>
      <c r="P20" s="11">
        <v>0</v>
      </c>
      <c r="Q20" s="2">
        <v>0</v>
      </c>
      <c r="R20" s="2">
        <v>186</v>
      </c>
      <c r="S20" s="2">
        <v>186</v>
      </c>
      <c r="T20" s="2">
        <v>0</v>
      </c>
      <c r="U20" s="11">
        <v>42</v>
      </c>
      <c r="V20" s="16">
        <f t="shared" si="4"/>
        <v>0.18584070796460178</v>
      </c>
      <c r="W20" s="1">
        <v>42</v>
      </c>
      <c r="X20" s="1">
        <v>0</v>
      </c>
      <c r="Y20" s="1">
        <v>2</v>
      </c>
      <c r="Z20" s="1">
        <v>6</v>
      </c>
      <c r="AA20" s="1">
        <v>19</v>
      </c>
      <c r="AB20" s="1">
        <v>54</v>
      </c>
      <c r="AC20" s="19">
        <f t="shared" si="5"/>
        <v>2.4268292682926829</v>
      </c>
      <c r="AD20" s="10"/>
      <c r="AE20" s="11"/>
      <c r="AF20" s="11"/>
    </row>
    <row r="21" spans="2:32" s="5" customFormat="1" x14ac:dyDescent="0.45">
      <c r="B21" s="99"/>
      <c r="C21" s="2"/>
      <c r="D21" s="2"/>
      <c r="E21" s="99"/>
      <c r="F21" s="8"/>
      <c r="G21" s="7">
        <f t="shared" si="0"/>
        <v>0</v>
      </c>
      <c r="H21" s="8"/>
      <c r="I21" s="16"/>
      <c r="J21" s="2"/>
      <c r="K21" s="87"/>
      <c r="L21" s="65"/>
      <c r="M21" s="44"/>
      <c r="N21" s="2"/>
      <c r="O21" s="2"/>
      <c r="P21" s="2"/>
      <c r="Q21" s="2"/>
      <c r="R21" s="2"/>
      <c r="S21" s="2"/>
      <c r="T21" s="2"/>
      <c r="U21" s="11"/>
      <c r="V21" s="16"/>
      <c r="W21" s="2"/>
      <c r="X21" s="2"/>
      <c r="Y21" s="2"/>
      <c r="Z21" s="2"/>
      <c r="AA21" s="2"/>
      <c r="AB21" s="2"/>
      <c r="AC21" s="40"/>
      <c r="AD21" s="41"/>
      <c r="AE21" s="2"/>
      <c r="AF21" s="2"/>
    </row>
    <row r="22" spans="2:32" x14ac:dyDescent="0.45">
      <c r="B22" s="98" t="s">
        <v>448</v>
      </c>
      <c r="C22" s="1" t="s">
        <v>449</v>
      </c>
      <c r="D22" s="1" t="s">
        <v>2</v>
      </c>
      <c r="E22" s="98" t="s">
        <v>3</v>
      </c>
      <c r="F22" s="7">
        <v>255</v>
      </c>
      <c r="G22" s="7">
        <f t="shared" si="0"/>
        <v>204</v>
      </c>
      <c r="H22" s="7">
        <v>127</v>
      </c>
      <c r="I22" s="16">
        <f t="shared" ref="I22:I27" si="6">H22/G22</f>
        <v>0.62254901960784315</v>
      </c>
      <c r="J22" s="1">
        <v>107</v>
      </c>
      <c r="K22" s="87">
        <f t="shared" ref="K22:K27" si="7">J22/G22</f>
        <v>0.52450980392156865</v>
      </c>
      <c r="L22" s="65">
        <v>20</v>
      </c>
      <c r="M22" s="44">
        <f t="shared" ref="M22:M27" si="8">L22/G22</f>
        <v>9.8039215686274508E-2</v>
      </c>
      <c r="N22" s="2">
        <v>0</v>
      </c>
      <c r="O22" s="2">
        <v>0</v>
      </c>
      <c r="P22" s="11">
        <v>0</v>
      </c>
      <c r="Q22" s="2">
        <v>0</v>
      </c>
      <c r="R22" s="2">
        <v>128</v>
      </c>
      <c r="S22" s="2">
        <v>95</v>
      </c>
      <c r="T22" s="2">
        <v>33</v>
      </c>
      <c r="U22" s="11">
        <v>51</v>
      </c>
      <c r="V22" s="16">
        <f t="shared" ref="V22:V27" si="9">U22/G22</f>
        <v>0.25</v>
      </c>
      <c r="W22" s="1">
        <v>33</v>
      </c>
      <c r="X22" s="1">
        <v>18</v>
      </c>
      <c r="Y22" s="1">
        <v>8</v>
      </c>
      <c r="Z22" s="1">
        <v>10</v>
      </c>
      <c r="AA22" s="1">
        <v>18</v>
      </c>
      <c r="AB22" s="1">
        <v>91</v>
      </c>
      <c r="AC22" s="19">
        <f t="shared" ref="AC22:AC27" si="10">((Y22*5)+(Z22*4)+(AA22*3)+(AB22*2))/H22</f>
        <v>2.4881889763779528</v>
      </c>
      <c r="AD22" s="10">
        <v>1</v>
      </c>
      <c r="AE22" s="11"/>
      <c r="AF22" s="11"/>
    </row>
    <row r="23" spans="2:32" x14ac:dyDescent="0.45">
      <c r="B23" s="98" t="s">
        <v>448</v>
      </c>
      <c r="C23" s="1" t="s">
        <v>449</v>
      </c>
      <c r="D23" s="1" t="s">
        <v>2</v>
      </c>
      <c r="E23" s="98" t="s">
        <v>4</v>
      </c>
      <c r="F23" s="7">
        <v>264</v>
      </c>
      <c r="G23" s="7">
        <f t="shared" si="0"/>
        <v>204</v>
      </c>
      <c r="H23" s="7">
        <v>121</v>
      </c>
      <c r="I23" s="16">
        <f t="shared" si="6"/>
        <v>0.59313725490196079</v>
      </c>
      <c r="J23" s="1">
        <v>99</v>
      </c>
      <c r="K23" s="87">
        <f t="shared" si="7"/>
        <v>0.48529411764705882</v>
      </c>
      <c r="L23" s="65">
        <v>22</v>
      </c>
      <c r="M23" s="44">
        <f t="shared" si="8"/>
        <v>0.10784313725490197</v>
      </c>
      <c r="N23" s="2">
        <v>0</v>
      </c>
      <c r="O23" s="2">
        <v>0</v>
      </c>
      <c r="P23" s="11">
        <v>0</v>
      </c>
      <c r="Q23" s="2">
        <v>0</v>
      </c>
      <c r="R23" s="2">
        <v>143</v>
      </c>
      <c r="S23" s="2">
        <v>108</v>
      </c>
      <c r="T23" s="2">
        <v>35</v>
      </c>
      <c r="U23" s="11">
        <v>60</v>
      </c>
      <c r="V23" s="16">
        <f t="shared" si="9"/>
        <v>0.29411764705882354</v>
      </c>
      <c r="W23" s="1">
        <v>41</v>
      </c>
      <c r="X23" s="1">
        <v>19</v>
      </c>
      <c r="Y23" s="1">
        <v>13</v>
      </c>
      <c r="Z23" s="1">
        <v>10</v>
      </c>
      <c r="AA23" s="1">
        <v>23</v>
      </c>
      <c r="AB23" s="1">
        <v>75</v>
      </c>
      <c r="AC23" s="19">
        <f t="shared" si="10"/>
        <v>2.6776859504132231</v>
      </c>
      <c r="AD23" s="10"/>
      <c r="AE23" s="11"/>
      <c r="AF23" s="11"/>
    </row>
    <row r="24" spans="2:32" x14ac:dyDescent="0.45">
      <c r="B24" s="98" t="s">
        <v>448</v>
      </c>
      <c r="C24" s="1" t="s">
        <v>449</v>
      </c>
      <c r="D24" s="1" t="s">
        <v>2</v>
      </c>
      <c r="E24" s="98" t="s">
        <v>5</v>
      </c>
      <c r="F24" s="7">
        <v>283</v>
      </c>
      <c r="G24" s="7">
        <f t="shared" si="0"/>
        <v>229</v>
      </c>
      <c r="H24" s="7">
        <v>177</v>
      </c>
      <c r="I24" s="16">
        <f t="shared" si="6"/>
        <v>0.77292576419213976</v>
      </c>
      <c r="J24" s="1">
        <v>138</v>
      </c>
      <c r="K24" s="87">
        <f t="shared" si="7"/>
        <v>0.6026200873362445</v>
      </c>
      <c r="L24" s="65">
        <v>39</v>
      </c>
      <c r="M24" s="44">
        <f t="shared" si="8"/>
        <v>0.1703056768558952</v>
      </c>
      <c r="N24" s="2">
        <v>4</v>
      </c>
      <c r="O24" s="2">
        <v>0</v>
      </c>
      <c r="P24" s="11">
        <v>0</v>
      </c>
      <c r="Q24" s="2">
        <v>1</v>
      </c>
      <c r="R24" s="2">
        <v>105</v>
      </c>
      <c r="S24" s="2">
        <v>56</v>
      </c>
      <c r="T24" s="2">
        <v>49</v>
      </c>
      <c r="U24" s="11">
        <v>54</v>
      </c>
      <c r="V24" s="16">
        <f t="shared" si="9"/>
        <v>0.23580786026200873</v>
      </c>
      <c r="W24" s="1">
        <v>31</v>
      </c>
      <c r="X24" s="1">
        <v>23</v>
      </c>
      <c r="Y24" s="1">
        <v>9</v>
      </c>
      <c r="Z24" s="1">
        <v>22</v>
      </c>
      <c r="AA24" s="1">
        <v>44</v>
      </c>
      <c r="AB24" s="1">
        <v>98</v>
      </c>
      <c r="AC24" s="19">
        <f t="shared" si="10"/>
        <v>2.6045197740112993</v>
      </c>
      <c r="AD24" s="10"/>
      <c r="AE24" s="11"/>
      <c r="AF24" s="11"/>
    </row>
    <row r="25" spans="2:32" x14ac:dyDescent="0.45">
      <c r="B25" s="98" t="s">
        <v>448</v>
      </c>
      <c r="C25" s="1" t="s">
        <v>449</v>
      </c>
      <c r="D25" s="1" t="s">
        <v>2</v>
      </c>
      <c r="E25" s="98" t="s">
        <v>6</v>
      </c>
      <c r="F25" s="7">
        <v>231</v>
      </c>
      <c r="G25" s="7">
        <f t="shared" si="0"/>
        <v>158</v>
      </c>
      <c r="H25" s="7">
        <v>77</v>
      </c>
      <c r="I25" s="16">
        <f t="shared" si="6"/>
        <v>0.48734177215189872</v>
      </c>
      <c r="J25" s="1">
        <v>72</v>
      </c>
      <c r="K25" s="87">
        <f t="shared" si="7"/>
        <v>0.45569620253164556</v>
      </c>
      <c r="L25" s="65">
        <v>5</v>
      </c>
      <c r="M25" s="44">
        <f t="shared" si="8"/>
        <v>3.1645569620253167E-2</v>
      </c>
      <c r="N25" s="2">
        <v>0</v>
      </c>
      <c r="O25" s="2">
        <v>0</v>
      </c>
      <c r="P25" s="11">
        <v>0</v>
      </c>
      <c r="Q25" s="2">
        <v>0</v>
      </c>
      <c r="R25" s="2">
        <v>154</v>
      </c>
      <c r="S25" s="2">
        <v>108</v>
      </c>
      <c r="T25" s="2">
        <v>46</v>
      </c>
      <c r="U25" s="11">
        <v>73</v>
      </c>
      <c r="V25" s="16">
        <f t="shared" si="9"/>
        <v>0.46202531645569622</v>
      </c>
      <c r="W25" s="1">
        <v>49</v>
      </c>
      <c r="X25" s="1">
        <v>24</v>
      </c>
      <c r="Y25" s="1">
        <v>17</v>
      </c>
      <c r="Z25" s="1">
        <v>8</v>
      </c>
      <c r="AA25" s="1">
        <v>11</v>
      </c>
      <c r="AB25" s="1">
        <v>41</v>
      </c>
      <c r="AC25" s="19">
        <f t="shared" si="10"/>
        <v>3.0129870129870131</v>
      </c>
      <c r="AD25" s="10"/>
      <c r="AE25" s="11"/>
      <c r="AF25" s="11"/>
    </row>
    <row r="26" spans="2:32" x14ac:dyDescent="0.45">
      <c r="B26" s="98" t="s">
        <v>448</v>
      </c>
      <c r="C26" s="1" t="s">
        <v>449</v>
      </c>
      <c r="D26" s="1" t="s">
        <v>2</v>
      </c>
      <c r="E26" s="98" t="s">
        <v>7</v>
      </c>
      <c r="F26" s="7">
        <v>244</v>
      </c>
      <c r="G26" s="7">
        <f t="shared" si="0"/>
        <v>203</v>
      </c>
      <c r="H26" s="7">
        <v>149</v>
      </c>
      <c r="I26" s="16">
        <f t="shared" si="6"/>
        <v>0.73399014778325122</v>
      </c>
      <c r="J26" s="1">
        <v>120</v>
      </c>
      <c r="K26" s="87">
        <f t="shared" si="7"/>
        <v>0.59113300492610843</v>
      </c>
      <c r="L26" s="65">
        <v>29</v>
      </c>
      <c r="M26" s="44">
        <f t="shared" si="8"/>
        <v>0.14285714285714285</v>
      </c>
      <c r="N26" s="2">
        <v>3</v>
      </c>
      <c r="O26" s="2">
        <v>1</v>
      </c>
      <c r="P26" s="11">
        <v>0</v>
      </c>
      <c r="Q26" s="2">
        <v>0</v>
      </c>
      <c r="R26" s="2">
        <v>95</v>
      </c>
      <c r="S26" s="2">
        <v>29</v>
      </c>
      <c r="T26" s="2">
        <v>66</v>
      </c>
      <c r="U26" s="11">
        <v>41</v>
      </c>
      <c r="V26" s="16">
        <f t="shared" si="9"/>
        <v>0.2019704433497537</v>
      </c>
      <c r="W26" s="1">
        <v>13</v>
      </c>
      <c r="X26" s="1">
        <v>28</v>
      </c>
      <c r="Y26" s="1">
        <v>4</v>
      </c>
      <c r="Z26" s="1">
        <v>15</v>
      </c>
      <c r="AA26" s="1">
        <v>48</v>
      </c>
      <c r="AB26" s="1">
        <v>78</v>
      </c>
      <c r="AC26" s="19">
        <f t="shared" si="10"/>
        <v>2.5503355704697985</v>
      </c>
      <c r="AD26" s="10"/>
      <c r="AE26" s="11"/>
      <c r="AF26" s="11"/>
    </row>
    <row r="27" spans="2:32" x14ac:dyDescent="0.45">
      <c r="B27" s="98" t="s">
        <v>448</v>
      </c>
      <c r="C27" s="1" t="s">
        <v>449</v>
      </c>
      <c r="D27" s="1" t="s">
        <v>2</v>
      </c>
      <c r="E27" s="98" t="s">
        <v>8</v>
      </c>
      <c r="F27" s="7">
        <v>226</v>
      </c>
      <c r="G27" s="7">
        <f t="shared" si="0"/>
        <v>196</v>
      </c>
      <c r="H27" s="7">
        <v>139</v>
      </c>
      <c r="I27" s="16">
        <f t="shared" si="6"/>
        <v>0.70918367346938771</v>
      </c>
      <c r="J27" s="1">
        <v>131</v>
      </c>
      <c r="K27" s="87">
        <f t="shared" si="7"/>
        <v>0.66836734693877553</v>
      </c>
      <c r="L27" s="65">
        <v>8</v>
      </c>
      <c r="M27" s="44">
        <f t="shared" si="8"/>
        <v>4.0816326530612242E-2</v>
      </c>
      <c r="N27" s="2">
        <v>3</v>
      </c>
      <c r="O27" s="2">
        <v>0</v>
      </c>
      <c r="P27" s="11">
        <v>0</v>
      </c>
      <c r="Q27" s="2">
        <v>0</v>
      </c>
      <c r="R27" s="2">
        <v>87</v>
      </c>
      <c r="S27" s="2">
        <v>27</v>
      </c>
      <c r="T27" s="2">
        <v>60</v>
      </c>
      <c r="U27" s="11">
        <v>30</v>
      </c>
      <c r="V27" s="16">
        <f t="shared" si="9"/>
        <v>0.15306122448979592</v>
      </c>
      <c r="W27" s="1">
        <v>10</v>
      </c>
      <c r="X27" s="1">
        <v>20</v>
      </c>
      <c r="Y27" s="1">
        <v>3</v>
      </c>
      <c r="Z27" s="1">
        <v>37</v>
      </c>
      <c r="AA27" s="1">
        <v>52</v>
      </c>
      <c r="AB27" s="1">
        <v>44</v>
      </c>
      <c r="AC27" s="19">
        <f t="shared" si="10"/>
        <v>2.9280575539568345</v>
      </c>
      <c r="AD27" s="10"/>
      <c r="AE27" s="11"/>
      <c r="AF27" s="11"/>
    </row>
    <row r="28" spans="2:32" s="5" customFormat="1" x14ac:dyDescent="0.45">
      <c r="B28" s="99"/>
      <c r="C28" s="2"/>
      <c r="D28" s="2"/>
      <c r="E28" s="99"/>
      <c r="F28" s="8"/>
      <c r="G28" s="7">
        <f t="shared" si="0"/>
        <v>0</v>
      </c>
      <c r="H28" s="8"/>
      <c r="I28" s="16"/>
      <c r="J28" s="2"/>
      <c r="K28" s="87"/>
      <c r="L28" s="65"/>
      <c r="M28" s="44"/>
      <c r="N28" s="2"/>
      <c r="O28" s="2"/>
      <c r="P28" s="2"/>
      <c r="Q28" s="2"/>
      <c r="R28" s="2"/>
      <c r="S28" s="2"/>
      <c r="T28" s="2"/>
      <c r="U28" s="11"/>
      <c r="V28" s="16"/>
      <c r="W28" s="2"/>
      <c r="X28" s="2"/>
      <c r="Y28" s="2"/>
      <c r="Z28" s="2"/>
      <c r="AA28" s="2"/>
      <c r="AB28" s="2"/>
      <c r="AC28" s="40"/>
      <c r="AD28" s="41"/>
      <c r="AE28" s="2"/>
      <c r="AF28" s="2"/>
    </row>
    <row r="29" spans="2:32" x14ac:dyDescent="0.45">
      <c r="B29" s="98" t="s">
        <v>450</v>
      </c>
      <c r="C29" s="1" t="s">
        <v>451</v>
      </c>
      <c r="D29" s="1" t="s">
        <v>2</v>
      </c>
      <c r="E29" s="98" t="s">
        <v>3</v>
      </c>
      <c r="F29" s="7">
        <v>310</v>
      </c>
      <c r="G29" s="7">
        <f t="shared" si="0"/>
        <v>240</v>
      </c>
      <c r="H29" s="7">
        <v>128</v>
      </c>
      <c r="I29" s="16">
        <f t="shared" ref="I29:I34" si="11">H29/G29</f>
        <v>0.53333333333333333</v>
      </c>
      <c r="J29" s="1">
        <v>85</v>
      </c>
      <c r="K29" s="87">
        <f t="shared" ref="K29:K34" si="12">J29/G29</f>
        <v>0.35416666666666669</v>
      </c>
      <c r="L29" s="65">
        <v>43</v>
      </c>
      <c r="M29" s="44">
        <f t="shared" ref="M29:M34" si="13">L29/G29</f>
        <v>0.17916666666666667</v>
      </c>
      <c r="N29" s="2">
        <v>0</v>
      </c>
      <c r="O29" s="2">
        <v>0</v>
      </c>
      <c r="P29" s="11">
        <v>0</v>
      </c>
      <c r="Q29" s="2">
        <v>0</v>
      </c>
      <c r="R29" s="2">
        <v>182</v>
      </c>
      <c r="S29" s="2">
        <v>134</v>
      </c>
      <c r="T29" s="2">
        <v>48</v>
      </c>
      <c r="U29" s="11">
        <v>70</v>
      </c>
      <c r="V29" s="16">
        <f t="shared" ref="V29:V34" si="14">U29/G29</f>
        <v>0.29166666666666669</v>
      </c>
      <c r="W29" s="1">
        <v>45</v>
      </c>
      <c r="X29" s="1">
        <v>25</v>
      </c>
      <c r="Y29" s="1">
        <v>9</v>
      </c>
      <c r="Z29" s="1">
        <v>18</v>
      </c>
      <c r="AA29" s="1">
        <v>31</v>
      </c>
      <c r="AB29" s="1">
        <v>70</v>
      </c>
      <c r="AC29" s="19">
        <f t="shared" ref="AC29:AC34" si="15">((Y29*5)+(Z29*4)+(AA29*3)+(AB29*2))/H29</f>
        <v>2.734375</v>
      </c>
      <c r="AD29" s="10">
        <v>2</v>
      </c>
      <c r="AE29" s="11"/>
      <c r="AF29" s="11"/>
    </row>
    <row r="30" spans="2:32" x14ac:dyDescent="0.45">
      <c r="B30" s="98" t="s">
        <v>450</v>
      </c>
      <c r="C30" s="1" t="s">
        <v>451</v>
      </c>
      <c r="D30" s="1" t="s">
        <v>2</v>
      </c>
      <c r="E30" s="98" t="s">
        <v>4</v>
      </c>
      <c r="F30" s="7">
        <v>288</v>
      </c>
      <c r="G30" s="7">
        <f t="shared" si="0"/>
        <v>216</v>
      </c>
      <c r="H30" s="7">
        <v>115</v>
      </c>
      <c r="I30" s="16">
        <f t="shared" si="11"/>
        <v>0.53240740740740744</v>
      </c>
      <c r="J30" s="1">
        <v>89</v>
      </c>
      <c r="K30" s="87">
        <f t="shared" si="12"/>
        <v>0.41203703703703703</v>
      </c>
      <c r="L30" s="65">
        <v>26</v>
      </c>
      <c r="M30" s="44">
        <f t="shared" si="13"/>
        <v>0.12037037037037036</v>
      </c>
      <c r="N30" s="2">
        <v>0</v>
      </c>
      <c r="O30" s="2">
        <v>0</v>
      </c>
      <c r="P30" s="11">
        <v>0</v>
      </c>
      <c r="Q30" s="2">
        <v>0</v>
      </c>
      <c r="R30" s="2">
        <v>173</v>
      </c>
      <c r="S30" s="2">
        <v>136</v>
      </c>
      <c r="T30" s="2">
        <v>37</v>
      </c>
      <c r="U30" s="11">
        <v>72</v>
      </c>
      <c r="V30" s="16">
        <f t="shared" si="14"/>
        <v>0.33333333333333331</v>
      </c>
      <c r="W30" s="1">
        <v>49</v>
      </c>
      <c r="X30" s="1">
        <v>23</v>
      </c>
      <c r="Y30" s="1">
        <v>14</v>
      </c>
      <c r="Z30" s="1">
        <v>23</v>
      </c>
      <c r="AA30" s="1">
        <v>25</v>
      </c>
      <c r="AB30" s="1">
        <v>53</v>
      </c>
      <c r="AC30" s="19">
        <f t="shared" si="15"/>
        <v>2.982608695652174</v>
      </c>
      <c r="AD30" s="10"/>
      <c r="AE30" s="11"/>
      <c r="AF30" s="11"/>
    </row>
    <row r="31" spans="2:32" x14ac:dyDescent="0.45">
      <c r="B31" s="98" t="s">
        <v>450</v>
      </c>
      <c r="C31" s="1" t="s">
        <v>451</v>
      </c>
      <c r="D31" s="1" t="s">
        <v>2</v>
      </c>
      <c r="E31" s="98" t="s">
        <v>5</v>
      </c>
      <c r="F31" s="7">
        <v>299</v>
      </c>
      <c r="G31" s="7">
        <f t="shared" si="0"/>
        <v>239</v>
      </c>
      <c r="H31" s="7">
        <v>143</v>
      </c>
      <c r="I31" s="16">
        <f t="shared" si="11"/>
        <v>0.59832635983263593</v>
      </c>
      <c r="J31" s="1">
        <v>108</v>
      </c>
      <c r="K31" s="87">
        <f t="shared" si="12"/>
        <v>0.45188284518828453</v>
      </c>
      <c r="L31" s="65">
        <v>35</v>
      </c>
      <c r="M31" s="44">
        <f t="shared" si="13"/>
        <v>0.14644351464435146</v>
      </c>
      <c r="N31" s="2">
        <v>3</v>
      </c>
      <c r="O31" s="2">
        <v>0</v>
      </c>
      <c r="P31" s="11">
        <v>0</v>
      </c>
      <c r="Q31" s="2">
        <v>1</v>
      </c>
      <c r="R31" s="2">
        <v>155</v>
      </c>
      <c r="S31" s="2">
        <v>155</v>
      </c>
      <c r="T31" s="2">
        <v>0</v>
      </c>
      <c r="U31" s="11">
        <v>60</v>
      </c>
      <c r="V31" s="16">
        <f t="shared" si="14"/>
        <v>0.2510460251046025</v>
      </c>
      <c r="W31" s="1">
        <v>60</v>
      </c>
      <c r="X31" s="1">
        <v>0</v>
      </c>
      <c r="Y31" s="1">
        <v>19</v>
      </c>
      <c r="Z31" s="1">
        <v>48</v>
      </c>
      <c r="AA31" s="1">
        <v>60</v>
      </c>
      <c r="AB31" s="1">
        <v>13</v>
      </c>
      <c r="AC31" s="19">
        <f t="shared" si="15"/>
        <v>3.4475524475524475</v>
      </c>
      <c r="AD31" s="10"/>
      <c r="AE31" s="11"/>
      <c r="AF31" s="11"/>
    </row>
    <row r="32" spans="2:32" x14ac:dyDescent="0.45">
      <c r="B32" s="98" t="s">
        <v>450</v>
      </c>
      <c r="C32" s="1" t="s">
        <v>451</v>
      </c>
      <c r="D32" s="1" t="s">
        <v>2</v>
      </c>
      <c r="E32" s="98" t="s">
        <v>6</v>
      </c>
      <c r="F32" s="7">
        <v>278</v>
      </c>
      <c r="G32" s="7">
        <f t="shared" si="0"/>
        <v>189</v>
      </c>
      <c r="H32" s="7">
        <v>65</v>
      </c>
      <c r="I32" s="16">
        <f t="shared" si="11"/>
        <v>0.3439153439153439</v>
      </c>
      <c r="J32" s="1">
        <v>50</v>
      </c>
      <c r="K32" s="87">
        <f t="shared" si="12"/>
        <v>0.26455026455026454</v>
      </c>
      <c r="L32" s="65">
        <v>15</v>
      </c>
      <c r="M32" s="44">
        <f t="shared" si="13"/>
        <v>7.9365079365079361E-2</v>
      </c>
      <c r="N32" s="2">
        <v>0</v>
      </c>
      <c r="O32" s="2">
        <v>0</v>
      </c>
      <c r="P32" s="11">
        <v>0</v>
      </c>
      <c r="Q32" s="2">
        <v>1</v>
      </c>
      <c r="R32" s="2">
        <v>212</v>
      </c>
      <c r="S32" s="2">
        <v>133</v>
      </c>
      <c r="T32" s="2">
        <v>79</v>
      </c>
      <c r="U32" s="11">
        <v>89</v>
      </c>
      <c r="V32" s="16">
        <f t="shared" si="14"/>
        <v>0.47089947089947087</v>
      </c>
      <c r="W32" s="1">
        <v>41</v>
      </c>
      <c r="X32" s="1">
        <v>48</v>
      </c>
      <c r="Y32" s="1">
        <v>10</v>
      </c>
      <c r="Z32" s="1">
        <v>9</v>
      </c>
      <c r="AA32" s="1">
        <v>20</v>
      </c>
      <c r="AB32" s="1">
        <v>26</v>
      </c>
      <c r="AC32" s="19">
        <f t="shared" si="15"/>
        <v>3.046153846153846</v>
      </c>
      <c r="AD32" s="10"/>
      <c r="AE32" s="11"/>
      <c r="AF32" s="11"/>
    </row>
    <row r="33" spans="2:32" x14ac:dyDescent="0.45">
      <c r="B33" s="98" t="s">
        <v>450</v>
      </c>
      <c r="C33" s="1" t="s">
        <v>451</v>
      </c>
      <c r="D33" s="1" t="s">
        <v>2</v>
      </c>
      <c r="E33" s="98" t="s">
        <v>7</v>
      </c>
      <c r="F33" s="7">
        <v>285</v>
      </c>
      <c r="G33" s="7">
        <f t="shared" si="0"/>
        <v>221</v>
      </c>
      <c r="H33" s="7">
        <v>80</v>
      </c>
      <c r="I33" s="16">
        <f t="shared" si="11"/>
        <v>0.36199095022624433</v>
      </c>
      <c r="J33" s="1">
        <v>57</v>
      </c>
      <c r="K33" s="87">
        <f t="shared" si="12"/>
        <v>0.25791855203619912</v>
      </c>
      <c r="L33" s="65">
        <v>23</v>
      </c>
      <c r="M33" s="44">
        <f t="shared" si="13"/>
        <v>0.10407239819004525</v>
      </c>
      <c r="N33" s="2">
        <v>0</v>
      </c>
      <c r="O33" s="2">
        <v>0</v>
      </c>
      <c r="P33" s="11">
        <v>0</v>
      </c>
      <c r="Q33" s="2">
        <v>0</v>
      </c>
      <c r="R33" s="2">
        <v>205</v>
      </c>
      <c r="S33" s="2">
        <v>138</v>
      </c>
      <c r="T33" s="2">
        <v>67</v>
      </c>
      <c r="U33" s="11">
        <v>64</v>
      </c>
      <c r="V33" s="16">
        <f t="shared" si="14"/>
        <v>0.2895927601809955</v>
      </c>
      <c r="W33" s="1">
        <v>34</v>
      </c>
      <c r="X33" s="1">
        <v>30</v>
      </c>
      <c r="Y33" s="1">
        <v>5</v>
      </c>
      <c r="Z33" s="1">
        <v>12</v>
      </c>
      <c r="AA33" s="1">
        <v>23</v>
      </c>
      <c r="AB33" s="1">
        <v>40</v>
      </c>
      <c r="AC33" s="19">
        <f t="shared" si="15"/>
        <v>2.7749999999999999</v>
      </c>
      <c r="AD33" s="10"/>
      <c r="AE33" s="11"/>
      <c r="AF33" s="11"/>
    </row>
    <row r="34" spans="2:32" x14ac:dyDescent="0.45">
      <c r="B34" s="98" t="s">
        <v>450</v>
      </c>
      <c r="C34" s="1" t="s">
        <v>451</v>
      </c>
      <c r="D34" s="1" t="s">
        <v>2</v>
      </c>
      <c r="E34" s="98" t="s">
        <v>8</v>
      </c>
      <c r="F34" s="7">
        <v>300</v>
      </c>
      <c r="G34" s="7">
        <f t="shared" si="0"/>
        <v>248</v>
      </c>
      <c r="H34" s="7">
        <v>70</v>
      </c>
      <c r="I34" s="16">
        <f t="shared" si="11"/>
        <v>0.28225806451612906</v>
      </c>
      <c r="J34" s="1">
        <v>52</v>
      </c>
      <c r="K34" s="87">
        <f t="shared" si="12"/>
        <v>0.20967741935483872</v>
      </c>
      <c r="L34" s="65">
        <v>18</v>
      </c>
      <c r="M34" s="44">
        <f t="shared" si="13"/>
        <v>7.2580645161290328E-2</v>
      </c>
      <c r="N34" s="2">
        <v>1</v>
      </c>
      <c r="O34" s="2">
        <v>0</v>
      </c>
      <c r="P34" s="11">
        <v>0</v>
      </c>
      <c r="Q34" s="2">
        <v>0</v>
      </c>
      <c r="R34" s="2">
        <v>230</v>
      </c>
      <c r="S34" s="2">
        <v>140</v>
      </c>
      <c r="T34" s="2">
        <v>90</v>
      </c>
      <c r="U34" s="11">
        <v>52</v>
      </c>
      <c r="V34" s="16">
        <f t="shared" si="14"/>
        <v>0.20967741935483872</v>
      </c>
      <c r="W34" s="1">
        <v>20</v>
      </c>
      <c r="X34" s="1">
        <v>32</v>
      </c>
      <c r="Y34" s="1">
        <v>8</v>
      </c>
      <c r="Z34" s="1">
        <v>7</v>
      </c>
      <c r="AA34" s="1">
        <v>16</v>
      </c>
      <c r="AB34" s="1">
        <v>38</v>
      </c>
      <c r="AC34" s="19">
        <f t="shared" si="15"/>
        <v>2.7428571428571429</v>
      </c>
      <c r="AD34" s="10"/>
      <c r="AE34" s="11"/>
      <c r="AF34" s="11"/>
    </row>
    <row r="35" spans="2:32" s="5" customFormat="1" x14ac:dyDescent="0.45">
      <c r="B35" s="99"/>
      <c r="C35" s="2"/>
      <c r="D35" s="2"/>
      <c r="E35" s="99"/>
      <c r="F35" s="8"/>
      <c r="G35" s="7">
        <f t="shared" si="0"/>
        <v>0</v>
      </c>
      <c r="H35" s="8"/>
      <c r="I35" s="16"/>
      <c r="J35" s="2"/>
      <c r="K35" s="87"/>
      <c r="L35" s="65"/>
      <c r="M35" s="44"/>
      <c r="N35" s="2"/>
      <c r="O35" s="2"/>
      <c r="P35" s="2"/>
      <c r="Q35" s="2"/>
      <c r="R35" s="2"/>
      <c r="S35" s="2"/>
      <c r="T35" s="2"/>
      <c r="U35" s="11"/>
      <c r="V35" s="16"/>
      <c r="W35" s="2"/>
      <c r="X35" s="2"/>
      <c r="Y35" s="2"/>
      <c r="Z35" s="2"/>
      <c r="AA35" s="2"/>
      <c r="AB35" s="2"/>
      <c r="AC35" s="40"/>
      <c r="AD35" s="41"/>
      <c r="AE35" s="2"/>
      <c r="AF35" s="2"/>
    </row>
    <row r="36" spans="2:32" x14ac:dyDescent="0.45">
      <c r="B36" s="98" t="s">
        <v>456</v>
      </c>
      <c r="C36" s="1" t="s">
        <v>457</v>
      </c>
      <c r="D36" s="1" t="s">
        <v>2</v>
      </c>
      <c r="E36" s="98" t="s">
        <v>3</v>
      </c>
      <c r="F36" s="7">
        <v>190</v>
      </c>
      <c r="G36" s="7">
        <f t="shared" si="0"/>
        <v>162</v>
      </c>
      <c r="H36" s="7">
        <v>148</v>
      </c>
      <c r="I36" s="16">
        <f t="shared" ref="I36:I41" si="16">H36/G36</f>
        <v>0.9135802469135802</v>
      </c>
      <c r="J36" s="1">
        <v>144</v>
      </c>
      <c r="K36" s="87">
        <f t="shared" ref="K36:K41" si="17">J36/G36</f>
        <v>0.88888888888888884</v>
      </c>
      <c r="L36" s="65">
        <v>4</v>
      </c>
      <c r="M36" s="44">
        <f t="shared" ref="M36:M41" si="18">L36/G36</f>
        <v>2.4691358024691357E-2</v>
      </c>
      <c r="N36" s="2">
        <v>0</v>
      </c>
      <c r="O36" s="2">
        <v>0</v>
      </c>
      <c r="P36" s="11">
        <v>0</v>
      </c>
      <c r="Q36" s="2">
        <v>0</v>
      </c>
      <c r="R36" s="2">
        <v>42</v>
      </c>
      <c r="S36" s="2">
        <v>3</v>
      </c>
      <c r="T36" s="2">
        <v>39</v>
      </c>
      <c r="U36" s="11">
        <v>28</v>
      </c>
      <c r="V36" s="16">
        <f t="shared" ref="V36:V41" si="19">U36/G36</f>
        <v>0.1728395061728395</v>
      </c>
      <c r="W36" s="1">
        <v>3</v>
      </c>
      <c r="X36" s="1">
        <v>25</v>
      </c>
      <c r="Y36" s="1">
        <v>2</v>
      </c>
      <c r="Z36" s="1">
        <v>47</v>
      </c>
      <c r="AA36" s="1">
        <v>57</v>
      </c>
      <c r="AB36" s="1">
        <v>42</v>
      </c>
      <c r="AC36" s="19">
        <f t="shared" ref="AC36:AC41" si="20">((Y36*5)+(Z36*4)+(AA36*3)+(AB36*2))/H36</f>
        <v>3.060810810810811</v>
      </c>
      <c r="AD36" s="10">
        <v>2</v>
      </c>
      <c r="AE36" s="11"/>
      <c r="AF36" s="11"/>
    </row>
    <row r="37" spans="2:32" x14ac:dyDescent="0.45">
      <c r="B37" s="98" t="s">
        <v>456</v>
      </c>
      <c r="C37" s="1" t="s">
        <v>457</v>
      </c>
      <c r="D37" s="1" t="s">
        <v>2</v>
      </c>
      <c r="E37" s="98" t="s">
        <v>4</v>
      </c>
      <c r="F37" s="7">
        <v>192</v>
      </c>
      <c r="G37" s="7">
        <f t="shared" si="0"/>
        <v>159</v>
      </c>
      <c r="H37" s="7">
        <v>145</v>
      </c>
      <c r="I37" s="16">
        <f t="shared" si="16"/>
        <v>0.91194968553459121</v>
      </c>
      <c r="J37" s="1">
        <v>145</v>
      </c>
      <c r="K37" s="87">
        <f t="shared" si="17"/>
        <v>0.91194968553459121</v>
      </c>
      <c r="L37" s="65">
        <v>0</v>
      </c>
      <c r="M37" s="44">
        <f t="shared" si="18"/>
        <v>0</v>
      </c>
      <c r="N37" s="2">
        <v>0</v>
      </c>
      <c r="O37" s="2">
        <v>0</v>
      </c>
      <c r="P37" s="11">
        <v>0</v>
      </c>
      <c r="Q37" s="2">
        <v>0</v>
      </c>
      <c r="R37" s="2">
        <v>47</v>
      </c>
      <c r="S37" s="2">
        <v>12</v>
      </c>
      <c r="T37" s="2">
        <v>35</v>
      </c>
      <c r="U37" s="11">
        <v>33</v>
      </c>
      <c r="V37" s="16">
        <f t="shared" si="19"/>
        <v>0.20754716981132076</v>
      </c>
      <c r="W37" s="1">
        <v>9</v>
      </c>
      <c r="X37" s="1">
        <v>24</v>
      </c>
      <c r="Y37" s="1">
        <v>0</v>
      </c>
      <c r="Z37" s="1">
        <v>85</v>
      </c>
      <c r="AA37" s="1">
        <v>46</v>
      </c>
      <c r="AB37" s="1">
        <v>14</v>
      </c>
      <c r="AC37" s="19">
        <f t="shared" si="20"/>
        <v>3.489655172413793</v>
      </c>
      <c r="AD37" s="10"/>
      <c r="AE37" s="11"/>
      <c r="AF37" s="11"/>
    </row>
    <row r="38" spans="2:32" x14ac:dyDescent="0.45">
      <c r="B38" s="98" t="s">
        <v>456</v>
      </c>
      <c r="C38" s="1" t="s">
        <v>457</v>
      </c>
      <c r="D38" s="1" t="s">
        <v>2</v>
      </c>
      <c r="E38" s="98" t="s">
        <v>5</v>
      </c>
      <c r="F38" s="7">
        <v>197</v>
      </c>
      <c r="G38" s="7">
        <f t="shared" si="0"/>
        <v>161</v>
      </c>
      <c r="H38" s="7">
        <v>145</v>
      </c>
      <c r="I38" s="16">
        <f t="shared" si="16"/>
        <v>0.90062111801242239</v>
      </c>
      <c r="J38" s="1">
        <v>144</v>
      </c>
      <c r="K38" s="87">
        <f t="shared" si="17"/>
        <v>0.89440993788819878</v>
      </c>
      <c r="L38" s="65">
        <v>1</v>
      </c>
      <c r="M38" s="44">
        <f t="shared" si="18"/>
        <v>6.2111801242236021E-3</v>
      </c>
      <c r="N38" s="2">
        <v>1</v>
      </c>
      <c r="O38" s="2">
        <v>0</v>
      </c>
      <c r="P38" s="11">
        <v>0</v>
      </c>
      <c r="Q38" s="2">
        <v>1</v>
      </c>
      <c r="R38" s="2">
        <v>51</v>
      </c>
      <c r="S38" s="2">
        <v>10</v>
      </c>
      <c r="T38" s="2">
        <v>41</v>
      </c>
      <c r="U38" s="11">
        <v>36</v>
      </c>
      <c r="V38" s="16">
        <f t="shared" si="19"/>
        <v>0.2236024844720497</v>
      </c>
      <c r="W38" s="1">
        <v>8</v>
      </c>
      <c r="X38" s="1">
        <v>28</v>
      </c>
      <c r="Y38" s="1">
        <v>0</v>
      </c>
      <c r="Z38" s="1">
        <v>58</v>
      </c>
      <c r="AA38" s="1">
        <v>53</v>
      </c>
      <c r="AB38" s="1">
        <v>33</v>
      </c>
      <c r="AC38" s="19">
        <f t="shared" si="20"/>
        <v>3.1517241379310343</v>
      </c>
      <c r="AD38" s="10"/>
      <c r="AE38" s="11"/>
      <c r="AF38" s="11"/>
    </row>
    <row r="39" spans="2:32" x14ac:dyDescent="0.45">
      <c r="B39" s="98" t="s">
        <v>456</v>
      </c>
      <c r="C39" s="1" t="s">
        <v>457</v>
      </c>
      <c r="D39" s="1" t="s">
        <v>2</v>
      </c>
      <c r="E39" s="98" t="s">
        <v>6</v>
      </c>
      <c r="F39" s="7">
        <v>198</v>
      </c>
      <c r="G39" s="7">
        <f t="shared" si="0"/>
        <v>141</v>
      </c>
      <c r="H39" s="7">
        <v>112</v>
      </c>
      <c r="I39" s="16">
        <f t="shared" si="16"/>
        <v>0.79432624113475181</v>
      </c>
      <c r="J39" s="1">
        <v>110</v>
      </c>
      <c r="K39" s="87">
        <f t="shared" si="17"/>
        <v>0.78014184397163122</v>
      </c>
      <c r="L39" s="65">
        <v>2</v>
      </c>
      <c r="M39" s="44">
        <f t="shared" si="18"/>
        <v>1.4184397163120567E-2</v>
      </c>
      <c r="N39" s="2">
        <v>0</v>
      </c>
      <c r="O39" s="2">
        <v>0</v>
      </c>
      <c r="P39" s="11">
        <v>0</v>
      </c>
      <c r="Q39" s="2">
        <v>0</v>
      </c>
      <c r="R39" s="2">
        <v>86</v>
      </c>
      <c r="S39" s="2">
        <v>7</v>
      </c>
      <c r="T39" s="2">
        <v>79</v>
      </c>
      <c r="U39" s="11">
        <v>57</v>
      </c>
      <c r="V39" s="16">
        <f t="shared" si="19"/>
        <v>0.40425531914893614</v>
      </c>
      <c r="W39" s="1">
        <v>7</v>
      </c>
      <c r="X39" s="1">
        <v>50</v>
      </c>
      <c r="Y39" s="1">
        <v>0</v>
      </c>
      <c r="Z39" s="1">
        <v>18</v>
      </c>
      <c r="AA39" s="1">
        <v>68</v>
      </c>
      <c r="AB39" s="1">
        <v>26</v>
      </c>
      <c r="AC39" s="19">
        <f t="shared" si="20"/>
        <v>2.9285714285714284</v>
      </c>
      <c r="AD39" s="10"/>
      <c r="AE39" s="11"/>
      <c r="AF39" s="11"/>
    </row>
    <row r="40" spans="2:32" x14ac:dyDescent="0.45">
      <c r="B40" s="98" t="s">
        <v>456</v>
      </c>
      <c r="C40" s="1" t="s">
        <v>457</v>
      </c>
      <c r="D40" s="1" t="s">
        <v>2</v>
      </c>
      <c r="E40" s="98" t="s">
        <v>7</v>
      </c>
      <c r="F40" s="7">
        <v>198</v>
      </c>
      <c r="G40" s="7">
        <f t="shared" si="0"/>
        <v>162</v>
      </c>
      <c r="H40" s="7">
        <v>124</v>
      </c>
      <c r="I40" s="16">
        <f t="shared" si="16"/>
        <v>0.76543209876543206</v>
      </c>
      <c r="J40" s="1">
        <v>119</v>
      </c>
      <c r="K40" s="87">
        <f t="shared" si="17"/>
        <v>0.73456790123456794</v>
      </c>
      <c r="L40" s="65">
        <v>5</v>
      </c>
      <c r="M40" s="44">
        <f t="shared" si="18"/>
        <v>3.0864197530864196E-2</v>
      </c>
      <c r="N40" s="2">
        <v>1</v>
      </c>
      <c r="O40" s="2">
        <v>0</v>
      </c>
      <c r="P40" s="11">
        <v>0</v>
      </c>
      <c r="Q40" s="2">
        <v>0</v>
      </c>
      <c r="R40" s="2">
        <v>74</v>
      </c>
      <c r="S40" s="2">
        <v>14</v>
      </c>
      <c r="T40" s="2">
        <v>60</v>
      </c>
      <c r="U40" s="11">
        <v>36</v>
      </c>
      <c r="V40" s="16">
        <f t="shared" si="19"/>
        <v>0.22222222222222221</v>
      </c>
      <c r="W40" s="1">
        <v>8</v>
      </c>
      <c r="X40" s="1">
        <v>28</v>
      </c>
      <c r="Y40" s="1">
        <v>17</v>
      </c>
      <c r="Z40" s="1">
        <v>37</v>
      </c>
      <c r="AA40" s="1">
        <v>69</v>
      </c>
      <c r="AB40" s="1">
        <v>0</v>
      </c>
      <c r="AC40" s="19">
        <f t="shared" si="20"/>
        <v>3.5483870967741935</v>
      </c>
      <c r="AD40" s="10"/>
      <c r="AE40" s="11"/>
      <c r="AF40" s="11"/>
    </row>
    <row r="41" spans="2:32" x14ac:dyDescent="0.45">
      <c r="B41" s="98" t="s">
        <v>456</v>
      </c>
      <c r="C41" s="1" t="s">
        <v>457</v>
      </c>
      <c r="D41" s="1" t="s">
        <v>2</v>
      </c>
      <c r="E41" s="98" t="s">
        <v>8</v>
      </c>
      <c r="F41" s="7">
        <v>207</v>
      </c>
      <c r="G41" s="7">
        <f t="shared" si="0"/>
        <v>175</v>
      </c>
      <c r="H41" s="7">
        <v>128</v>
      </c>
      <c r="I41" s="16">
        <f t="shared" si="16"/>
        <v>0.73142857142857143</v>
      </c>
      <c r="J41" s="1">
        <v>125</v>
      </c>
      <c r="K41" s="87">
        <f t="shared" si="17"/>
        <v>0.7142857142857143</v>
      </c>
      <c r="L41" s="65">
        <v>3</v>
      </c>
      <c r="M41" s="44">
        <f t="shared" si="18"/>
        <v>1.7142857142857144E-2</v>
      </c>
      <c r="N41" s="2">
        <v>2</v>
      </c>
      <c r="O41" s="2">
        <v>0</v>
      </c>
      <c r="P41" s="11">
        <v>0</v>
      </c>
      <c r="Q41" s="2">
        <v>0</v>
      </c>
      <c r="R41" s="2">
        <v>79</v>
      </c>
      <c r="S41" s="2">
        <v>24</v>
      </c>
      <c r="T41" s="2">
        <v>55</v>
      </c>
      <c r="U41" s="11">
        <v>32</v>
      </c>
      <c r="V41" s="16">
        <f t="shared" si="19"/>
        <v>0.18285714285714286</v>
      </c>
      <c r="W41" s="1">
        <v>8</v>
      </c>
      <c r="X41" s="1">
        <v>24</v>
      </c>
      <c r="Y41" s="1">
        <v>51</v>
      </c>
      <c r="Z41" s="1">
        <v>65</v>
      </c>
      <c r="AA41" s="1">
        <v>10</v>
      </c>
      <c r="AB41" s="1">
        <v>0</v>
      </c>
      <c r="AC41" s="19">
        <f t="shared" si="20"/>
        <v>4.2578125</v>
      </c>
      <c r="AD41" s="10"/>
      <c r="AE41" s="11"/>
      <c r="AF41" s="11"/>
    </row>
    <row r="42" spans="2:32" s="5" customFormat="1" x14ac:dyDescent="0.45">
      <c r="B42" s="99"/>
      <c r="C42" s="2"/>
      <c r="D42" s="2"/>
      <c r="E42" s="99"/>
      <c r="F42" s="8"/>
      <c r="G42" s="7">
        <f t="shared" si="0"/>
        <v>0</v>
      </c>
      <c r="H42" s="8"/>
      <c r="I42" s="16"/>
      <c r="J42" s="2"/>
      <c r="K42" s="87"/>
      <c r="L42" s="65"/>
      <c r="M42" s="44"/>
      <c r="N42" s="2"/>
      <c r="O42" s="2"/>
      <c r="P42" s="2"/>
      <c r="Q42" s="2"/>
      <c r="R42" s="2"/>
      <c r="S42" s="2"/>
      <c r="T42" s="2"/>
      <c r="U42" s="11"/>
      <c r="V42" s="16"/>
      <c r="W42" s="2"/>
      <c r="X42" s="2"/>
      <c r="Y42" s="2"/>
      <c r="Z42" s="2"/>
      <c r="AA42" s="2"/>
      <c r="AB42" s="2"/>
      <c r="AC42" s="40"/>
      <c r="AD42" s="41"/>
      <c r="AE42" s="2"/>
      <c r="AF42" s="2"/>
    </row>
    <row r="43" spans="2:32" x14ac:dyDescent="0.45">
      <c r="B43" s="98" t="s">
        <v>466</v>
      </c>
      <c r="C43" s="1" t="s">
        <v>467</v>
      </c>
      <c r="D43" s="1" t="s">
        <v>2</v>
      </c>
      <c r="E43" s="98" t="s">
        <v>3</v>
      </c>
      <c r="F43" s="7">
        <v>429</v>
      </c>
      <c r="G43" s="7">
        <f t="shared" si="0"/>
        <v>333</v>
      </c>
      <c r="H43" s="7">
        <v>94</v>
      </c>
      <c r="I43" s="16">
        <f t="shared" ref="I43:I48" si="21">H43/G43</f>
        <v>0.2822822822822823</v>
      </c>
      <c r="J43" s="1">
        <v>46</v>
      </c>
      <c r="K43" s="87">
        <f t="shared" ref="K43:K48" si="22">J43/G43</f>
        <v>0.13813813813813813</v>
      </c>
      <c r="L43" s="65">
        <v>48</v>
      </c>
      <c r="M43" s="44">
        <f t="shared" ref="M43:M48" si="23">L43/G43</f>
        <v>0.14414414414414414</v>
      </c>
      <c r="N43" s="2">
        <v>0</v>
      </c>
      <c r="O43" s="2">
        <v>0</v>
      </c>
      <c r="P43" s="11">
        <v>0</v>
      </c>
      <c r="Q43" s="2">
        <v>0</v>
      </c>
      <c r="R43" s="2">
        <v>335</v>
      </c>
      <c r="S43" s="2">
        <v>275</v>
      </c>
      <c r="T43" s="2">
        <v>60</v>
      </c>
      <c r="U43" s="11">
        <v>96</v>
      </c>
      <c r="V43" s="16">
        <f t="shared" ref="V43:V48" si="24">U43/G43</f>
        <v>0.28828828828828829</v>
      </c>
      <c r="W43" s="1">
        <v>64</v>
      </c>
      <c r="X43" s="1">
        <v>32</v>
      </c>
      <c r="Y43" s="1">
        <v>0</v>
      </c>
      <c r="Z43" s="1">
        <v>12</v>
      </c>
      <c r="AA43" s="1">
        <v>10</v>
      </c>
      <c r="AB43" s="1">
        <v>72</v>
      </c>
      <c r="AC43" s="19">
        <f t="shared" ref="AC43:AC48" si="25">((Y43*5)+(Z43*4)+(AA43*3)+(AB43*2))/H43</f>
        <v>2.3617021276595747</v>
      </c>
      <c r="AD43" s="10">
        <v>2</v>
      </c>
      <c r="AE43" s="11"/>
      <c r="AF43" s="11"/>
    </row>
    <row r="44" spans="2:32" x14ac:dyDescent="0.45">
      <c r="B44" s="98" t="s">
        <v>466</v>
      </c>
      <c r="C44" s="1" t="s">
        <v>467</v>
      </c>
      <c r="D44" s="1" t="s">
        <v>2</v>
      </c>
      <c r="E44" s="98" t="s">
        <v>4</v>
      </c>
      <c r="F44" s="7">
        <v>439</v>
      </c>
      <c r="G44" s="7">
        <f t="shared" si="0"/>
        <v>351</v>
      </c>
      <c r="H44" s="7">
        <v>137</v>
      </c>
      <c r="I44" s="16">
        <f t="shared" si="21"/>
        <v>0.3903133903133903</v>
      </c>
      <c r="J44" s="1">
        <v>65</v>
      </c>
      <c r="K44" s="87">
        <f t="shared" si="22"/>
        <v>0.18518518518518517</v>
      </c>
      <c r="L44" s="65">
        <v>72</v>
      </c>
      <c r="M44" s="44">
        <f t="shared" si="23"/>
        <v>0.20512820512820512</v>
      </c>
      <c r="N44" s="2">
        <v>0</v>
      </c>
      <c r="O44" s="2">
        <v>0</v>
      </c>
      <c r="P44" s="11">
        <v>0</v>
      </c>
      <c r="Q44" s="2">
        <v>0</v>
      </c>
      <c r="R44" s="2">
        <v>302</v>
      </c>
      <c r="S44" s="2">
        <v>226</v>
      </c>
      <c r="T44" s="2">
        <v>76</v>
      </c>
      <c r="U44" s="11">
        <v>88</v>
      </c>
      <c r="V44" s="16">
        <f t="shared" si="24"/>
        <v>0.25071225071225073</v>
      </c>
      <c r="W44" s="1">
        <v>49</v>
      </c>
      <c r="X44" s="1">
        <v>39</v>
      </c>
      <c r="Y44" s="1">
        <v>1</v>
      </c>
      <c r="Z44" s="1">
        <v>12</v>
      </c>
      <c r="AA44" s="1">
        <v>41</v>
      </c>
      <c r="AB44" s="1">
        <v>83</v>
      </c>
      <c r="AC44" s="19">
        <f t="shared" si="25"/>
        <v>2.4963503649635035</v>
      </c>
      <c r="AD44" s="10"/>
      <c r="AE44" s="11"/>
      <c r="AF44" s="11"/>
    </row>
    <row r="45" spans="2:32" x14ac:dyDescent="0.45">
      <c r="B45" s="98" t="s">
        <v>466</v>
      </c>
      <c r="C45" s="1" t="s">
        <v>467</v>
      </c>
      <c r="D45" s="1" t="s">
        <v>2</v>
      </c>
      <c r="E45" s="98" t="s">
        <v>5</v>
      </c>
      <c r="F45" s="7">
        <v>422</v>
      </c>
      <c r="G45" s="7">
        <f t="shared" si="0"/>
        <v>354</v>
      </c>
      <c r="H45" s="7">
        <v>143</v>
      </c>
      <c r="I45" s="16">
        <f t="shared" si="21"/>
        <v>0.403954802259887</v>
      </c>
      <c r="J45" s="1">
        <v>70</v>
      </c>
      <c r="K45" s="87">
        <f t="shared" si="22"/>
        <v>0.19774011299435029</v>
      </c>
      <c r="L45" s="65">
        <v>73</v>
      </c>
      <c r="M45" s="44">
        <f t="shared" si="23"/>
        <v>0.20621468926553671</v>
      </c>
      <c r="N45" s="2">
        <v>0</v>
      </c>
      <c r="O45" s="2">
        <v>0</v>
      </c>
      <c r="P45" s="11">
        <v>0</v>
      </c>
      <c r="Q45" s="2">
        <v>2</v>
      </c>
      <c r="R45" s="2">
        <v>277</v>
      </c>
      <c r="S45" s="2">
        <v>216</v>
      </c>
      <c r="T45" s="2">
        <v>61</v>
      </c>
      <c r="U45" s="11">
        <v>68</v>
      </c>
      <c r="V45" s="16">
        <f t="shared" si="24"/>
        <v>0.19209039548022599</v>
      </c>
      <c r="W45" s="1">
        <v>38</v>
      </c>
      <c r="X45" s="1">
        <v>30</v>
      </c>
      <c r="Y45" s="1">
        <v>1</v>
      </c>
      <c r="Z45" s="1">
        <v>10</v>
      </c>
      <c r="AA45" s="1">
        <v>29</v>
      </c>
      <c r="AB45" s="1">
        <v>103</v>
      </c>
      <c r="AC45" s="19">
        <f t="shared" si="25"/>
        <v>2.3636363636363638</v>
      </c>
      <c r="AD45" s="10"/>
      <c r="AE45" s="11"/>
      <c r="AF45" s="11"/>
    </row>
    <row r="46" spans="2:32" x14ac:dyDescent="0.45">
      <c r="B46" s="98" t="s">
        <v>466</v>
      </c>
      <c r="C46" s="1" t="s">
        <v>467</v>
      </c>
      <c r="D46" s="1" t="s">
        <v>2</v>
      </c>
      <c r="E46" s="98" t="s">
        <v>6</v>
      </c>
      <c r="F46" s="7">
        <v>394</v>
      </c>
      <c r="G46" s="7">
        <f t="shared" si="0"/>
        <v>287</v>
      </c>
      <c r="H46" s="7">
        <v>67</v>
      </c>
      <c r="I46" s="16">
        <f t="shared" si="21"/>
        <v>0.23344947735191637</v>
      </c>
      <c r="J46" s="1">
        <v>23</v>
      </c>
      <c r="K46" s="87">
        <f t="shared" si="22"/>
        <v>8.0139372822299645E-2</v>
      </c>
      <c r="L46" s="65">
        <v>44</v>
      </c>
      <c r="M46" s="44">
        <f t="shared" si="23"/>
        <v>0.15331010452961671</v>
      </c>
      <c r="N46" s="2">
        <v>0</v>
      </c>
      <c r="O46" s="2">
        <v>0</v>
      </c>
      <c r="P46" s="11">
        <v>0</v>
      </c>
      <c r="Q46" s="2">
        <v>3</v>
      </c>
      <c r="R46" s="2">
        <v>324</v>
      </c>
      <c r="S46" s="2">
        <v>254</v>
      </c>
      <c r="T46" s="2">
        <v>70</v>
      </c>
      <c r="U46" s="11">
        <v>107</v>
      </c>
      <c r="V46" s="16">
        <f t="shared" si="24"/>
        <v>0.37282229965156793</v>
      </c>
      <c r="W46" s="1">
        <v>66</v>
      </c>
      <c r="X46" s="1">
        <v>41</v>
      </c>
      <c r="Y46" s="1">
        <v>1</v>
      </c>
      <c r="Z46" s="1">
        <v>1</v>
      </c>
      <c r="AA46" s="1">
        <v>12</v>
      </c>
      <c r="AB46" s="1">
        <v>53</v>
      </c>
      <c r="AC46" s="19">
        <f t="shared" si="25"/>
        <v>2.2537313432835822</v>
      </c>
      <c r="AD46" s="10"/>
      <c r="AE46" s="11"/>
      <c r="AF46" s="11"/>
    </row>
    <row r="47" spans="2:32" x14ac:dyDescent="0.45">
      <c r="B47" s="98" t="s">
        <v>466</v>
      </c>
      <c r="C47" s="1" t="s">
        <v>467</v>
      </c>
      <c r="D47" s="1" t="s">
        <v>2</v>
      </c>
      <c r="E47" s="98" t="s">
        <v>7</v>
      </c>
      <c r="F47" s="7">
        <v>395</v>
      </c>
      <c r="G47" s="7">
        <f t="shared" si="0"/>
        <v>314</v>
      </c>
      <c r="H47" s="7">
        <v>49</v>
      </c>
      <c r="I47" s="16">
        <f t="shared" si="21"/>
        <v>0.15605095541401273</v>
      </c>
      <c r="J47" s="1">
        <v>12</v>
      </c>
      <c r="K47" s="87">
        <f t="shared" si="22"/>
        <v>3.8216560509554139E-2</v>
      </c>
      <c r="L47" s="65">
        <v>37</v>
      </c>
      <c r="M47" s="44">
        <f t="shared" si="23"/>
        <v>0.1178343949044586</v>
      </c>
      <c r="N47" s="2">
        <v>0</v>
      </c>
      <c r="O47" s="2">
        <v>0</v>
      </c>
      <c r="P47" s="11">
        <v>0</v>
      </c>
      <c r="Q47" s="2">
        <v>0</v>
      </c>
      <c r="R47" s="2">
        <v>346</v>
      </c>
      <c r="S47" s="2">
        <v>273</v>
      </c>
      <c r="T47" s="2">
        <v>73</v>
      </c>
      <c r="U47" s="11">
        <v>81</v>
      </c>
      <c r="V47" s="16">
        <f t="shared" si="24"/>
        <v>0.25796178343949044</v>
      </c>
      <c r="W47" s="1">
        <v>54</v>
      </c>
      <c r="X47" s="1">
        <v>27</v>
      </c>
      <c r="Y47" s="1">
        <v>0</v>
      </c>
      <c r="Z47" s="1">
        <v>0</v>
      </c>
      <c r="AA47" s="1">
        <v>12</v>
      </c>
      <c r="AB47" s="1">
        <v>37</v>
      </c>
      <c r="AC47" s="19">
        <f t="shared" si="25"/>
        <v>2.2448979591836733</v>
      </c>
      <c r="AD47" s="10"/>
      <c r="AE47" s="11"/>
      <c r="AF47" s="11"/>
    </row>
    <row r="48" spans="2:32" x14ac:dyDescent="0.45">
      <c r="B48" s="98" t="s">
        <v>466</v>
      </c>
      <c r="C48" s="1" t="s">
        <v>467</v>
      </c>
      <c r="D48" s="1" t="s">
        <v>2</v>
      </c>
      <c r="E48" s="98" t="s">
        <v>8</v>
      </c>
      <c r="F48" s="7">
        <v>440</v>
      </c>
      <c r="G48" s="7">
        <f t="shared" si="0"/>
        <v>383</v>
      </c>
      <c r="H48" s="7">
        <v>77</v>
      </c>
      <c r="I48" s="16">
        <f t="shared" si="21"/>
        <v>0.20104438642297651</v>
      </c>
      <c r="J48" s="1">
        <v>29</v>
      </c>
      <c r="K48" s="87">
        <f t="shared" si="22"/>
        <v>7.5718015665796348E-2</v>
      </c>
      <c r="L48" s="65">
        <v>48</v>
      </c>
      <c r="M48" s="44">
        <f t="shared" si="23"/>
        <v>0.12532637075718014</v>
      </c>
      <c r="N48" s="2">
        <v>1</v>
      </c>
      <c r="O48" s="2">
        <v>0</v>
      </c>
      <c r="P48" s="11">
        <v>0</v>
      </c>
      <c r="Q48" s="2">
        <v>0</v>
      </c>
      <c r="R48" s="2">
        <v>363</v>
      </c>
      <c r="S48" s="2">
        <v>255</v>
      </c>
      <c r="T48" s="2">
        <v>108</v>
      </c>
      <c r="U48" s="11">
        <v>57</v>
      </c>
      <c r="V48" s="16">
        <f t="shared" si="24"/>
        <v>0.14882506527415143</v>
      </c>
      <c r="W48" s="1">
        <v>25</v>
      </c>
      <c r="X48" s="1">
        <v>32</v>
      </c>
      <c r="Y48" s="1">
        <v>0</v>
      </c>
      <c r="Z48" s="1">
        <v>2</v>
      </c>
      <c r="AA48" s="1">
        <v>20</v>
      </c>
      <c r="AB48" s="1">
        <v>54</v>
      </c>
      <c r="AC48" s="19">
        <f t="shared" si="25"/>
        <v>2.2857142857142856</v>
      </c>
      <c r="AD48" s="10"/>
      <c r="AE48" s="11"/>
      <c r="AF48" s="11"/>
    </row>
    <row r="49" spans="2:32" s="5" customFormat="1" x14ac:dyDescent="0.45">
      <c r="B49" s="99"/>
      <c r="C49" s="2"/>
      <c r="D49" s="2"/>
      <c r="E49" s="99"/>
      <c r="F49" s="8"/>
      <c r="G49" s="7">
        <f t="shared" si="0"/>
        <v>0</v>
      </c>
      <c r="H49" s="8"/>
      <c r="I49" s="16"/>
      <c r="J49" s="2"/>
      <c r="K49" s="87"/>
      <c r="L49" s="65"/>
      <c r="M49" s="44"/>
      <c r="N49" s="2"/>
      <c r="O49" s="2"/>
      <c r="P49" s="2"/>
      <c r="Q49" s="2"/>
      <c r="R49" s="2"/>
      <c r="S49" s="2"/>
      <c r="T49" s="2"/>
      <c r="U49" s="11"/>
      <c r="V49" s="16"/>
      <c r="W49" s="2"/>
      <c r="X49" s="2"/>
      <c r="Y49" s="2"/>
      <c r="Z49" s="2"/>
      <c r="AA49" s="2"/>
      <c r="AB49" s="2"/>
      <c r="AC49" s="40"/>
      <c r="AD49" s="41"/>
      <c r="AE49" s="2"/>
      <c r="AF49" s="2"/>
    </row>
    <row r="50" spans="2:32" x14ac:dyDescent="0.45">
      <c r="B50" s="98" t="s">
        <v>468</v>
      </c>
      <c r="C50" s="1" t="s">
        <v>469</v>
      </c>
      <c r="D50" s="1" t="s">
        <v>2</v>
      </c>
      <c r="E50" s="98" t="s">
        <v>3</v>
      </c>
      <c r="F50" s="7">
        <v>358</v>
      </c>
      <c r="G50" s="7">
        <f t="shared" si="0"/>
        <v>284</v>
      </c>
      <c r="H50" s="7">
        <v>134</v>
      </c>
      <c r="I50" s="16">
        <f t="shared" ref="I50:I55" si="26">H50/G50</f>
        <v>0.47183098591549294</v>
      </c>
      <c r="J50" s="1">
        <v>81</v>
      </c>
      <c r="K50" s="87">
        <f t="shared" ref="K50:K55" si="27">J50/G50</f>
        <v>0.28521126760563381</v>
      </c>
      <c r="L50" s="65">
        <v>53</v>
      </c>
      <c r="M50" s="44">
        <f t="shared" ref="M50:M55" si="28">L50/G50</f>
        <v>0.18661971830985916</v>
      </c>
      <c r="N50" s="2">
        <v>0</v>
      </c>
      <c r="O50" s="2">
        <v>0</v>
      </c>
      <c r="P50" s="11">
        <v>0</v>
      </c>
      <c r="Q50" s="2">
        <v>0</v>
      </c>
      <c r="R50" s="2">
        <v>224</v>
      </c>
      <c r="S50" s="2">
        <v>224</v>
      </c>
      <c r="T50" s="2">
        <v>0</v>
      </c>
      <c r="U50" s="11">
        <v>74</v>
      </c>
      <c r="V50" s="16">
        <f t="shared" ref="V50:V55" si="29">U50/G50</f>
        <v>0.26056338028169013</v>
      </c>
      <c r="W50" s="1">
        <v>74</v>
      </c>
      <c r="X50" s="1">
        <v>0</v>
      </c>
      <c r="Y50" s="1">
        <v>4</v>
      </c>
      <c r="Z50" s="1">
        <v>18</v>
      </c>
      <c r="AA50" s="1">
        <v>39</v>
      </c>
      <c r="AB50" s="1">
        <v>73</v>
      </c>
      <c r="AC50" s="19">
        <f t="shared" ref="AC50:AC55" si="30">((Y50*5)+(Z50*4)+(AA50*3)+(AB50*2))/H50</f>
        <v>2.6492537313432836</v>
      </c>
      <c r="AD50" s="10">
        <v>1</v>
      </c>
      <c r="AE50" s="11"/>
      <c r="AF50" s="11"/>
    </row>
    <row r="51" spans="2:32" x14ac:dyDescent="0.45">
      <c r="B51" s="98" t="s">
        <v>468</v>
      </c>
      <c r="C51" s="1" t="s">
        <v>469</v>
      </c>
      <c r="D51" s="1" t="s">
        <v>2</v>
      </c>
      <c r="E51" s="98" t="s">
        <v>4</v>
      </c>
      <c r="F51" s="7">
        <v>341</v>
      </c>
      <c r="G51" s="7">
        <f t="shared" si="0"/>
        <v>264</v>
      </c>
      <c r="H51" s="7">
        <v>104</v>
      </c>
      <c r="I51" s="16">
        <f t="shared" si="26"/>
        <v>0.39393939393939392</v>
      </c>
      <c r="J51" s="1">
        <v>59</v>
      </c>
      <c r="K51" s="87">
        <f t="shared" si="27"/>
        <v>0.22348484848484848</v>
      </c>
      <c r="L51" s="65">
        <v>45</v>
      </c>
      <c r="M51" s="44">
        <f t="shared" si="28"/>
        <v>0.17045454545454544</v>
      </c>
      <c r="N51" s="2">
        <v>0</v>
      </c>
      <c r="O51" s="2">
        <v>0</v>
      </c>
      <c r="P51" s="11">
        <v>0</v>
      </c>
      <c r="Q51" s="2">
        <v>0</v>
      </c>
      <c r="R51" s="2">
        <v>237</v>
      </c>
      <c r="S51" s="2">
        <v>237</v>
      </c>
      <c r="T51" s="2">
        <v>0</v>
      </c>
      <c r="U51" s="11">
        <v>77</v>
      </c>
      <c r="V51" s="16">
        <f t="shared" si="29"/>
        <v>0.29166666666666669</v>
      </c>
      <c r="W51" s="1">
        <v>77</v>
      </c>
      <c r="X51" s="1">
        <v>0</v>
      </c>
      <c r="Y51" s="1">
        <v>3</v>
      </c>
      <c r="Z51" s="1">
        <v>15</v>
      </c>
      <c r="AA51" s="1">
        <v>29</v>
      </c>
      <c r="AB51" s="1">
        <v>57</v>
      </c>
      <c r="AC51" s="19">
        <f t="shared" si="30"/>
        <v>2.6538461538461537</v>
      </c>
      <c r="AD51" s="10"/>
      <c r="AE51" s="11"/>
      <c r="AF51" s="11"/>
    </row>
    <row r="52" spans="2:32" x14ac:dyDescent="0.45">
      <c r="B52" s="98" t="s">
        <v>468</v>
      </c>
      <c r="C52" s="1" t="s">
        <v>469</v>
      </c>
      <c r="D52" s="1" t="s">
        <v>2</v>
      </c>
      <c r="E52" s="98" t="s">
        <v>5</v>
      </c>
      <c r="F52" s="7">
        <v>366</v>
      </c>
      <c r="G52" s="7">
        <f t="shared" si="0"/>
        <v>305</v>
      </c>
      <c r="H52" s="7">
        <v>207</v>
      </c>
      <c r="I52" s="16">
        <f t="shared" si="26"/>
        <v>0.67868852459016393</v>
      </c>
      <c r="J52" s="1">
        <v>139</v>
      </c>
      <c r="K52" s="87">
        <f t="shared" si="27"/>
        <v>0.45573770491803278</v>
      </c>
      <c r="L52" s="65">
        <v>68</v>
      </c>
      <c r="M52" s="44">
        <f t="shared" si="28"/>
        <v>0.22295081967213115</v>
      </c>
      <c r="N52" s="2">
        <v>3</v>
      </c>
      <c r="O52" s="2">
        <v>0</v>
      </c>
      <c r="P52" s="11">
        <v>0</v>
      </c>
      <c r="Q52" s="2">
        <v>2</v>
      </c>
      <c r="R52" s="2">
        <v>157</v>
      </c>
      <c r="S52" s="2">
        <v>157</v>
      </c>
      <c r="T52" s="2">
        <v>0</v>
      </c>
      <c r="U52" s="11">
        <v>61</v>
      </c>
      <c r="V52" s="16">
        <f t="shared" si="29"/>
        <v>0.2</v>
      </c>
      <c r="W52" s="1">
        <v>61</v>
      </c>
      <c r="X52" s="1">
        <v>0</v>
      </c>
      <c r="Y52" s="1">
        <v>11</v>
      </c>
      <c r="Z52" s="1">
        <v>28</v>
      </c>
      <c r="AA52" s="1">
        <v>42</v>
      </c>
      <c r="AB52" s="1">
        <v>123</v>
      </c>
      <c r="AC52" s="19">
        <f t="shared" si="30"/>
        <v>2.6038647342995169</v>
      </c>
      <c r="AD52" s="10"/>
      <c r="AE52" s="11"/>
      <c r="AF52" s="11"/>
    </row>
    <row r="53" spans="2:32" x14ac:dyDescent="0.45">
      <c r="B53" s="98" t="s">
        <v>468</v>
      </c>
      <c r="C53" s="1" t="s">
        <v>469</v>
      </c>
      <c r="D53" s="1" t="s">
        <v>2</v>
      </c>
      <c r="E53" s="98" t="s">
        <v>6</v>
      </c>
      <c r="F53" s="7">
        <v>274</v>
      </c>
      <c r="G53" s="7">
        <f t="shared" si="0"/>
        <v>192</v>
      </c>
      <c r="H53" s="7">
        <v>79</v>
      </c>
      <c r="I53" s="16">
        <f t="shared" si="26"/>
        <v>0.41145833333333331</v>
      </c>
      <c r="J53" s="1">
        <v>57</v>
      </c>
      <c r="K53" s="87">
        <f t="shared" si="27"/>
        <v>0.296875</v>
      </c>
      <c r="L53" s="65">
        <v>22</v>
      </c>
      <c r="M53" s="44">
        <f t="shared" si="28"/>
        <v>0.11458333333333333</v>
      </c>
      <c r="N53" s="2">
        <v>0</v>
      </c>
      <c r="O53" s="2">
        <v>0</v>
      </c>
      <c r="P53" s="11">
        <v>0</v>
      </c>
      <c r="Q53" s="2">
        <v>1</v>
      </c>
      <c r="R53" s="2">
        <v>194</v>
      </c>
      <c r="S53" s="2">
        <v>154</v>
      </c>
      <c r="T53" s="2">
        <v>40</v>
      </c>
      <c r="U53" s="11">
        <v>82</v>
      </c>
      <c r="V53" s="16">
        <f t="shared" si="29"/>
        <v>0.42708333333333331</v>
      </c>
      <c r="W53" s="1">
        <v>64</v>
      </c>
      <c r="X53" s="1">
        <v>18</v>
      </c>
      <c r="Y53" s="1">
        <v>1</v>
      </c>
      <c r="Z53" s="1">
        <v>10</v>
      </c>
      <c r="AA53" s="1">
        <v>25</v>
      </c>
      <c r="AB53" s="1">
        <v>43</v>
      </c>
      <c r="AC53" s="19">
        <f t="shared" si="30"/>
        <v>2.6075949367088609</v>
      </c>
      <c r="AD53" s="10"/>
      <c r="AE53" s="11"/>
      <c r="AF53" s="11"/>
    </row>
    <row r="54" spans="2:32" x14ac:dyDescent="0.45">
      <c r="B54" s="98" t="s">
        <v>468</v>
      </c>
      <c r="C54" s="1" t="s">
        <v>469</v>
      </c>
      <c r="D54" s="1" t="s">
        <v>2</v>
      </c>
      <c r="E54" s="98" t="s">
        <v>7</v>
      </c>
      <c r="F54" s="7">
        <v>284</v>
      </c>
      <c r="G54" s="7">
        <f t="shared" si="0"/>
        <v>220</v>
      </c>
      <c r="H54" s="7">
        <v>67</v>
      </c>
      <c r="I54" s="16">
        <f t="shared" si="26"/>
        <v>0.30454545454545456</v>
      </c>
      <c r="J54" s="1">
        <v>44</v>
      </c>
      <c r="K54" s="87">
        <f t="shared" si="27"/>
        <v>0.2</v>
      </c>
      <c r="L54" s="65">
        <v>23</v>
      </c>
      <c r="M54" s="44">
        <f t="shared" si="28"/>
        <v>0.10454545454545454</v>
      </c>
      <c r="N54" s="2">
        <v>0</v>
      </c>
      <c r="O54" s="2">
        <v>0</v>
      </c>
      <c r="P54" s="11">
        <v>0</v>
      </c>
      <c r="Q54" s="2">
        <v>0</v>
      </c>
      <c r="R54" s="2">
        <v>217</v>
      </c>
      <c r="S54" s="2">
        <v>172</v>
      </c>
      <c r="T54" s="2">
        <v>45</v>
      </c>
      <c r="U54" s="11">
        <v>64</v>
      </c>
      <c r="V54" s="16">
        <f t="shared" si="29"/>
        <v>0.29090909090909089</v>
      </c>
      <c r="W54" s="1">
        <v>47</v>
      </c>
      <c r="X54" s="1">
        <v>17</v>
      </c>
      <c r="Y54" s="1">
        <v>0</v>
      </c>
      <c r="Z54" s="1">
        <v>4</v>
      </c>
      <c r="AA54" s="1">
        <v>9</v>
      </c>
      <c r="AB54" s="1">
        <v>54</v>
      </c>
      <c r="AC54" s="19">
        <f t="shared" si="30"/>
        <v>2.2537313432835822</v>
      </c>
      <c r="AD54" s="10"/>
      <c r="AE54" s="11"/>
      <c r="AF54" s="11"/>
    </row>
    <row r="55" spans="2:32" x14ac:dyDescent="0.45">
      <c r="B55" s="98" t="s">
        <v>468</v>
      </c>
      <c r="C55" s="1" t="s">
        <v>469</v>
      </c>
      <c r="D55" s="1" t="s">
        <v>2</v>
      </c>
      <c r="E55" s="98" t="s">
        <v>8</v>
      </c>
      <c r="F55" s="7">
        <v>319</v>
      </c>
      <c r="G55" s="7">
        <f t="shared" si="0"/>
        <v>264</v>
      </c>
      <c r="H55" s="7">
        <v>59</v>
      </c>
      <c r="I55" s="16">
        <f t="shared" si="26"/>
        <v>0.22348484848484848</v>
      </c>
      <c r="J55" s="1">
        <v>41</v>
      </c>
      <c r="K55" s="87">
        <f t="shared" si="27"/>
        <v>0.1553030303030303</v>
      </c>
      <c r="L55" s="65">
        <v>18</v>
      </c>
      <c r="M55" s="44">
        <f t="shared" si="28"/>
        <v>6.8181818181818177E-2</v>
      </c>
      <c r="N55" s="2">
        <v>2</v>
      </c>
      <c r="O55" s="2">
        <v>0</v>
      </c>
      <c r="P55" s="11">
        <v>0</v>
      </c>
      <c r="Q55" s="2">
        <v>0</v>
      </c>
      <c r="R55" s="2">
        <v>260</v>
      </c>
      <c r="S55" s="2">
        <v>232</v>
      </c>
      <c r="T55" s="2">
        <v>28</v>
      </c>
      <c r="U55" s="11">
        <v>55</v>
      </c>
      <c r="V55" s="16">
        <f t="shared" si="29"/>
        <v>0.20833333333333334</v>
      </c>
      <c r="W55" s="1">
        <v>42</v>
      </c>
      <c r="X55" s="1">
        <v>13</v>
      </c>
      <c r="Y55" s="1">
        <v>1</v>
      </c>
      <c r="Z55" s="1">
        <v>5</v>
      </c>
      <c r="AA55" s="1">
        <v>13</v>
      </c>
      <c r="AB55" s="1">
        <v>38</v>
      </c>
      <c r="AC55" s="19">
        <f t="shared" si="30"/>
        <v>2.3728813559322033</v>
      </c>
      <c r="AD55" s="10"/>
      <c r="AE55" s="11"/>
      <c r="AF55" s="11"/>
    </row>
    <row r="56" spans="2:32" s="5" customFormat="1" x14ac:dyDescent="0.45">
      <c r="B56" s="99"/>
      <c r="C56" s="2"/>
      <c r="D56" s="2"/>
      <c r="E56" s="99"/>
      <c r="F56" s="8"/>
      <c r="G56" s="7">
        <f t="shared" si="0"/>
        <v>0</v>
      </c>
      <c r="H56" s="8"/>
      <c r="I56" s="16"/>
      <c r="J56" s="2"/>
      <c r="K56" s="87"/>
      <c r="L56" s="65"/>
      <c r="M56" s="44"/>
      <c r="N56" s="2"/>
      <c r="O56" s="2"/>
      <c r="P56" s="2"/>
      <c r="Q56" s="2"/>
      <c r="R56" s="2"/>
      <c r="S56" s="2"/>
      <c r="T56" s="2"/>
      <c r="U56" s="11"/>
      <c r="V56" s="16"/>
      <c r="W56" s="2"/>
      <c r="X56" s="2"/>
      <c r="Y56" s="2"/>
      <c r="Z56" s="2"/>
      <c r="AA56" s="2"/>
      <c r="AB56" s="2"/>
      <c r="AC56" s="40"/>
      <c r="AD56" s="41"/>
      <c r="AE56" s="2"/>
      <c r="AF56" s="2"/>
    </row>
    <row r="57" spans="2:32" x14ac:dyDescent="0.45">
      <c r="B57" s="98" t="s">
        <v>470</v>
      </c>
      <c r="C57" s="1" t="s">
        <v>471</v>
      </c>
      <c r="D57" s="1" t="s">
        <v>2</v>
      </c>
      <c r="E57" s="98" t="s">
        <v>3</v>
      </c>
      <c r="F57" s="7">
        <v>398</v>
      </c>
      <c r="G57" s="7">
        <f t="shared" si="0"/>
        <v>310</v>
      </c>
      <c r="H57" s="7">
        <v>124</v>
      </c>
      <c r="I57" s="16">
        <f t="shared" ref="I57:I62" si="31">H57/G57</f>
        <v>0.4</v>
      </c>
      <c r="J57" s="1">
        <v>72</v>
      </c>
      <c r="K57" s="87">
        <f t="shared" ref="K57:K62" si="32">J57/G57</f>
        <v>0.23225806451612904</v>
      </c>
      <c r="L57" s="65">
        <v>52</v>
      </c>
      <c r="M57" s="44">
        <f t="shared" ref="M57:M62" si="33">L57/G57</f>
        <v>0.16774193548387098</v>
      </c>
      <c r="N57" s="2">
        <v>0</v>
      </c>
      <c r="O57" s="2">
        <v>0</v>
      </c>
      <c r="P57" s="11">
        <v>0</v>
      </c>
      <c r="Q57" s="2">
        <v>0</v>
      </c>
      <c r="R57" s="2">
        <v>274</v>
      </c>
      <c r="S57" s="2">
        <v>207</v>
      </c>
      <c r="T57" s="2">
        <v>67</v>
      </c>
      <c r="U57" s="11">
        <v>88</v>
      </c>
      <c r="V57" s="16">
        <f t="shared" ref="V57:V62" si="34">U57/G57</f>
        <v>0.28387096774193549</v>
      </c>
      <c r="W57" s="1">
        <v>57</v>
      </c>
      <c r="X57" s="1">
        <v>31</v>
      </c>
      <c r="Y57" s="1">
        <v>16</v>
      </c>
      <c r="Z57" s="1">
        <v>11</v>
      </c>
      <c r="AA57" s="1">
        <v>34</v>
      </c>
      <c r="AB57" s="1">
        <v>63</v>
      </c>
      <c r="AC57" s="19">
        <f t="shared" ref="AC57:AC62" si="35">((Y57*5)+(Z57*4)+(AA57*3)+(AB57*2))/H57</f>
        <v>2.838709677419355</v>
      </c>
      <c r="AD57" s="10">
        <v>2</v>
      </c>
      <c r="AE57" s="11"/>
      <c r="AF57" s="11"/>
    </row>
    <row r="58" spans="2:32" x14ac:dyDescent="0.45">
      <c r="B58" s="98" t="s">
        <v>470</v>
      </c>
      <c r="C58" s="1" t="s">
        <v>471</v>
      </c>
      <c r="D58" s="1" t="s">
        <v>2</v>
      </c>
      <c r="E58" s="98" t="s">
        <v>4</v>
      </c>
      <c r="F58" s="7">
        <v>386</v>
      </c>
      <c r="G58" s="7">
        <f t="shared" si="0"/>
        <v>302</v>
      </c>
      <c r="H58" s="7">
        <v>129</v>
      </c>
      <c r="I58" s="16">
        <f t="shared" si="31"/>
        <v>0.42715231788079472</v>
      </c>
      <c r="J58" s="1">
        <v>66</v>
      </c>
      <c r="K58" s="87">
        <f t="shared" si="32"/>
        <v>0.2185430463576159</v>
      </c>
      <c r="L58" s="65">
        <v>63</v>
      </c>
      <c r="M58" s="44">
        <f t="shared" si="33"/>
        <v>0.20860927152317882</v>
      </c>
      <c r="N58" s="2">
        <v>0</v>
      </c>
      <c r="O58" s="2">
        <v>0</v>
      </c>
      <c r="P58" s="11">
        <v>0</v>
      </c>
      <c r="Q58" s="2">
        <v>0</v>
      </c>
      <c r="R58" s="2">
        <v>257</v>
      </c>
      <c r="S58" s="2">
        <v>189</v>
      </c>
      <c r="T58" s="2">
        <v>68</v>
      </c>
      <c r="U58" s="11">
        <v>84</v>
      </c>
      <c r="V58" s="16">
        <f t="shared" si="34"/>
        <v>0.27814569536423839</v>
      </c>
      <c r="W58" s="1">
        <v>48</v>
      </c>
      <c r="X58" s="1">
        <v>36</v>
      </c>
      <c r="Y58" s="1">
        <v>7</v>
      </c>
      <c r="Z58" s="1">
        <v>22</v>
      </c>
      <c r="AA58" s="1">
        <v>37</v>
      </c>
      <c r="AB58" s="1">
        <v>63</v>
      </c>
      <c r="AC58" s="19">
        <f t="shared" si="35"/>
        <v>2.7906976744186047</v>
      </c>
      <c r="AD58" s="10"/>
      <c r="AE58" s="11"/>
      <c r="AF58" s="11"/>
    </row>
    <row r="59" spans="2:32" x14ac:dyDescent="0.45">
      <c r="B59" s="98" t="s">
        <v>470</v>
      </c>
      <c r="C59" s="1" t="s">
        <v>471</v>
      </c>
      <c r="D59" s="1" t="s">
        <v>2</v>
      </c>
      <c r="E59" s="98" t="s">
        <v>5</v>
      </c>
      <c r="F59" s="7">
        <v>382</v>
      </c>
      <c r="G59" s="7">
        <f t="shared" si="0"/>
        <v>321</v>
      </c>
      <c r="H59" s="7">
        <v>256</v>
      </c>
      <c r="I59" s="16">
        <f t="shared" si="31"/>
        <v>0.79750778816199375</v>
      </c>
      <c r="J59" s="1">
        <v>167</v>
      </c>
      <c r="K59" s="87">
        <f t="shared" si="32"/>
        <v>0.52024922118380057</v>
      </c>
      <c r="L59" s="65">
        <v>89</v>
      </c>
      <c r="M59" s="44">
        <f t="shared" si="33"/>
        <v>0.27725856697819312</v>
      </c>
      <c r="N59" s="2">
        <v>3</v>
      </c>
      <c r="O59" s="2">
        <v>0</v>
      </c>
      <c r="P59" s="11">
        <v>0</v>
      </c>
      <c r="Q59" s="2">
        <v>1</v>
      </c>
      <c r="R59" s="2">
        <v>125</v>
      </c>
      <c r="S59" s="2">
        <v>125</v>
      </c>
      <c r="T59" s="2">
        <v>0</v>
      </c>
      <c r="U59" s="11">
        <v>61</v>
      </c>
      <c r="V59" s="16">
        <f t="shared" si="34"/>
        <v>0.19003115264797507</v>
      </c>
      <c r="W59" s="1">
        <v>61</v>
      </c>
      <c r="X59" s="1">
        <v>0</v>
      </c>
      <c r="Y59" s="1">
        <v>4</v>
      </c>
      <c r="Z59" s="1">
        <v>63</v>
      </c>
      <c r="AA59" s="1">
        <v>165</v>
      </c>
      <c r="AB59" s="1">
        <v>21</v>
      </c>
      <c r="AC59" s="19">
        <f t="shared" si="35"/>
        <v>3.16015625</v>
      </c>
      <c r="AD59" s="10"/>
      <c r="AE59" s="11"/>
      <c r="AF59" s="11"/>
    </row>
    <row r="60" spans="2:32" x14ac:dyDescent="0.45">
      <c r="B60" s="98" t="s">
        <v>470</v>
      </c>
      <c r="C60" s="1" t="s">
        <v>471</v>
      </c>
      <c r="D60" s="1" t="s">
        <v>2</v>
      </c>
      <c r="E60" s="98" t="s">
        <v>6</v>
      </c>
      <c r="F60" s="7">
        <v>254</v>
      </c>
      <c r="G60" s="7">
        <f t="shared" si="0"/>
        <v>174</v>
      </c>
      <c r="H60" s="7">
        <v>42</v>
      </c>
      <c r="I60" s="16">
        <f t="shared" si="31"/>
        <v>0.2413793103448276</v>
      </c>
      <c r="J60" s="1">
        <v>35</v>
      </c>
      <c r="K60" s="87">
        <f t="shared" si="32"/>
        <v>0.20114942528735633</v>
      </c>
      <c r="L60" s="65">
        <v>7</v>
      </c>
      <c r="M60" s="44">
        <f t="shared" si="33"/>
        <v>4.0229885057471264E-2</v>
      </c>
      <c r="N60" s="2">
        <v>0</v>
      </c>
      <c r="O60" s="2">
        <v>0</v>
      </c>
      <c r="P60" s="11">
        <v>0</v>
      </c>
      <c r="Q60" s="2">
        <v>1</v>
      </c>
      <c r="R60" s="2">
        <v>211</v>
      </c>
      <c r="S60" s="2">
        <v>211</v>
      </c>
      <c r="T60" s="2">
        <v>0</v>
      </c>
      <c r="U60" s="11">
        <v>80</v>
      </c>
      <c r="V60" s="16">
        <f t="shared" si="34"/>
        <v>0.45977011494252873</v>
      </c>
      <c r="W60" s="1">
        <v>80</v>
      </c>
      <c r="X60" s="1">
        <v>0</v>
      </c>
      <c r="Y60" s="1">
        <v>1</v>
      </c>
      <c r="Z60" s="1">
        <v>6</v>
      </c>
      <c r="AA60" s="1">
        <v>23</v>
      </c>
      <c r="AB60" s="1">
        <v>12</v>
      </c>
      <c r="AC60" s="19">
        <f t="shared" si="35"/>
        <v>2.9047619047619047</v>
      </c>
      <c r="AD60" s="10"/>
      <c r="AE60" s="11"/>
      <c r="AF60" s="11"/>
    </row>
    <row r="61" spans="2:32" x14ac:dyDescent="0.45">
      <c r="B61" s="98" t="s">
        <v>470</v>
      </c>
      <c r="C61" s="1" t="s">
        <v>471</v>
      </c>
      <c r="D61" s="1" t="s">
        <v>2</v>
      </c>
      <c r="E61" s="98" t="s">
        <v>7</v>
      </c>
      <c r="F61" s="7">
        <v>310</v>
      </c>
      <c r="G61" s="7">
        <f t="shared" si="0"/>
        <v>242</v>
      </c>
      <c r="H61" s="7">
        <v>54</v>
      </c>
      <c r="I61" s="16">
        <f t="shared" si="31"/>
        <v>0.2231404958677686</v>
      </c>
      <c r="J61" s="1">
        <v>29</v>
      </c>
      <c r="K61" s="87">
        <f t="shared" si="32"/>
        <v>0.11983471074380166</v>
      </c>
      <c r="L61" s="65">
        <v>25</v>
      </c>
      <c r="M61" s="44">
        <f t="shared" si="33"/>
        <v>0.10330578512396695</v>
      </c>
      <c r="N61" s="2">
        <v>2</v>
      </c>
      <c r="O61" s="2">
        <v>0</v>
      </c>
      <c r="P61" s="11">
        <v>0</v>
      </c>
      <c r="Q61" s="2">
        <v>0</v>
      </c>
      <c r="R61" s="2">
        <v>256</v>
      </c>
      <c r="S61" s="2">
        <v>256</v>
      </c>
      <c r="T61" s="2">
        <v>0</v>
      </c>
      <c r="U61" s="11">
        <v>68</v>
      </c>
      <c r="V61" s="16">
        <f t="shared" si="34"/>
        <v>0.28099173553719009</v>
      </c>
      <c r="W61" s="1">
        <v>68</v>
      </c>
      <c r="X61" s="1">
        <v>0</v>
      </c>
      <c r="Y61" s="1">
        <v>1</v>
      </c>
      <c r="Z61" s="1">
        <v>3</v>
      </c>
      <c r="AA61" s="1">
        <v>15</v>
      </c>
      <c r="AB61" s="1">
        <v>33</v>
      </c>
      <c r="AC61" s="19">
        <f t="shared" si="35"/>
        <v>2.3703703703703702</v>
      </c>
      <c r="AD61" s="10"/>
      <c r="AE61" s="11"/>
      <c r="AF61" s="11"/>
    </row>
    <row r="62" spans="2:32" x14ac:dyDescent="0.45">
      <c r="B62" s="98" t="s">
        <v>470</v>
      </c>
      <c r="C62" s="1" t="s">
        <v>471</v>
      </c>
      <c r="D62" s="1" t="s">
        <v>2</v>
      </c>
      <c r="E62" s="98" t="s">
        <v>8</v>
      </c>
      <c r="F62" s="7">
        <v>363</v>
      </c>
      <c r="G62" s="7">
        <f t="shared" si="0"/>
        <v>310</v>
      </c>
      <c r="H62" s="7">
        <v>38</v>
      </c>
      <c r="I62" s="16">
        <f t="shared" si="31"/>
        <v>0.12258064516129032</v>
      </c>
      <c r="J62" s="1">
        <v>21</v>
      </c>
      <c r="K62" s="87">
        <f t="shared" si="32"/>
        <v>6.7741935483870974E-2</v>
      </c>
      <c r="L62" s="65">
        <v>17</v>
      </c>
      <c r="M62" s="44">
        <f t="shared" si="33"/>
        <v>5.4838709677419356E-2</v>
      </c>
      <c r="N62" s="2">
        <v>2</v>
      </c>
      <c r="O62" s="2">
        <v>0</v>
      </c>
      <c r="P62" s="11">
        <v>0</v>
      </c>
      <c r="Q62" s="2">
        <v>0</v>
      </c>
      <c r="R62" s="2">
        <v>325</v>
      </c>
      <c r="S62" s="2">
        <v>217</v>
      </c>
      <c r="T62" s="2">
        <v>108</v>
      </c>
      <c r="U62" s="11">
        <v>53</v>
      </c>
      <c r="V62" s="16">
        <f t="shared" si="34"/>
        <v>0.17096774193548386</v>
      </c>
      <c r="W62" s="1">
        <v>19</v>
      </c>
      <c r="X62" s="1">
        <v>34</v>
      </c>
      <c r="Y62" s="1">
        <v>0</v>
      </c>
      <c r="Z62" s="1">
        <v>3</v>
      </c>
      <c r="AA62" s="1">
        <v>8</v>
      </c>
      <c r="AB62" s="1">
        <v>25</v>
      </c>
      <c r="AC62" s="19">
        <f t="shared" si="35"/>
        <v>2.263157894736842</v>
      </c>
      <c r="AD62" s="10"/>
      <c r="AE62" s="11"/>
      <c r="AF62" s="11"/>
    </row>
    <row r="63" spans="2:32" s="5" customFormat="1" x14ac:dyDescent="0.45">
      <c r="B63" s="99"/>
      <c r="C63" s="2"/>
      <c r="D63" s="2"/>
      <c r="E63" s="99"/>
      <c r="F63" s="8"/>
      <c r="G63" s="7">
        <f t="shared" si="0"/>
        <v>0</v>
      </c>
      <c r="H63" s="8"/>
      <c r="I63" s="16"/>
      <c r="J63" s="2"/>
      <c r="K63" s="87"/>
      <c r="L63" s="65"/>
      <c r="M63" s="44"/>
      <c r="N63" s="2"/>
      <c r="O63" s="2"/>
      <c r="P63" s="2"/>
      <c r="Q63" s="2"/>
      <c r="R63" s="2"/>
      <c r="S63" s="2"/>
      <c r="T63" s="2"/>
      <c r="U63" s="11"/>
      <c r="V63" s="16"/>
      <c r="W63" s="2"/>
      <c r="X63" s="2"/>
      <c r="Y63" s="2"/>
      <c r="Z63" s="2"/>
      <c r="AA63" s="2"/>
      <c r="AB63" s="2"/>
      <c r="AC63" s="40"/>
      <c r="AD63" s="41"/>
      <c r="AE63" s="2"/>
      <c r="AF63" s="2"/>
    </row>
    <row r="64" spans="2:32" x14ac:dyDescent="0.45">
      <c r="B64" s="98" t="s">
        <v>472</v>
      </c>
      <c r="C64" s="1" t="s">
        <v>123</v>
      </c>
      <c r="D64" s="1" t="s">
        <v>2</v>
      </c>
      <c r="E64" s="98" t="s">
        <v>3</v>
      </c>
      <c r="F64" s="7">
        <v>197</v>
      </c>
      <c r="G64" s="7">
        <f t="shared" si="0"/>
        <v>171</v>
      </c>
      <c r="H64" s="7">
        <v>146</v>
      </c>
      <c r="I64" s="16">
        <f t="shared" ref="I64:I69" si="36">H64/G64</f>
        <v>0.85380116959064323</v>
      </c>
      <c r="J64" s="1">
        <v>141</v>
      </c>
      <c r="K64" s="87">
        <f t="shared" ref="K64:K69" si="37">J64/G64</f>
        <v>0.82456140350877194</v>
      </c>
      <c r="L64" s="65">
        <v>5</v>
      </c>
      <c r="M64" s="44">
        <f t="shared" ref="M64:M69" si="38">L64/G64</f>
        <v>2.9239766081871343E-2</v>
      </c>
      <c r="N64" s="2">
        <v>0</v>
      </c>
      <c r="O64" s="2">
        <v>0</v>
      </c>
      <c r="P64" s="11">
        <v>0</v>
      </c>
      <c r="Q64" s="2">
        <v>0</v>
      </c>
      <c r="R64" s="2">
        <v>51</v>
      </c>
      <c r="S64" s="2">
        <v>20</v>
      </c>
      <c r="T64" s="2">
        <v>31</v>
      </c>
      <c r="U64" s="11">
        <v>26</v>
      </c>
      <c r="V64" s="16">
        <f t="shared" ref="V64:V69" si="39">U64/G64</f>
        <v>0.15204678362573099</v>
      </c>
      <c r="W64" s="1">
        <v>8</v>
      </c>
      <c r="X64" s="1">
        <v>18</v>
      </c>
      <c r="Y64" s="1">
        <v>4</v>
      </c>
      <c r="Z64" s="1">
        <v>18</v>
      </c>
      <c r="AA64" s="1">
        <v>50</v>
      </c>
      <c r="AB64" s="1">
        <v>74</v>
      </c>
      <c r="AC64" s="19">
        <f t="shared" ref="AC64:AC69" si="40">((Y64*5)+(Z64*4)+(AA64*3)+(AB64*2))/H64</f>
        <v>2.6712328767123288</v>
      </c>
      <c r="AD64" s="10">
        <v>1</v>
      </c>
      <c r="AE64" s="11"/>
      <c r="AF64" s="11"/>
    </row>
    <row r="65" spans="2:32" x14ac:dyDescent="0.45">
      <c r="B65" s="98" t="s">
        <v>472</v>
      </c>
      <c r="C65" s="1" t="s">
        <v>123</v>
      </c>
      <c r="D65" s="1" t="s">
        <v>2</v>
      </c>
      <c r="E65" s="98" t="s">
        <v>4</v>
      </c>
      <c r="F65" s="7">
        <v>133</v>
      </c>
      <c r="G65" s="7">
        <f t="shared" si="0"/>
        <v>113</v>
      </c>
      <c r="H65" s="7">
        <v>98</v>
      </c>
      <c r="I65" s="16">
        <f t="shared" si="36"/>
        <v>0.86725663716814161</v>
      </c>
      <c r="J65" s="1">
        <v>94</v>
      </c>
      <c r="K65" s="87">
        <f t="shared" si="37"/>
        <v>0.83185840707964598</v>
      </c>
      <c r="L65" s="65">
        <v>4</v>
      </c>
      <c r="M65" s="44">
        <f t="shared" si="38"/>
        <v>3.5398230088495575E-2</v>
      </c>
      <c r="N65" s="2">
        <v>0</v>
      </c>
      <c r="O65" s="2">
        <v>0</v>
      </c>
      <c r="P65" s="11">
        <v>0</v>
      </c>
      <c r="Q65" s="2">
        <v>0</v>
      </c>
      <c r="R65" s="2">
        <v>35</v>
      </c>
      <c r="S65" s="2">
        <v>12</v>
      </c>
      <c r="T65" s="2">
        <v>23</v>
      </c>
      <c r="U65" s="11">
        <v>20</v>
      </c>
      <c r="V65" s="16">
        <f t="shared" si="39"/>
        <v>0.17699115044247787</v>
      </c>
      <c r="W65" s="1">
        <v>8</v>
      </c>
      <c r="X65" s="1">
        <v>12</v>
      </c>
      <c r="Y65" s="1">
        <v>8</v>
      </c>
      <c r="Z65" s="1">
        <v>29</v>
      </c>
      <c r="AA65" s="1">
        <v>20</v>
      </c>
      <c r="AB65" s="1">
        <v>41</v>
      </c>
      <c r="AC65" s="19">
        <f t="shared" si="40"/>
        <v>3.0408163265306123</v>
      </c>
      <c r="AD65" s="10"/>
      <c r="AE65" s="11"/>
      <c r="AF65" s="11"/>
    </row>
    <row r="66" spans="2:32" x14ac:dyDescent="0.45">
      <c r="B66" s="98" t="s">
        <v>472</v>
      </c>
      <c r="C66" s="1" t="s">
        <v>123</v>
      </c>
      <c r="D66" s="1" t="s">
        <v>2</v>
      </c>
      <c r="E66" s="98" t="s">
        <v>5</v>
      </c>
      <c r="F66" s="7">
        <v>134</v>
      </c>
      <c r="G66" s="7">
        <f t="shared" si="0"/>
        <v>113</v>
      </c>
      <c r="H66" s="7">
        <v>102</v>
      </c>
      <c r="I66" s="16">
        <f t="shared" si="36"/>
        <v>0.90265486725663713</v>
      </c>
      <c r="J66" s="1">
        <v>98</v>
      </c>
      <c r="K66" s="87">
        <f t="shared" si="37"/>
        <v>0.86725663716814161</v>
      </c>
      <c r="L66" s="65">
        <v>4</v>
      </c>
      <c r="M66" s="44">
        <f t="shared" si="38"/>
        <v>3.5398230088495575E-2</v>
      </c>
      <c r="N66" s="2">
        <v>3</v>
      </c>
      <c r="O66" s="2">
        <v>0</v>
      </c>
      <c r="P66" s="11">
        <v>0</v>
      </c>
      <c r="Q66" s="2">
        <v>0</v>
      </c>
      <c r="R66" s="2">
        <v>32</v>
      </c>
      <c r="S66" s="2">
        <v>12</v>
      </c>
      <c r="T66" s="2">
        <v>20</v>
      </c>
      <c r="U66" s="11">
        <v>21</v>
      </c>
      <c r="V66" s="16">
        <f t="shared" si="39"/>
        <v>0.18584070796460178</v>
      </c>
      <c r="W66" s="1">
        <v>8</v>
      </c>
      <c r="X66" s="1">
        <v>13</v>
      </c>
      <c r="Y66" s="1">
        <v>7</v>
      </c>
      <c r="Z66" s="1">
        <v>21</v>
      </c>
      <c r="AA66" s="1">
        <v>24</v>
      </c>
      <c r="AB66" s="1">
        <v>47</v>
      </c>
      <c r="AC66" s="19">
        <f t="shared" si="40"/>
        <v>2.7941176470588234</v>
      </c>
      <c r="AD66" s="10"/>
      <c r="AE66" s="11"/>
      <c r="AF66" s="11"/>
    </row>
    <row r="67" spans="2:32" x14ac:dyDescent="0.45">
      <c r="B67" s="98" t="s">
        <v>472</v>
      </c>
      <c r="C67" s="1" t="s">
        <v>123</v>
      </c>
      <c r="D67" s="1" t="s">
        <v>2</v>
      </c>
      <c r="E67" s="98" t="s">
        <v>6</v>
      </c>
      <c r="F67" s="7">
        <v>129</v>
      </c>
      <c r="G67" s="7">
        <f t="shared" si="0"/>
        <v>110</v>
      </c>
      <c r="H67" s="7">
        <v>96</v>
      </c>
      <c r="I67" s="16">
        <f t="shared" si="36"/>
        <v>0.87272727272727268</v>
      </c>
      <c r="J67" s="1">
        <v>94</v>
      </c>
      <c r="K67" s="87">
        <f t="shared" si="37"/>
        <v>0.8545454545454545</v>
      </c>
      <c r="L67" s="65">
        <v>2</v>
      </c>
      <c r="M67" s="44">
        <f t="shared" si="38"/>
        <v>1.8181818181818181E-2</v>
      </c>
      <c r="N67" s="2">
        <v>0</v>
      </c>
      <c r="O67" s="2">
        <v>0</v>
      </c>
      <c r="P67" s="11">
        <v>0</v>
      </c>
      <c r="Q67" s="2">
        <v>0</v>
      </c>
      <c r="R67" s="2">
        <v>33</v>
      </c>
      <c r="S67" s="2">
        <v>17</v>
      </c>
      <c r="T67" s="2">
        <v>16</v>
      </c>
      <c r="U67" s="11">
        <v>19</v>
      </c>
      <c r="V67" s="16">
        <f t="shared" si="39"/>
        <v>0.17272727272727273</v>
      </c>
      <c r="W67" s="1">
        <v>12</v>
      </c>
      <c r="X67" s="1">
        <v>7</v>
      </c>
      <c r="Y67" s="1">
        <v>10</v>
      </c>
      <c r="Z67" s="1">
        <v>39</v>
      </c>
      <c r="AA67" s="1">
        <v>33</v>
      </c>
      <c r="AB67" s="1">
        <v>14</v>
      </c>
      <c r="AC67" s="19">
        <f t="shared" si="40"/>
        <v>3.46875</v>
      </c>
      <c r="AD67" s="10"/>
      <c r="AE67" s="11"/>
      <c r="AF67" s="11"/>
    </row>
    <row r="68" spans="2:32" x14ac:dyDescent="0.45">
      <c r="B68" s="98" t="s">
        <v>472</v>
      </c>
      <c r="C68" s="1" t="s">
        <v>123</v>
      </c>
      <c r="D68" s="1" t="s">
        <v>2</v>
      </c>
      <c r="E68" s="98" t="s">
        <v>7</v>
      </c>
      <c r="F68" s="7">
        <v>128</v>
      </c>
      <c r="G68" s="7">
        <f t="shared" ref="G68:G132" si="41">F68-P68-U68</f>
        <v>110</v>
      </c>
      <c r="H68" s="7">
        <v>78</v>
      </c>
      <c r="I68" s="16">
        <f t="shared" si="36"/>
        <v>0.70909090909090911</v>
      </c>
      <c r="J68" s="1">
        <v>74</v>
      </c>
      <c r="K68" s="87">
        <f t="shared" si="37"/>
        <v>0.67272727272727273</v>
      </c>
      <c r="L68" s="65">
        <v>4</v>
      </c>
      <c r="M68" s="44">
        <f t="shared" si="38"/>
        <v>3.6363636363636362E-2</v>
      </c>
      <c r="N68" s="2">
        <v>2</v>
      </c>
      <c r="O68" s="2">
        <v>0</v>
      </c>
      <c r="P68" s="11">
        <v>0</v>
      </c>
      <c r="Q68" s="2">
        <v>0</v>
      </c>
      <c r="R68" s="2">
        <v>50</v>
      </c>
      <c r="S68" s="2">
        <v>16</v>
      </c>
      <c r="T68" s="2">
        <v>34</v>
      </c>
      <c r="U68" s="11">
        <v>18</v>
      </c>
      <c r="V68" s="16">
        <f t="shared" si="39"/>
        <v>0.16363636363636364</v>
      </c>
      <c r="W68" s="1">
        <v>6</v>
      </c>
      <c r="X68" s="1">
        <v>12</v>
      </c>
      <c r="Y68" s="1">
        <v>11</v>
      </c>
      <c r="Z68" s="1">
        <v>14</v>
      </c>
      <c r="AA68" s="1">
        <v>33</v>
      </c>
      <c r="AB68" s="1">
        <v>18</v>
      </c>
      <c r="AC68" s="19">
        <f t="shared" si="40"/>
        <v>3.1538461538461537</v>
      </c>
      <c r="AD68" s="10"/>
      <c r="AE68" s="11"/>
      <c r="AF68" s="11"/>
    </row>
    <row r="69" spans="2:32" x14ac:dyDescent="0.45">
      <c r="B69" s="98" t="s">
        <v>472</v>
      </c>
      <c r="C69" s="1" t="s">
        <v>123</v>
      </c>
      <c r="D69" s="1" t="s">
        <v>2</v>
      </c>
      <c r="E69" s="98" t="s">
        <v>8</v>
      </c>
      <c r="F69" s="7">
        <v>148</v>
      </c>
      <c r="G69" s="7">
        <f t="shared" si="41"/>
        <v>127</v>
      </c>
      <c r="H69" s="7">
        <v>89</v>
      </c>
      <c r="I69" s="16">
        <f t="shared" si="36"/>
        <v>0.70078740157480313</v>
      </c>
      <c r="J69" s="1">
        <v>84</v>
      </c>
      <c r="K69" s="87">
        <f t="shared" si="37"/>
        <v>0.66141732283464572</v>
      </c>
      <c r="L69" s="65">
        <v>5</v>
      </c>
      <c r="M69" s="44">
        <f t="shared" si="38"/>
        <v>3.937007874015748E-2</v>
      </c>
      <c r="N69" s="2">
        <v>1</v>
      </c>
      <c r="O69" s="2">
        <v>0</v>
      </c>
      <c r="P69" s="11">
        <v>0</v>
      </c>
      <c r="Q69" s="2">
        <v>0</v>
      </c>
      <c r="R69" s="2">
        <v>59</v>
      </c>
      <c r="S69" s="2">
        <v>24</v>
      </c>
      <c r="T69" s="2">
        <v>35</v>
      </c>
      <c r="U69" s="11">
        <v>21</v>
      </c>
      <c r="V69" s="16">
        <f t="shared" si="39"/>
        <v>0.16535433070866143</v>
      </c>
      <c r="W69" s="1">
        <v>7</v>
      </c>
      <c r="X69" s="1">
        <v>14</v>
      </c>
      <c r="Y69" s="1">
        <v>12</v>
      </c>
      <c r="Z69" s="1">
        <v>21</v>
      </c>
      <c r="AA69" s="1">
        <v>29</v>
      </c>
      <c r="AB69" s="1">
        <v>26</v>
      </c>
      <c r="AC69" s="19">
        <f t="shared" si="40"/>
        <v>3.1797752808988764</v>
      </c>
      <c r="AD69" s="10"/>
      <c r="AE69" s="11"/>
      <c r="AF69" s="11"/>
    </row>
    <row r="70" spans="2:32" s="5" customFormat="1" x14ac:dyDescent="0.45">
      <c r="B70" s="99"/>
      <c r="C70" s="2"/>
      <c r="D70" s="2"/>
      <c r="E70" s="99"/>
      <c r="F70" s="8"/>
      <c r="G70" s="7">
        <f t="shared" si="41"/>
        <v>0</v>
      </c>
      <c r="H70" s="8"/>
      <c r="I70" s="16"/>
      <c r="J70" s="2"/>
      <c r="K70" s="87"/>
      <c r="L70" s="65"/>
      <c r="M70" s="44"/>
      <c r="N70" s="2"/>
      <c r="O70" s="2"/>
      <c r="P70" s="2"/>
      <c r="Q70" s="2"/>
      <c r="R70" s="2"/>
      <c r="S70" s="2"/>
      <c r="T70" s="2"/>
      <c r="U70" s="11"/>
      <c r="V70" s="16"/>
      <c r="W70" s="2"/>
      <c r="X70" s="2"/>
      <c r="Y70" s="2"/>
      <c r="Z70" s="2"/>
      <c r="AA70" s="2"/>
      <c r="AB70" s="2"/>
      <c r="AC70" s="40"/>
      <c r="AD70" s="41"/>
      <c r="AE70" s="2"/>
      <c r="AF70" s="2"/>
    </row>
    <row r="71" spans="2:32" x14ac:dyDescent="0.45">
      <c r="B71" s="98" t="s">
        <v>473</v>
      </c>
      <c r="C71" s="1" t="s">
        <v>125</v>
      </c>
      <c r="D71" s="1" t="s">
        <v>2</v>
      </c>
      <c r="E71" s="98" t="s">
        <v>3</v>
      </c>
      <c r="F71" s="7">
        <v>218</v>
      </c>
      <c r="G71" s="7">
        <f t="shared" si="41"/>
        <v>176</v>
      </c>
      <c r="H71" s="7">
        <v>141</v>
      </c>
      <c r="I71" s="16">
        <f t="shared" ref="I71:I76" si="42">H71/G71</f>
        <v>0.80113636363636365</v>
      </c>
      <c r="J71" s="1">
        <v>129</v>
      </c>
      <c r="K71" s="87">
        <f t="shared" ref="K71:K76" si="43">J71/G71</f>
        <v>0.73295454545454541</v>
      </c>
      <c r="L71" s="65">
        <v>12</v>
      </c>
      <c r="M71" s="44">
        <f t="shared" ref="M71:M76" si="44">L71/G71</f>
        <v>6.8181818181818177E-2</v>
      </c>
      <c r="N71" s="2">
        <v>0</v>
      </c>
      <c r="O71" s="2">
        <v>0</v>
      </c>
      <c r="P71" s="11">
        <v>0</v>
      </c>
      <c r="Q71" s="2">
        <v>0</v>
      </c>
      <c r="R71" s="2">
        <v>77</v>
      </c>
      <c r="S71" s="2">
        <v>31</v>
      </c>
      <c r="T71" s="2">
        <v>46</v>
      </c>
      <c r="U71" s="11">
        <v>42</v>
      </c>
      <c r="V71" s="16">
        <f t="shared" ref="V71:V76" si="45">U71/G71</f>
        <v>0.23863636363636365</v>
      </c>
      <c r="W71" s="1">
        <v>14</v>
      </c>
      <c r="X71" s="1">
        <v>28</v>
      </c>
      <c r="Y71" s="1">
        <v>34</v>
      </c>
      <c r="Z71" s="1">
        <v>31</v>
      </c>
      <c r="AA71" s="1">
        <v>40</v>
      </c>
      <c r="AB71" s="1">
        <v>36</v>
      </c>
      <c r="AC71" s="19">
        <f t="shared" ref="AC71:AC76" si="46">((Y71*5)+(Z71*4)+(AA71*3)+(AB71*2))/H71</f>
        <v>3.4468085106382977</v>
      </c>
      <c r="AD71" s="10">
        <v>2</v>
      </c>
      <c r="AE71" s="11"/>
      <c r="AF71" s="11"/>
    </row>
    <row r="72" spans="2:32" x14ac:dyDescent="0.45">
      <c r="B72" s="98" t="s">
        <v>473</v>
      </c>
      <c r="C72" s="1" t="s">
        <v>125</v>
      </c>
      <c r="D72" s="1" t="s">
        <v>2</v>
      </c>
      <c r="E72" s="98" t="s">
        <v>4</v>
      </c>
      <c r="F72" s="7">
        <v>143</v>
      </c>
      <c r="G72" s="7">
        <f t="shared" si="41"/>
        <v>111</v>
      </c>
      <c r="H72" s="7">
        <v>90</v>
      </c>
      <c r="I72" s="16">
        <f t="shared" si="42"/>
        <v>0.81081081081081086</v>
      </c>
      <c r="J72" s="1">
        <v>84</v>
      </c>
      <c r="K72" s="87">
        <f t="shared" si="43"/>
        <v>0.7567567567567568</v>
      </c>
      <c r="L72" s="65">
        <v>6</v>
      </c>
      <c r="M72" s="44">
        <f t="shared" si="44"/>
        <v>5.4054054054054057E-2</v>
      </c>
      <c r="N72" s="2">
        <v>0</v>
      </c>
      <c r="O72" s="2">
        <v>0</v>
      </c>
      <c r="P72" s="11">
        <v>0</v>
      </c>
      <c r="Q72" s="2">
        <v>0</v>
      </c>
      <c r="R72" s="2">
        <v>53</v>
      </c>
      <c r="S72" s="2">
        <v>20</v>
      </c>
      <c r="T72" s="2">
        <v>33</v>
      </c>
      <c r="U72" s="11">
        <v>32</v>
      </c>
      <c r="V72" s="16">
        <f t="shared" si="45"/>
        <v>0.28828828828828829</v>
      </c>
      <c r="W72" s="1">
        <v>12</v>
      </c>
      <c r="X72" s="1">
        <v>20</v>
      </c>
      <c r="Y72" s="1">
        <v>26</v>
      </c>
      <c r="Z72" s="1">
        <v>21</v>
      </c>
      <c r="AA72" s="1">
        <v>13</v>
      </c>
      <c r="AB72" s="1">
        <v>30</v>
      </c>
      <c r="AC72" s="19">
        <f t="shared" si="46"/>
        <v>3.4777777777777779</v>
      </c>
      <c r="AD72" s="10"/>
      <c r="AE72" s="11"/>
      <c r="AF72" s="11"/>
    </row>
    <row r="73" spans="2:32" x14ac:dyDescent="0.45">
      <c r="B73" s="98" t="s">
        <v>473</v>
      </c>
      <c r="C73" s="1" t="s">
        <v>125</v>
      </c>
      <c r="D73" s="1" t="s">
        <v>2</v>
      </c>
      <c r="E73" s="98" t="s">
        <v>5</v>
      </c>
      <c r="F73" s="7">
        <v>141</v>
      </c>
      <c r="G73" s="7">
        <f t="shared" si="41"/>
        <v>112</v>
      </c>
      <c r="H73" s="7">
        <v>92</v>
      </c>
      <c r="I73" s="16">
        <f t="shared" si="42"/>
        <v>0.8214285714285714</v>
      </c>
      <c r="J73" s="1">
        <v>87</v>
      </c>
      <c r="K73" s="87">
        <f t="shared" si="43"/>
        <v>0.7767857142857143</v>
      </c>
      <c r="L73" s="65">
        <v>5</v>
      </c>
      <c r="M73" s="44">
        <f t="shared" si="44"/>
        <v>4.4642857142857144E-2</v>
      </c>
      <c r="N73" s="2">
        <v>3</v>
      </c>
      <c r="O73" s="2">
        <v>0</v>
      </c>
      <c r="P73" s="11">
        <v>0</v>
      </c>
      <c r="Q73" s="2">
        <v>0</v>
      </c>
      <c r="R73" s="2">
        <v>49</v>
      </c>
      <c r="S73" s="2">
        <v>8</v>
      </c>
      <c r="T73" s="2">
        <v>41</v>
      </c>
      <c r="U73" s="11">
        <v>29</v>
      </c>
      <c r="V73" s="16">
        <f t="shared" si="45"/>
        <v>0.25892857142857145</v>
      </c>
      <c r="W73" s="1">
        <v>1</v>
      </c>
      <c r="X73" s="1">
        <v>28</v>
      </c>
      <c r="Y73" s="1">
        <v>20</v>
      </c>
      <c r="Z73" s="1">
        <v>18</v>
      </c>
      <c r="AA73" s="1">
        <v>30</v>
      </c>
      <c r="AB73" s="1">
        <v>21</v>
      </c>
      <c r="AC73" s="19">
        <f t="shared" si="46"/>
        <v>3.3043478260869565</v>
      </c>
      <c r="AD73" s="10"/>
      <c r="AE73" s="11"/>
      <c r="AF73" s="11"/>
    </row>
    <row r="74" spans="2:32" x14ac:dyDescent="0.45">
      <c r="B74" s="98" t="s">
        <v>473</v>
      </c>
      <c r="C74" s="1" t="s">
        <v>125</v>
      </c>
      <c r="D74" s="1" t="s">
        <v>2</v>
      </c>
      <c r="E74" s="98" t="s">
        <v>6</v>
      </c>
      <c r="F74" s="7">
        <v>138</v>
      </c>
      <c r="G74" s="7">
        <f t="shared" si="41"/>
        <v>99</v>
      </c>
      <c r="H74" s="7">
        <v>60</v>
      </c>
      <c r="I74" s="16">
        <f t="shared" si="42"/>
        <v>0.60606060606060608</v>
      </c>
      <c r="J74" s="1">
        <v>57</v>
      </c>
      <c r="K74" s="87">
        <f t="shared" si="43"/>
        <v>0.5757575757575758</v>
      </c>
      <c r="L74" s="65">
        <v>3</v>
      </c>
      <c r="M74" s="44">
        <f t="shared" si="44"/>
        <v>3.0303030303030304E-2</v>
      </c>
      <c r="N74" s="2">
        <v>0</v>
      </c>
      <c r="O74" s="2">
        <v>0</v>
      </c>
      <c r="P74" s="11">
        <v>0</v>
      </c>
      <c r="Q74" s="2">
        <v>0</v>
      </c>
      <c r="R74" s="2">
        <v>78</v>
      </c>
      <c r="S74" s="2">
        <v>29</v>
      </c>
      <c r="T74" s="2">
        <v>49</v>
      </c>
      <c r="U74" s="11">
        <v>39</v>
      </c>
      <c r="V74" s="16">
        <f t="shared" si="45"/>
        <v>0.39393939393939392</v>
      </c>
      <c r="W74" s="1">
        <v>16</v>
      </c>
      <c r="X74" s="1">
        <v>23</v>
      </c>
      <c r="Y74" s="1">
        <v>9</v>
      </c>
      <c r="Z74" s="1">
        <v>22</v>
      </c>
      <c r="AA74" s="1">
        <v>18</v>
      </c>
      <c r="AB74" s="1">
        <v>11</v>
      </c>
      <c r="AC74" s="19">
        <f t="shared" si="46"/>
        <v>3.4833333333333334</v>
      </c>
      <c r="AD74" s="10"/>
      <c r="AE74" s="11"/>
      <c r="AF74" s="11"/>
    </row>
    <row r="75" spans="2:32" x14ac:dyDescent="0.45">
      <c r="B75" s="98" t="s">
        <v>473</v>
      </c>
      <c r="C75" s="1" t="s">
        <v>125</v>
      </c>
      <c r="D75" s="1" t="s">
        <v>2</v>
      </c>
      <c r="E75" s="98" t="s">
        <v>7</v>
      </c>
      <c r="F75" s="7">
        <v>146</v>
      </c>
      <c r="G75" s="7">
        <f t="shared" si="41"/>
        <v>126</v>
      </c>
      <c r="H75" s="7">
        <v>93</v>
      </c>
      <c r="I75" s="16">
        <f t="shared" si="42"/>
        <v>0.73809523809523814</v>
      </c>
      <c r="J75" s="1">
        <v>78</v>
      </c>
      <c r="K75" s="87">
        <f t="shared" si="43"/>
        <v>0.61904761904761907</v>
      </c>
      <c r="L75" s="65">
        <v>15</v>
      </c>
      <c r="M75" s="44">
        <f t="shared" si="44"/>
        <v>0.11904761904761904</v>
      </c>
      <c r="N75" s="2">
        <v>0</v>
      </c>
      <c r="O75" s="2">
        <v>0</v>
      </c>
      <c r="P75" s="11">
        <v>0</v>
      </c>
      <c r="Q75" s="2">
        <v>0</v>
      </c>
      <c r="R75" s="2">
        <v>53</v>
      </c>
      <c r="S75" s="2">
        <v>30</v>
      </c>
      <c r="T75" s="2">
        <v>23</v>
      </c>
      <c r="U75" s="11">
        <v>20</v>
      </c>
      <c r="V75" s="16">
        <f t="shared" si="45"/>
        <v>0.15873015873015872</v>
      </c>
      <c r="W75" s="1">
        <v>9</v>
      </c>
      <c r="X75" s="1">
        <v>11</v>
      </c>
      <c r="Y75" s="1">
        <v>27</v>
      </c>
      <c r="Z75" s="1">
        <v>30</v>
      </c>
      <c r="AA75" s="1">
        <v>23</v>
      </c>
      <c r="AB75" s="1">
        <v>13</v>
      </c>
      <c r="AC75" s="19">
        <f t="shared" si="46"/>
        <v>3.763440860215054</v>
      </c>
      <c r="AD75" s="10"/>
      <c r="AE75" s="11"/>
      <c r="AF75" s="11"/>
    </row>
    <row r="76" spans="2:32" x14ac:dyDescent="0.45">
      <c r="B76" s="98" t="s">
        <v>473</v>
      </c>
      <c r="C76" s="1" t="s">
        <v>125</v>
      </c>
      <c r="D76" s="1" t="s">
        <v>2</v>
      </c>
      <c r="E76" s="98" t="s">
        <v>8</v>
      </c>
      <c r="F76" s="7">
        <v>146</v>
      </c>
      <c r="G76" s="7">
        <f t="shared" si="41"/>
        <v>118</v>
      </c>
      <c r="H76" s="7">
        <v>74</v>
      </c>
      <c r="I76" s="16">
        <f t="shared" si="42"/>
        <v>0.6271186440677966</v>
      </c>
      <c r="J76" s="1">
        <v>71</v>
      </c>
      <c r="K76" s="87">
        <f t="shared" si="43"/>
        <v>0.60169491525423724</v>
      </c>
      <c r="L76" s="65">
        <v>3</v>
      </c>
      <c r="M76" s="44">
        <f t="shared" si="44"/>
        <v>2.5423728813559324E-2</v>
      </c>
      <c r="N76" s="2">
        <v>1</v>
      </c>
      <c r="O76" s="2">
        <v>0</v>
      </c>
      <c r="P76" s="11">
        <v>0</v>
      </c>
      <c r="Q76" s="2">
        <v>0</v>
      </c>
      <c r="R76" s="2">
        <v>72</v>
      </c>
      <c r="S76" s="2">
        <v>47</v>
      </c>
      <c r="T76" s="2">
        <v>25</v>
      </c>
      <c r="U76" s="11">
        <v>28</v>
      </c>
      <c r="V76" s="16">
        <f t="shared" si="45"/>
        <v>0.23728813559322035</v>
      </c>
      <c r="W76" s="1">
        <v>17</v>
      </c>
      <c r="X76" s="1">
        <v>11</v>
      </c>
      <c r="Y76" s="1">
        <v>14</v>
      </c>
      <c r="Z76" s="1">
        <v>13</v>
      </c>
      <c r="AA76" s="1">
        <v>30</v>
      </c>
      <c r="AB76" s="1">
        <v>16</v>
      </c>
      <c r="AC76" s="19">
        <f t="shared" si="46"/>
        <v>3.2972972972972974</v>
      </c>
      <c r="AD76" s="10"/>
      <c r="AE76" s="11"/>
      <c r="AF76" s="11"/>
    </row>
    <row r="77" spans="2:32" s="5" customFormat="1" x14ac:dyDescent="0.45">
      <c r="B77" s="99"/>
      <c r="C77" s="2"/>
      <c r="D77" s="2"/>
      <c r="E77" s="99"/>
      <c r="F77" s="8"/>
      <c r="G77" s="7">
        <f t="shared" si="41"/>
        <v>0</v>
      </c>
      <c r="H77" s="8"/>
      <c r="I77" s="16"/>
      <c r="J77" s="2"/>
      <c r="K77" s="87"/>
      <c r="L77" s="65"/>
      <c r="M77" s="44"/>
      <c r="N77" s="2"/>
      <c r="O77" s="2"/>
      <c r="P77" s="2"/>
      <c r="Q77" s="2"/>
      <c r="R77" s="2"/>
      <c r="S77" s="2"/>
      <c r="T77" s="2"/>
      <c r="U77" s="11"/>
      <c r="V77" s="16"/>
      <c r="W77" s="2"/>
      <c r="X77" s="2"/>
      <c r="Y77" s="2"/>
      <c r="Z77" s="2"/>
      <c r="AA77" s="2"/>
      <c r="AB77" s="2"/>
      <c r="AC77" s="40"/>
      <c r="AD77" s="41"/>
      <c r="AE77" s="2"/>
      <c r="AF77" s="2"/>
    </row>
    <row r="78" spans="2:32" x14ac:dyDescent="0.45">
      <c r="B78" s="98" t="s">
        <v>737</v>
      </c>
      <c r="C78" s="1" t="s">
        <v>388</v>
      </c>
      <c r="D78" s="1" t="s">
        <v>2</v>
      </c>
      <c r="E78" s="98" t="s">
        <v>3</v>
      </c>
      <c r="F78" s="7">
        <v>189</v>
      </c>
      <c r="G78" s="7">
        <f t="shared" si="41"/>
        <v>161</v>
      </c>
      <c r="H78" s="7">
        <v>149</v>
      </c>
      <c r="I78" s="16">
        <f t="shared" ref="I78:I83" si="47">H78/G78</f>
        <v>0.92546583850931674</v>
      </c>
      <c r="J78" s="1">
        <v>147</v>
      </c>
      <c r="K78" s="87">
        <f t="shared" ref="K78:K83" si="48">J78/G78</f>
        <v>0.91304347826086951</v>
      </c>
      <c r="L78" s="65">
        <v>2</v>
      </c>
      <c r="M78" s="44">
        <f t="shared" ref="M78:M83" si="49">L78/G78</f>
        <v>1.2422360248447204E-2</v>
      </c>
      <c r="N78" s="2">
        <v>0</v>
      </c>
      <c r="O78" s="2">
        <v>149</v>
      </c>
      <c r="P78" s="11">
        <v>0</v>
      </c>
      <c r="Q78" s="2">
        <v>0</v>
      </c>
      <c r="R78" s="2">
        <v>40</v>
      </c>
      <c r="S78" s="2">
        <v>0</v>
      </c>
      <c r="T78" s="2">
        <v>40</v>
      </c>
      <c r="U78" s="11">
        <v>28</v>
      </c>
      <c r="V78" s="16">
        <f t="shared" ref="V78:V83" si="50">U78/G78</f>
        <v>0.17391304347826086</v>
      </c>
      <c r="W78" s="1">
        <v>0</v>
      </c>
      <c r="X78" s="1">
        <v>28</v>
      </c>
      <c r="Y78" s="1">
        <v>0</v>
      </c>
      <c r="Z78" s="1">
        <v>0</v>
      </c>
      <c r="AA78" s="1">
        <v>0</v>
      </c>
      <c r="AB78" s="1">
        <v>0</v>
      </c>
      <c r="AC78" s="19">
        <f t="shared" ref="AC78:AC83" si="51">((Y78*5)+(Z78*4)+(AA78*3)+(AB78*2))/H78</f>
        <v>0</v>
      </c>
      <c r="AD78" s="10">
        <v>1</v>
      </c>
      <c r="AE78" s="11"/>
      <c r="AF78" s="11"/>
    </row>
    <row r="79" spans="2:32" x14ac:dyDescent="0.45">
      <c r="B79" s="98" t="s">
        <v>737</v>
      </c>
      <c r="C79" s="1" t="s">
        <v>388</v>
      </c>
      <c r="D79" s="1" t="s">
        <v>2</v>
      </c>
      <c r="E79" s="98" t="s">
        <v>4</v>
      </c>
      <c r="F79" s="7">
        <v>188</v>
      </c>
      <c r="G79" s="7">
        <f t="shared" si="41"/>
        <v>162</v>
      </c>
      <c r="H79" s="7">
        <v>147</v>
      </c>
      <c r="I79" s="16">
        <f t="shared" si="47"/>
        <v>0.90740740740740744</v>
      </c>
      <c r="J79" s="1">
        <v>147</v>
      </c>
      <c r="K79" s="87">
        <f t="shared" si="48"/>
        <v>0.90740740740740744</v>
      </c>
      <c r="L79" s="65">
        <v>0</v>
      </c>
      <c r="M79" s="44">
        <f t="shared" si="49"/>
        <v>0</v>
      </c>
      <c r="N79" s="2">
        <v>0</v>
      </c>
      <c r="O79" s="2">
        <v>147</v>
      </c>
      <c r="P79" s="11">
        <v>0</v>
      </c>
      <c r="Q79" s="2">
        <v>0</v>
      </c>
      <c r="R79" s="2">
        <v>41</v>
      </c>
      <c r="S79" s="2">
        <v>0</v>
      </c>
      <c r="T79" s="2">
        <v>41</v>
      </c>
      <c r="U79" s="11">
        <v>26</v>
      </c>
      <c r="V79" s="16">
        <f t="shared" si="50"/>
        <v>0.16049382716049382</v>
      </c>
      <c r="W79" s="1">
        <v>0</v>
      </c>
      <c r="X79" s="1">
        <v>26</v>
      </c>
      <c r="Y79" s="1">
        <v>0</v>
      </c>
      <c r="Z79" s="1">
        <v>0</v>
      </c>
      <c r="AA79" s="1">
        <v>0</v>
      </c>
      <c r="AB79" s="1">
        <v>0</v>
      </c>
      <c r="AC79" s="19">
        <f t="shared" si="51"/>
        <v>0</v>
      </c>
      <c r="AD79" s="10"/>
      <c r="AE79" s="11"/>
      <c r="AF79" s="11"/>
    </row>
    <row r="80" spans="2:32" x14ac:dyDescent="0.45">
      <c r="B80" s="98" t="s">
        <v>737</v>
      </c>
      <c r="C80" s="1" t="s">
        <v>388</v>
      </c>
      <c r="D80" s="1" t="s">
        <v>2</v>
      </c>
      <c r="E80" s="98" t="s">
        <v>5</v>
      </c>
      <c r="F80" s="7">
        <v>194</v>
      </c>
      <c r="G80" s="7">
        <f t="shared" si="41"/>
        <v>176</v>
      </c>
      <c r="H80" s="7">
        <v>163</v>
      </c>
      <c r="I80" s="16">
        <f t="shared" si="47"/>
        <v>0.92613636363636365</v>
      </c>
      <c r="J80" s="1">
        <v>162</v>
      </c>
      <c r="K80" s="87">
        <f t="shared" si="48"/>
        <v>0.92045454545454541</v>
      </c>
      <c r="L80" s="65">
        <v>1</v>
      </c>
      <c r="M80" s="44">
        <f t="shared" si="49"/>
        <v>5.681818181818182E-3</v>
      </c>
      <c r="N80" s="2">
        <v>0</v>
      </c>
      <c r="O80" s="2">
        <v>163</v>
      </c>
      <c r="P80" s="11">
        <v>0</v>
      </c>
      <c r="Q80" s="2">
        <v>1</v>
      </c>
      <c r="R80" s="2">
        <v>30</v>
      </c>
      <c r="S80" s="2">
        <v>0</v>
      </c>
      <c r="T80" s="2">
        <v>30</v>
      </c>
      <c r="U80" s="11">
        <v>18</v>
      </c>
      <c r="V80" s="16">
        <f t="shared" si="50"/>
        <v>0.10227272727272728</v>
      </c>
      <c r="W80" s="1">
        <v>0</v>
      </c>
      <c r="X80" s="1">
        <v>18</v>
      </c>
      <c r="Y80" s="1">
        <v>0</v>
      </c>
      <c r="Z80" s="1">
        <v>0</v>
      </c>
      <c r="AA80" s="1">
        <v>0</v>
      </c>
      <c r="AB80" s="1">
        <v>0</v>
      </c>
      <c r="AC80" s="19">
        <f t="shared" si="51"/>
        <v>0</v>
      </c>
      <c r="AD80" s="10"/>
      <c r="AE80" s="11"/>
      <c r="AF80" s="11"/>
    </row>
    <row r="81" spans="1:41" x14ac:dyDescent="0.45">
      <c r="B81" s="98" t="s">
        <v>737</v>
      </c>
      <c r="C81" s="1" t="s">
        <v>388</v>
      </c>
      <c r="D81" s="1" t="s">
        <v>2</v>
      </c>
      <c r="E81" s="98" t="s">
        <v>6</v>
      </c>
      <c r="F81" s="7">
        <v>198</v>
      </c>
      <c r="G81" s="7">
        <f t="shared" si="41"/>
        <v>172</v>
      </c>
      <c r="H81" s="7">
        <v>156</v>
      </c>
      <c r="I81" s="16">
        <f t="shared" si="47"/>
        <v>0.90697674418604646</v>
      </c>
      <c r="J81" s="1">
        <v>153</v>
      </c>
      <c r="K81" s="87">
        <f t="shared" si="48"/>
        <v>0.88953488372093026</v>
      </c>
      <c r="L81" s="65">
        <v>3</v>
      </c>
      <c r="M81" s="44">
        <f t="shared" si="49"/>
        <v>1.7441860465116279E-2</v>
      </c>
      <c r="N81" s="2">
        <v>0</v>
      </c>
      <c r="O81" s="2">
        <v>156</v>
      </c>
      <c r="P81" s="11">
        <v>0</v>
      </c>
      <c r="Q81" s="2">
        <v>0</v>
      </c>
      <c r="R81" s="2">
        <v>42</v>
      </c>
      <c r="S81" s="2">
        <v>0</v>
      </c>
      <c r="T81" s="2">
        <v>42</v>
      </c>
      <c r="U81" s="11">
        <v>26</v>
      </c>
      <c r="V81" s="16">
        <f t="shared" si="50"/>
        <v>0.15116279069767441</v>
      </c>
      <c r="W81" s="1">
        <v>0</v>
      </c>
      <c r="X81" s="1">
        <v>26</v>
      </c>
      <c r="Y81" s="1">
        <v>0</v>
      </c>
      <c r="Z81" s="1">
        <v>0</v>
      </c>
      <c r="AA81" s="1">
        <v>0</v>
      </c>
      <c r="AB81" s="1">
        <v>0</v>
      </c>
      <c r="AC81" s="19">
        <f t="shared" si="51"/>
        <v>0</v>
      </c>
      <c r="AD81" s="10"/>
      <c r="AE81" s="11"/>
      <c r="AF81" s="11"/>
    </row>
    <row r="82" spans="1:41" x14ac:dyDescent="0.45">
      <c r="B82" s="98" t="s">
        <v>737</v>
      </c>
      <c r="C82" s="1" t="s">
        <v>388</v>
      </c>
      <c r="D82" s="1" t="s">
        <v>2</v>
      </c>
      <c r="E82" s="98" t="s">
        <v>7</v>
      </c>
      <c r="F82" s="7">
        <v>189</v>
      </c>
      <c r="G82" s="7">
        <f t="shared" si="41"/>
        <v>166</v>
      </c>
      <c r="H82" s="7">
        <v>134</v>
      </c>
      <c r="I82" s="16">
        <f t="shared" si="47"/>
        <v>0.80722891566265065</v>
      </c>
      <c r="J82" s="1">
        <v>133</v>
      </c>
      <c r="K82" s="87">
        <f t="shared" si="48"/>
        <v>0.8012048192771084</v>
      </c>
      <c r="L82" s="65">
        <v>1</v>
      </c>
      <c r="M82" s="44">
        <f t="shared" si="49"/>
        <v>6.024096385542169E-3</v>
      </c>
      <c r="N82" s="2">
        <v>1</v>
      </c>
      <c r="O82" s="2">
        <v>133</v>
      </c>
      <c r="P82" s="11">
        <v>0</v>
      </c>
      <c r="Q82" s="2">
        <v>0</v>
      </c>
      <c r="R82" s="2">
        <v>55</v>
      </c>
      <c r="S82" s="2">
        <v>0</v>
      </c>
      <c r="T82" s="2">
        <v>55</v>
      </c>
      <c r="U82" s="11">
        <v>23</v>
      </c>
      <c r="V82" s="16">
        <f t="shared" si="50"/>
        <v>0.13855421686746988</v>
      </c>
      <c r="W82" s="1">
        <v>0</v>
      </c>
      <c r="X82" s="1">
        <v>23</v>
      </c>
      <c r="Y82" s="1">
        <v>0</v>
      </c>
      <c r="Z82" s="1">
        <v>0</v>
      </c>
      <c r="AA82" s="1">
        <v>0</v>
      </c>
      <c r="AB82" s="1">
        <v>0</v>
      </c>
      <c r="AC82" s="19">
        <f t="shared" si="51"/>
        <v>0</v>
      </c>
      <c r="AD82" s="10"/>
      <c r="AE82" s="11"/>
      <c r="AF82" s="11"/>
    </row>
    <row r="83" spans="1:41" x14ac:dyDescent="0.45">
      <c r="B83" s="98" t="s">
        <v>737</v>
      </c>
      <c r="C83" s="1" t="s">
        <v>388</v>
      </c>
      <c r="D83" s="1" t="s">
        <v>2</v>
      </c>
      <c r="E83" s="98" t="s">
        <v>8</v>
      </c>
      <c r="F83" s="7">
        <v>204</v>
      </c>
      <c r="G83" s="7">
        <f t="shared" si="41"/>
        <v>174</v>
      </c>
      <c r="H83" s="7">
        <v>131</v>
      </c>
      <c r="I83" s="16">
        <f t="shared" si="47"/>
        <v>0.75287356321839083</v>
      </c>
      <c r="J83" s="1">
        <v>128</v>
      </c>
      <c r="K83" s="87">
        <f t="shared" si="48"/>
        <v>0.73563218390804597</v>
      </c>
      <c r="L83" s="65">
        <v>3</v>
      </c>
      <c r="M83" s="44">
        <f t="shared" si="49"/>
        <v>1.7241379310344827E-2</v>
      </c>
      <c r="N83" s="2">
        <v>1</v>
      </c>
      <c r="O83" s="2">
        <v>130</v>
      </c>
      <c r="P83" s="11">
        <v>0</v>
      </c>
      <c r="Q83" s="2">
        <v>0</v>
      </c>
      <c r="R83" s="2">
        <v>73</v>
      </c>
      <c r="S83" s="2">
        <v>0</v>
      </c>
      <c r="T83" s="2">
        <v>73</v>
      </c>
      <c r="U83" s="11">
        <v>30</v>
      </c>
      <c r="V83" s="16">
        <f t="shared" si="50"/>
        <v>0.17241379310344829</v>
      </c>
      <c r="W83" s="1">
        <v>0</v>
      </c>
      <c r="X83" s="1">
        <v>30</v>
      </c>
      <c r="Y83" s="1">
        <v>0</v>
      </c>
      <c r="Z83" s="1">
        <v>0</v>
      </c>
      <c r="AA83" s="1">
        <v>0</v>
      </c>
      <c r="AB83" s="1">
        <v>0</v>
      </c>
      <c r="AC83" s="19">
        <f t="shared" si="51"/>
        <v>0</v>
      </c>
      <c r="AD83" s="10"/>
      <c r="AE83" s="11"/>
      <c r="AF83" s="11"/>
    </row>
    <row r="84" spans="1:41" s="5" customFormat="1" x14ac:dyDescent="0.45">
      <c r="B84" s="99"/>
      <c r="C84" s="2"/>
      <c r="D84" s="2"/>
      <c r="E84" s="99"/>
      <c r="F84" s="8"/>
      <c r="G84" s="7">
        <f t="shared" si="41"/>
        <v>0</v>
      </c>
      <c r="H84" s="8"/>
      <c r="I84" s="16"/>
      <c r="J84" s="2"/>
      <c r="K84" s="87"/>
      <c r="L84" s="65"/>
      <c r="M84" s="44"/>
      <c r="N84" s="2"/>
      <c r="O84" s="2"/>
      <c r="P84" s="2"/>
      <c r="Q84" s="2"/>
      <c r="R84" s="2"/>
      <c r="S84" s="2"/>
      <c r="T84" s="2"/>
      <c r="U84" s="11"/>
      <c r="V84" s="16"/>
      <c r="W84" s="2"/>
      <c r="X84" s="2"/>
      <c r="Y84" s="2"/>
      <c r="Z84" s="2"/>
      <c r="AA84" s="2"/>
      <c r="AB84" s="2"/>
      <c r="AC84" s="40"/>
      <c r="AD84" s="41"/>
      <c r="AE84" s="2"/>
      <c r="AF84" s="2"/>
    </row>
    <row r="85" spans="1:41" x14ac:dyDescent="0.45">
      <c r="B85" s="98" t="s">
        <v>740</v>
      </c>
      <c r="C85" s="1" t="s">
        <v>741</v>
      </c>
      <c r="D85" s="1" t="s">
        <v>2</v>
      </c>
      <c r="E85" s="98" t="s">
        <v>3</v>
      </c>
      <c r="F85" s="7">
        <v>364</v>
      </c>
      <c r="G85" s="7">
        <f t="shared" si="41"/>
        <v>281</v>
      </c>
      <c r="H85" s="7">
        <v>113</v>
      </c>
      <c r="I85" s="16">
        <f t="shared" ref="I85:I90" si="52">H85/G85</f>
        <v>0.40213523131672596</v>
      </c>
      <c r="J85" s="1">
        <v>60</v>
      </c>
      <c r="K85" s="87">
        <f t="shared" ref="K85:K90" si="53">J85/G85</f>
        <v>0.21352313167259787</v>
      </c>
      <c r="L85" s="65">
        <v>53</v>
      </c>
      <c r="M85" s="44">
        <f t="shared" ref="M85:M90" si="54">L85/G85</f>
        <v>0.18861209964412812</v>
      </c>
      <c r="N85" s="2">
        <v>0</v>
      </c>
      <c r="O85" s="2">
        <v>0</v>
      </c>
      <c r="P85" s="11">
        <v>0</v>
      </c>
      <c r="Q85" s="2">
        <v>0</v>
      </c>
      <c r="R85" s="2">
        <v>251</v>
      </c>
      <c r="S85" s="2">
        <v>251</v>
      </c>
      <c r="T85" s="2">
        <v>0</v>
      </c>
      <c r="U85" s="11">
        <v>83</v>
      </c>
      <c r="V85" s="16">
        <f t="shared" ref="V85:V90" si="55">U85/G85</f>
        <v>0.29537366548042704</v>
      </c>
      <c r="W85" s="1">
        <v>83</v>
      </c>
      <c r="X85" s="1">
        <v>0</v>
      </c>
      <c r="Y85" s="1">
        <v>7</v>
      </c>
      <c r="Z85" s="1">
        <v>17</v>
      </c>
      <c r="AA85" s="1">
        <v>31</v>
      </c>
      <c r="AB85" s="1">
        <v>58</v>
      </c>
      <c r="AC85" s="19">
        <f t="shared" ref="AC85:AC90" si="56">((Y85*5)+(Z85*4)+(AA85*3)+(AB85*2))/H85</f>
        <v>2.7610619469026547</v>
      </c>
      <c r="AD85" s="10">
        <v>1</v>
      </c>
      <c r="AE85" s="11"/>
      <c r="AF85" s="11"/>
    </row>
    <row r="86" spans="1:41" x14ac:dyDescent="0.45">
      <c r="B86" s="98" t="s">
        <v>740</v>
      </c>
      <c r="C86" s="1" t="s">
        <v>741</v>
      </c>
      <c r="D86" s="1" t="s">
        <v>2</v>
      </c>
      <c r="E86" s="98" t="s">
        <v>4</v>
      </c>
      <c r="F86" s="7">
        <v>347</v>
      </c>
      <c r="G86" s="7">
        <f t="shared" si="41"/>
        <v>276</v>
      </c>
      <c r="H86" s="7">
        <v>129</v>
      </c>
      <c r="I86" s="16">
        <f t="shared" si="52"/>
        <v>0.46739130434782611</v>
      </c>
      <c r="J86" s="1">
        <v>83</v>
      </c>
      <c r="K86" s="87">
        <f t="shared" si="53"/>
        <v>0.30072463768115942</v>
      </c>
      <c r="L86" s="65">
        <v>46</v>
      </c>
      <c r="M86" s="44">
        <f t="shared" si="54"/>
        <v>0.16666666666666666</v>
      </c>
      <c r="N86" s="2">
        <v>1</v>
      </c>
      <c r="O86" s="2">
        <v>1</v>
      </c>
      <c r="P86" s="11">
        <v>0</v>
      </c>
      <c r="Q86" s="2">
        <v>0</v>
      </c>
      <c r="R86" s="2">
        <v>218</v>
      </c>
      <c r="S86" s="2">
        <v>218</v>
      </c>
      <c r="T86" s="2">
        <v>0</v>
      </c>
      <c r="U86" s="11">
        <v>71</v>
      </c>
      <c r="V86" s="16">
        <f t="shared" si="55"/>
        <v>0.25724637681159418</v>
      </c>
      <c r="W86" s="1">
        <v>71</v>
      </c>
      <c r="X86" s="1">
        <v>0</v>
      </c>
      <c r="Y86" s="1">
        <v>7</v>
      </c>
      <c r="Z86" s="1">
        <v>22</v>
      </c>
      <c r="AA86" s="1">
        <v>29</v>
      </c>
      <c r="AB86" s="1">
        <v>69</v>
      </c>
      <c r="AC86" s="19">
        <f t="shared" si="56"/>
        <v>2.6976744186046511</v>
      </c>
      <c r="AD86" s="10"/>
      <c r="AE86" s="11"/>
      <c r="AF86" s="11"/>
    </row>
    <row r="87" spans="1:41" x14ac:dyDescent="0.45">
      <c r="B87" s="98" t="s">
        <v>740</v>
      </c>
      <c r="C87" s="1" t="s">
        <v>741</v>
      </c>
      <c r="D87" s="1" t="s">
        <v>2</v>
      </c>
      <c r="E87" s="98" t="s">
        <v>5</v>
      </c>
      <c r="F87" s="7">
        <v>347</v>
      </c>
      <c r="G87" s="7">
        <f t="shared" si="41"/>
        <v>282</v>
      </c>
      <c r="H87" s="7">
        <v>135</v>
      </c>
      <c r="I87" s="16">
        <f t="shared" si="52"/>
        <v>0.47872340425531917</v>
      </c>
      <c r="J87" s="1">
        <v>93</v>
      </c>
      <c r="K87" s="87">
        <f t="shared" si="53"/>
        <v>0.32978723404255317</v>
      </c>
      <c r="L87" s="65">
        <v>42</v>
      </c>
      <c r="M87" s="44">
        <f t="shared" si="54"/>
        <v>0.14893617021276595</v>
      </c>
      <c r="N87" s="2">
        <v>3</v>
      </c>
      <c r="O87" s="2">
        <v>0</v>
      </c>
      <c r="P87" s="11">
        <v>0</v>
      </c>
      <c r="Q87" s="2">
        <v>2</v>
      </c>
      <c r="R87" s="2">
        <v>210</v>
      </c>
      <c r="S87" s="2">
        <v>210</v>
      </c>
      <c r="T87" s="2">
        <v>0</v>
      </c>
      <c r="U87" s="11">
        <v>65</v>
      </c>
      <c r="V87" s="16">
        <f t="shared" si="55"/>
        <v>0.23049645390070922</v>
      </c>
      <c r="W87" s="1">
        <v>65</v>
      </c>
      <c r="X87" s="1">
        <v>0</v>
      </c>
      <c r="Y87" s="1">
        <v>4</v>
      </c>
      <c r="Z87" s="1">
        <v>17</v>
      </c>
      <c r="AA87" s="1">
        <v>42</v>
      </c>
      <c r="AB87" s="1">
        <v>69</v>
      </c>
      <c r="AC87" s="19">
        <f t="shared" si="56"/>
        <v>2.6074074074074076</v>
      </c>
      <c r="AD87" s="10"/>
      <c r="AE87" s="11"/>
      <c r="AF87" s="11"/>
    </row>
    <row r="88" spans="1:41" x14ac:dyDescent="0.45">
      <c r="B88" s="98" t="s">
        <v>740</v>
      </c>
      <c r="C88" s="1" t="s">
        <v>741</v>
      </c>
      <c r="D88" s="1" t="s">
        <v>2</v>
      </c>
      <c r="E88" s="98" t="s">
        <v>6</v>
      </c>
      <c r="F88" s="7">
        <v>328</v>
      </c>
      <c r="G88" s="7">
        <f t="shared" si="41"/>
        <v>234</v>
      </c>
      <c r="H88" s="7">
        <v>110</v>
      </c>
      <c r="I88" s="16">
        <f t="shared" si="52"/>
        <v>0.47008547008547008</v>
      </c>
      <c r="J88" s="1">
        <v>65</v>
      </c>
      <c r="K88" s="87">
        <f t="shared" si="53"/>
        <v>0.27777777777777779</v>
      </c>
      <c r="L88" s="65">
        <v>45</v>
      </c>
      <c r="M88" s="44">
        <f t="shared" si="54"/>
        <v>0.19230769230769232</v>
      </c>
      <c r="N88" s="2">
        <v>0</v>
      </c>
      <c r="O88" s="2">
        <v>0</v>
      </c>
      <c r="P88" s="11">
        <v>0</v>
      </c>
      <c r="Q88" s="2">
        <v>2</v>
      </c>
      <c r="R88" s="2">
        <v>216</v>
      </c>
      <c r="S88" s="2">
        <v>180</v>
      </c>
      <c r="T88" s="2">
        <v>36</v>
      </c>
      <c r="U88" s="11">
        <v>94</v>
      </c>
      <c r="V88" s="16">
        <f t="shared" si="55"/>
        <v>0.40170940170940173</v>
      </c>
      <c r="W88" s="1">
        <v>77</v>
      </c>
      <c r="X88" s="1">
        <v>17</v>
      </c>
      <c r="Y88" s="1">
        <v>2</v>
      </c>
      <c r="Z88" s="1">
        <v>6</v>
      </c>
      <c r="AA88" s="1">
        <v>32</v>
      </c>
      <c r="AB88" s="1">
        <v>70</v>
      </c>
      <c r="AC88" s="19">
        <f t="shared" si="56"/>
        <v>2.4545454545454546</v>
      </c>
      <c r="AD88" s="10"/>
      <c r="AE88" s="11"/>
      <c r="AF88" s="11"/>
    </row>
    <row r="89" spans="1:41" x14ac:dyDescent="0.45">
      <c r="B89" s="98" t="s">
        <v>740</v>
      </c>
      <c r="C89" s="1" t="s">
        <v>741</v>
      </c>
      <c r="D89" s="1" t="s">
        <v>2</v>
      </c>
      <c r="E89" s="98" t="s">
        <v>7</v>
      </c>
      <c r="F89" s="7">
        <v>290</v>
      </c>
      <c r="G89" s="7">
        <f t="shared" si="41"/>
        <v>226</v>
      </c>
      <c r="H89" s="7">
        <v>49</v>
      </c>
      <c r="I89" s="16">
        <f t="shared" si="52"/>
        <v>0.2168141592920354</v>
      </c>
      <c r="J89" s="1">
        <v>31</v>
      </c>
      <c r="K89" s="87">
        <f t="shared" si="53"/>
        <v>0.13716814159292035</v>
      </c>
      <c r="L89" s="65">
        <v>18</v>
      </c>
      <c r="M89" s="44">
        <f t="shared" si="54"/>
        <v>7.9646017699115043E-2</v>
      </c>
      <c r="N89" s="2">
        <v>1</v>
      </c>
      <c r="O89" s="2">
        <v>0</v>
      </c>
      <c r="P89" s="11">
        <v>0</v>
      </c>
      <c r="Q89" s="2">
        <v>0</v>
      </c>
      <c r="R89" s="2">
        <v>241</v>
      </c>
      <c r="S89" s="2">
        <v>196</v>
      </c>
      <c r="T89" s="2">
        <v>45</v>
      </c>
      <c r="U89" s="11">
        <v>64</v>
      </c>
      <c r="V89" s="16">
        <f t="shared" si="55"/>
        <v>0.2831858407079646</v>
      </c>
      <c r="W89" s="1">
        <v>46</v>
      </c>
      <c r="X89" s="1">
        <v>18</v>
      </c>
      <c r="Y89" s="1">
        <v>0</v>
      </c>
      <c r="Z89" s="1">
        <v>5</v>
      </c>
      <c r="AA89" s="1">
        <v>12</v>
      </c>
      <c r="AB89" s="1">
        <v>31</v>
      </c>
      <c r="AC89" s="19">
        <f t="shared" si="56"/>
        <v>2.4081632653061225</v>
      </c>
      <c r="AD89" s="10"/>
      <c r="AE89" s="11"/>
      <c r="AF89" s="11"/>
    </row>
    <row r="90" spans="1:41" x14ac:dyDescent="0.45">
      <c r="B90" s="98" t="s">
        <v>740</v>
      </c>
      <c r="C90" s="1" t="s">
        <v>741</v>
      </c>
      <c r="D90" s="1" t="s">
        <v>2</v>
      </c>
      <c r="E90" s="98" t="s">
        <v>8</v>
      </c>
      <c r="F90" s="7">
        <v>341</v>
      </c>
      <c r="G90" s="7">
        <f t="shared" si="41"/>
        <v>290</v>
      </c>
      <c r="H90" s="7">
        <v>90</v>
      </c>
      <c r="I90" s="16">
        <f t="shared" si="52"/>
        <v>0.31034482758620691</v>
      </c>
      <c r="J90" s="1">
        <v>57</v>
      </c>
      <c r="K90" s="87">
        <f t="shared" si="53"/>
        <v>0.19655172413793104</v>
      </c>
      <c r="L90" s="65">
        <v>33</v>
      </c>
      <c r="M90" s="44">
        <f t="shared" si="54"/>
        <v>0.11379310344827587</v>
      </c>
      <c r="N90" s="2">
        <v>0</v>
      </c>
      <c r="O90" s="2">
        <v>0</v>
      </c>
      <c r="P90" s="11">
        <v>0</v>
      </c>
      <c r="Q90" s="2">
        <v>0</v>
      </c>
      <c r="R90" s="2">
        <v>251</v>
      </c>
      <c r="S90" s="2">
        <v>201</v>
      </c>
      <c r="T90" s="2">
        <v>50</v>
      </c>
      <c r="U90" s="11">
        <v>51</v>
      </c>
      <c r="V90" s="16">
        <f t="shared" si="55"/>
        <v>0.17586206896551723</v>
      </c>
      <c r="W90" s="1">
        <v>35</v>
      </c>
      <c r="X90" s="1">
        <v>16</v>
      </c>
      <c r="Y90" s="1">
        <v>3</v>
      </c>
      <c r="Z90" s="1">
        <v>7</v>
      </c>
      <c r="AA90" s="1">
        <v>29</v>
      </c>
      <c r="AB90" s="1">
        <v>51</v>
      </c>
      <c r="AC90" s="19">
        <f t="shared" si="56"/>
        <v>2.5777777777777779</v>
      </c>
      <c r="AD90" s="10"/>
      <c r="AE90" s="11"/>
      <c r="AF90" s="11"/>
    </row>
    <row r="91" spans="1:41" s="5" customFormat="1" x14ac:dyDescent="0.45">
      <c r="B91" s="99"/>
      <c r="C91" s="2"/>
      <c r="D91" s="2"/>
      <c r="E91" s="99"/>
      <c r="F91" s="8"/>
      <c r="G91" s="7">
        <f t="shared" si="41"/>
        <v>0</v>
      </c>
      <c r="H91" s="8"/>
      <c r="I91" s="16"/>
      <c r="J91" s="2"/>
      <c r="K91" s="87"/>
      <c r="L91" s="65"/>
      <c r="M91" s="44"/>
      <c r="N91" s="2"/>
      <c r="O91" s="2"/>
      <c r="P91" s="2"/>
      <c r="Q91" s="2"/>
      <c r="R91" s="2"/>
      <c r="S91" s="2"/>
      <c r="T91" s="2"/>
      <c r="U91" s="11"/>
      <c r="V91" s="16"/>
      <c r="W91" s="2"/>
      <c r="X91" s="2"/>
      <c r="Y91" s="2"/>
      <c r="Z91" s="2"/>
      <c r="AA91" s="2"/>
      <c r="AB91" s="2"/>
      <c r="AC91" s="40"/>
      <c r="AD91" s="41"/>
      <c r="AE91" s="2"/>
      <c r="AF91" s="2"/>
    </row>
    <row r="92" spans="1:41" s="104" customFormat="1" ht="60" x14ac:dyDescent="0.25">
      <c r="B92" s="105" t="s">
        <v>1117</v>
      </c>
      <c r="C92" s="105" t="s">
        <v>1116</v>
      </c>
      <c r="D92" s="105" t="s">
        <v>1118</v>
      </c>
      <c r="E92" s="105" t="s">
        <v>1119</v>
      </c>
      <c r="F92" s="109" t="s">
        <v>1120</v>
      </c>
      <c r="G92" s="93" t="s">
        <v>1138</v>
      </c>
      <c r="H92" s="109" t="s">
        <v>1121</v>
      </c>
      <c r="I92" s="110" t="s">
        <v>1131</v>
      </c>
      <c r="J92" s="105" t="s">
        <v>1122</v>
      </c>
      <c r="K92" s="111" t="s">
        <v>1125</v>
      </c>
      <c r="L92" s="105" t="s">
        <v>1123</v>
      </c>
      <c r="M92" s="105" t="s">
        <v>1126</v>
      </c>
      <c r="N92" s="105" t="s">
        <v>1089</v>
      </c>
      <c r="O92" s="105" t="s">
        <v>1090</v>
      </c>
      <c r="P92" s="112" t="s">
        <v>1091</v>
      </c>
      <c r="Q92" s="105" t="s">
        <v>1092</v>
      </c>
      <c r="R92" s="105" t="s">
        <v>1093</v>
      </c>
      <c r="S92" s="105" t="s">
        <v>1094</v>
      </c>
      <c r="T92" s="105" t="s">
        <v>1095</v>
      </c>
      <c r="U92" s="112" t="s">
        <v>1096</v>
      </c>
      <c r="V92" s="105" t="s">
        <v>1127</v>
      </c>
      <c r="W92" s="105" t="s">
        <v>1097</v>
      </c>
      <c r="X92" s="105" t="s">
        <v>1098</v>
      </c>
      <c r="Y92" s="105" t="s">
        <v>1085</v>
      </c>
      <c r="Z92" s="105" t="s">
        <v>1086</v>
      </c>
      <c r="AA92" s="105" t="s">
        <v>1087</v>
      </c>
      <c r="AB92" s="105" t="s">
        <v>1088</v>
      </c>
      <c r="AC92" s="109" t="s">
        <v>1124</v>
      </c>
      <c r="AD92" s="105" t="s">
        <v>1099</v>
      </c>
      <c r="AE92" s="105" t="s">
        <v>1100</v>
      </c>
      <c r="AF92" s="105" t="s">
        <v>1101</v>
      </c>
      <c r="AG92" s="103"/>
      <c r="AH92" s="103"/>
      <c r="AI92" s="103"/>
      <c r="AJ92" s="103"/>
      <c r="AK92" s="103"/>
      <c r="AL92" s="103"/>
      <c r="AM92" s="103"/>
      <c r="AN92" s="103"/>
      <c r="AO92" s="103"/>
    </row>
    <row r="93" spans="1:41" s="29" customFormat="1" x14ac:dyDescent="0.45">
      <c r="A93" s="66"/>
      <c r="B93" s="106" t="s">
        <v>1129</v>
      </c>
      <c r="C93" s="66"/>
      <c r="D93" s="77"/>
      <c r="E93" s="106"/>
      <c r="F93" s="78"/>
      <c r="G93" s="7">
        <f t="shared" si="41"/>
        <v>0</v>
      </c>
      <c r="H93" s="78"/>
      <c r="I93" s="79"/>
      <c r="J93" s="66"/>
      <c r="K93" s="90"/>
      <c r="L93" s="66"/>
      <c r="M93" s="80"/>
      <c r="N93" s="66"/>
      <c r="O93" s="66"/>
      <c r="P93" s="11"/>
      <c r="Q93" s="66"/>
      <c r="R93" s="66"/>
      <c r="S93" s="66"/>
      <c r="T93" s="66"/>
      <c r="U93" s="11"/>
      <c r="V93" s="80"/>
      <c r="W93" s="66"/>
      <c r="X93" s="66"/>
      <c r="Y93" s="66"/>
      <c r="Z93" s="66"/>
      <c r="AA93" s="66"/>
      <c r="AB93" s="66"/>
      <c r="AC93" s="78"/>
      <c r="AD93" s="81"/>
      <c r="AE93" s="66"/>
      <c r="AF93" s="66"/>
      <c r="AG93" s="24"/>
    </row>
    <row r="94" spans="1:41" x14ac:dyDescent="0.45">
      <c r="B94" s="98" t="s">
        <v>424</v>
      </c>
      <c r="C94" s="1" t="s">
        <v>425</v>
      </c>
      <c r="D94" s="1" t="s">
        <v>2</v>
      </c>
      <c r="E94" s="98" t="s">
        <v>3</v>
      </c>
      <c r="F94" s="7">
        <v>53</v>
      </c>
      <c r="G94" s="7">
        <f t="shared" si="41"/>
        <v>51</v>
      </c>
      <c r="H94" s="7">
        <v>45</v>
      </c>
      <c r="I94" s="16">
        <f t="shared" ref="I94:I99" si="57">H94/G94</f>
        <v>0.88235294117647056</v>
      </c>
      <c r="J94" s="1">
        <v>37</v>
      </c>
      <c r="K94" s="87">
        <f t="shared" ref="K94:K99" si="58">J94/G94</f>
        <v>0.72549019607843135</v>
      </c>
      <c r="L94" s="65">
        <v>8</v>
      </c>
      <c r="M94" s="44">
        <f t="shared" ref="M94:M99" si="59">L94/G94</f>
        <v>0.15686274509803921</v>
      </c>
      <c r="N94" s="2">
        <v>0</v>
      </c>
      <c r="O94" s="2">
        <v>0</v>
      </c>
      <c r="P94" s="11">
        <v>0</v>
      </c>
      <c r="Q94" s="2">
        <v>0</v>
      </c>
      <c r="R94" s="2">
        <v>8</v>
      </c>
      <c r="S94" s="2">
        <v>8</v>
      </c>
      <c r="T94" s="2">
        <v>0</v>
      </c>
      <c r="U94" s="11">
        <v>2</v>
      </c>
      <c r="V94" s="16">
        <f t="shared" ref="V94:V99" si="60">U94/G94</f>
        <v>3.9215686274509803E-2</v>
      </c>
      <c r="W94" s="1">
        <v>2</v>
      </c>
      <c r="X94" s="1">
        <v>0</v>
      </c>
      <c r="Y94" s="1">
        <v>6</v>
      </c>
      <c r="Z94" s="1">
        <v>30</v>
      </c>
      <c r="AA94" s="1">
        <v>7</v>
      </c>
      <c r="AB94" s="1">
        <v>2</v>
      </c>
      <c r="AC94" s="19">
        <f t="shared" ref="AC94:AC99" si="61">((Y94*5)+(Z94*4)+(AA94*3)+(AB94*2))/H94</f>
        <v>3.8888888888888888</v>
      </c>
      <c r="AD94" s="10">
        <v>4</v>
      </c>
      <c r="AE94" s="11"/>
      <c r="AF94" s="11"/>
    </row>
    <row r="95" spans="1:41" x14ac:dyDescent="0.45">
      <c r="B95" s="98" t="s">
        <v>424</v>
      </c>
      <c r="C95" s="1" t="s">
        <v>425</v>
      </c>
      <c r="D95" s="1" t="s">
        <v>2</v>
      </c>
      <c r="E95" s="98" t="s">
        <v>4</v>
      </c>
      <c r="F95" s="7">
        <v>58</v>
      </c>
      <c r="G95" s="7">
        <f t="shared" si="41"/>
        <v>51</v>
      </c>
      <c r="H95" s="7">
        <v>45</v>
      </c>
      <c r="I95" s="16">
        <f t="shared" si="57"/>
        <v>0.88235294117647056</v>
      </c>
      <c r="J95" s="1">
        <v>44</v>
      </c>
      <c r="K95" s="87">
        <f t="shared" si="58"/>
        <v>0.86274509803921573</v>
      </c>
      <c r="L95" s="65">
        <v>1</v>
      </c>
      <c r="M95" s="44">
        <f t="shared" si="59"/>
        <v>1.9607843137254902E-2</v>
      </c>
      <c r="N95" s="2">
        <v>0</v>
      </c>
      <c r="O95" s="2">
        <v>0</v>
      </c>
      <c r="P95" s="11">
        <v>1</v>
      </c>
      <c r="Q95" s="2">
        <v>0</v>
      </c>
      <c r="R95" s="2">
        <v>12</v>
      </c>
      <c r="S95" s="2">
        <v>12</v>
      </c>
      <c r="T95" s="2">
        <v>0</v>
      </c>
      <c r="U95" s="11">
        <v>6</v>
      </c>
      <c r="V95" s="16">
        <f t="shared" si="60"/>
        <v>0.11764705882352941</v>
      </c>
      <c r="W95" s="1">
        <v>6</v>
      </c>
      <c r="X95" s="1">
        <v>0</v>
      </c>
      <c r="Y95" s="1">
        <v>10</v>
      </c>
      <c r="Z95" s="1">
        <v>26</v>
      </c>
      <c r="AA95" s="1">
        <v>8</v>
      </c>
      <c r="AB95" s="1">
        <v>1</v>
      </c>
      <c r="AC95" s="19">
        <f t="shared" si="61"/>
        <v>4</v>
      </c>
      <c r="AD95" s="10"/>
      <c r="AE95" s="11"/>
      <c r="AF95" s="11"/>
    </row>
    <row r="96" spans="1:41" x14ac:dyDescent="0.45">
      <c r="B96" s="98" t="s">
        <v>424</v>
      </c>
      <c r="C96" s="1" t="s">
        <v>425</v>
      </c>
      <c r="D96" s="1" t="s">
        <v>2</v>
      </c>
      <c r="E96" s="98" t="s">
        <v>5</v>
      </c>
      <c r="F96" s="7">
        <v>37</v>
      </c>
      <c r="G96" s="7">
        <f t="shared" si="41"/>
        <v>37</v>
      </c>
      <c r="H96" s="7">
        <v>22</v>
      </c>
      <c r="I96" s="16">
        <f t="shared" si="57"/>
        <v>0.59459459459459463</v>
      </c>
      <c r="J96" s="1">
        <v>21</v>
      </c>
      <c r="K96" s="87">
        <f t="shared" si="58"/>
        <v>0.56756756756756754</v>
      </c>
      <c r="L96" s="65">
        <v>1</v>
      </c>
      <c r="M96" s="44">
        <f t="shared" si="59"/>
        <v>2.7027027027027029E-2</v>
      </c>
      <c r="N96" s="2">
        <v>0</v>
      </c>
      <c r="O96" s="2">
        <v>0</v>
      </c>
      <c r="P96" s="11">
        <v>0</v>
      </c>
      <c r="Q96" s="2">
        <v>0</v>
      </c>
      <c r="R96" s="2">
        <v>15</v>
      </c>
      <c r="S96" s="2">
        <v>15</v>
      </c>
      <c r="T96" s="2">
        <v>0</v>
      </c>
      <c r="U96" s="11">
        <v>0</v>
      </c>
      <c r="V96" s="16">
        <f t="shared" si="60"/>
        <v>0</v>
      </c>
      <c r="W96" s="1">
        <v>0</v>
      </c>
      <c r="X96" s="1">
        <v>0</v>
      </c>
      <c r="Y96" s="1">
        <v>9</v>
      </c>
      <c r="Z96" s="1">
        <v>6</v>
      </c>
      <c r="AA96" s="1">
        <v>4</v>
      </c>
      <c r="AB96" s="1">
        <v>3</v>
      </c>
      <c r="AC96" s="19">
        <f t="shared" si="61"/>
        <v>3.9545454545454546</v>
      </c>
      <c r="AD96" s="10"/>
      <c r="AE96" s="11"/>
      <c r="AF96" s="11"/>
    </row>
    <row r="97" spans="2:32" x14ac:dyDescent="0.45">
      <c r="B97" s="98" t="s">
        <v>424</v>
      </c>
      <c r="C97" s="1" t="s">
        <v>425</v>
      </c>
      <c r="D97" s="1" t="s">
        <v>2</v>
      </c>
      <c r="E97" s="98" t="s">
        <v>6</v>
      </c>
      <c r="F97" s="7">
        <v>46</v>
      </c>
      <c r="G97" s="7">
        <f t="shared" si="41"/>
        <v>44</v>
      </c>
      <c r="H97" s="7">
        <v>26</v>
      </c>
      <c r="I97" s="16">
        <f t="shared" si="57"/>
        <v>0.59090909090909094</v>
      </c>
      <c r="J97" s="1">
        <v>15</v>
      </c>
      <c r="K97" s="87">
        <f t="shared" si="58"/>
        <v>0.34090909090909088</v>
      </c>
      <c r="L97" s="65">
        <v>11</v>
      </c>
      <c r="M97" s="44">
        <f t="shared" si="59"/>
        <v>0.25</v>
      </c>
      <c r="N97" s="2">
        <v>0</v>
      </c>
      <c r="O97" s="2">
        <v>0</v>
      </c>
      <c r="P97" s="11">
        <v>1</v>
      </c>
      <c r="Q97" s="2">
        <v>0</v>
      </c>
      <c r="R97" s="2">
        <v>19</v>
      </c>
      <c r="S97" s="2">
        <v>19</v>
      </c>
      <c r="T97" s="2">
        <v>0</v>
      </c>
      <c r="U97" s="11">
        <v>1</v>
      </c>
      <c r="V97" s="16">
        <f t="shared" si="60"/>
        <v>2.2727272727272728E-2</v>
      </c>
      <c r="W97" s="1">
        <v>1</v>
      </c>
      <c r="X97" s="1">
        <v>0</v>
      </c>
      <c r="Y97" s="1">
        <v>6</v>
      </c>
      <c r="Z97" s="1">
        <v>13</v>
      </c>
      <c r="AA97" s="1">
        <v>5</v>
      </c>
      <c r="AB97" s="1">
        <v>2</v>
      </c>
      <c r="AC97" s="19">
        <f t="shared" si="61"/>
        <v>3.8846153846153846</v>
      </c>
      <c r="AD97" s="10"/>
      <c r="AE97" s="11"/>
      <c r="AF97" s="11"/>
    </row>
    <row r="98" spans="2:32" x14ac:dyDescent="0.45">
      <c r="B98" s="98" t="s">
        <v>424</v>
      </c>
      <c r="C98" s="1" t="s">
        <v>425</v>
      </c>
      <c r="D98" s="1" t="s">
        <v>2</v>
      </c>
      <c r="E98" s="98" t="s">
        <v>7</v>
      </c>
      <c r="F98" s="7">
        <v>31</v>
      </c>
      <c r="G98" s="7">
        <f t="shared" si="41"/>
        <v>29</v>
      </c>
      <c r="H98" s="7">
        <v>21</v>
      </c>
      <c r="I98" s="16">
        <f t="shared" si="57"/>
        <v>0.72413793103448276</v>
      </c>
      <c r="J98" s="1">
        <v>9</v>
      </c>
      <c r="K98" s="87">
        <f t="shared" si="58"/>
        <v>0.31034482758620691</v>
      </c>
      <c r="L98" s="65">
        <v>12</v>
      </c>
      <c r="M98" s="44">
        <f t="shared" si="59"/>
        <v>0.41379310344827586</v>
      </c>
      <c r="N98" s="2">
        <v>0</v>
      </c>
      <c r="O98" s="2">
        <v>0</v>
      </c>
      <c r="P98" s="11">
        <v>1</v>
      </c>
      <c r="Q98" s="2">
        <v>0</v>
      </c>
      <c r="R98" s="2">
        <v>9</v>
      </c>
      <c r="S98" s="2">
        <v>9</v>
      </c>
      <c r="T98" s="2">
        <v>0</v>
      </c>
      <c r="U98" s="11">
        <v>1</v>
      </c>
      <c r="V98" s="16">
        <f t="shared" si="60"/>
        <v>3.4482758620689655E-2</v>
      </c>
      <c r="W98" s="1">
        <v>1</v>
      </c>
      <c r="X98" s="1">
        <v>0</v>
      </c>
      <c r="Y98" s="1">
        <v>1</v>
      </c>
      <c r="Z98" s="1">
        <v>10</v>
      </c>
      <c r="AA98" s="1">
        <v>10</v>
      </c>
      <c r="AB98" s="1">
        <v>0</v>
      </c>
      <c r="AC98" s="19">
        <f t="shared" si="61"/>
        <v>3.5714285714285716</v>
      </c>
      <c r="AD98" s="10"/>
      <c r="AE98" s="11"/>
      <c r="AF98" s="11"/>
    </row>
    <row r="99" spans="2:32" x14ac:dyDescent="0.45">
      <c r="B99" s="98" t="s">
        <v>424</v>
      </c>
      <c r="C99" s="1" t="s">
        <v>425</v>
      </c>
      <c r="D99" s="1" t="s">
        <v>2</v>
      </c>
      <c r="E99" s="98" t="s">
        <v>8</v>
      </c>
      <c r="F99" s="7">
        <v>2</v>
      </c>
      <c r="G99" s="7">
        <f t="shared" si="41"/>
        <v>2</v>
      </c>
      <c r="H99" s="7">
        <v>1</v>
      </c>
      <c r="I99" s="16">
        <f t="shared" si="57"/>
        <v>0.5</v>
      </c>
      <c r="J99" s="1">
        <v>0</v>
      </c>
      <c r="K99" s="87">
        <f t="shared" si="58"/>
        <v>0</v>
      </c>
      <c r="L99" s="65">
        <v>1</v>
      </c>
      <c r="M99" s="44">
        <f t="shared" si="59"/>
        <v>0.5</v>
      </c>
      <c r="N99" s="2">
        <v>0</v>
      </c>
      <c r="O99" s="2">
        <v>0</v>
      </c>
      <c r="P99" s="11">
        <v>0</v>
      </c>
      <c r="Q99" s="2">
        <v>0</v>
      </c>
      <c r="R99" s="2">
        <v>1</v>
      </c>
      <c r="S99" s="2">
        <v>1</v>
      </c>
      <c r="T99" s="2">
        <v>0</v>
      </c>
      <c r="U99" s="11">
        <v>0</v>
      </c>
      <c r="V99" s="16">
        <f t="shared" si="60"/>
        <v>0</v>
      </c>
      <c r="W99" s="1">
        <v>0</v>
      </c>
      <c r="X99" s="1">
        <v>0</v>
      </c>
      <c r="Y99" s="1">
        <v>0</v>
      </c>
      <c r="Z99" s="1">
        <v>1</v>
      </c>
      <c r="AA99" s="1">
        <v>0</v>
      </c>
      <c r="AB99" s="1">
        <v>0</v>
      </c>
      <c r="AC99" s="19">
        <f t="shared" si="61"/>
        <v>4</v>
      </c>
      <c r="AD99" s="10"/>
      <c r="AE99" s="11"/>
      <c r="AF99" s="11"/>
    </row>
    <row r="100" spans="2:32" s="5" customFormat="1" x14ac:dyDescent="0.45">
      <c r="B100" s="99"/>
      <c r="C100" s="2"/>
      <c r="D100" s="2"/>
      <c r="E100" s="99"/>
      <c r="F100" s="8"/>
      <c r="G100" s="7">
        <f t="shared" si="41"/>
        <v>0</v>
      </c>
      <c r="H100" s="8"/>
      <c r="I100" s="16"/>
      <c r="J100" s="2"/>
      <c r="K100" s="87"/>
      <c r="L100" s="65"/>
      <c r="M100" s="44"/>
      <c r="N100" s="2"/>
      <c r="O100" s="2"/>
      <c r="P100" s="2"/>
      <c r="Q100" s="2"/>
      <c r="R100" s="2"/>
      <c r="S100" s="2"/>
      <c r="T100" s="2"/>
      <c r="U100" s="11"/>
      <c r="V100" s="16"/>
      <c r="W100" s="2"/>
      <c r="X100" s="2"/>
      <c r="Y100" s="2"/>
      <c r="Z100" s="2"/>
      <c r="AA100" s="2"/>
      <c r="AB100" s="2"/>
      <c r="AC100" s="40"/>
      <c r="AD100" s="41"/>
      <c r="AE100" s="2"/>
      <c r="AF100" s="2"/>
    </row>
    <row r="101" spans="2:32" x14ac:dyDescent="0.45">
      <c r="B101" s="98" t="s">
        <v>428</v>
      </c>
      <c r="C101" s="1" t="s">
        <v>63</v>
      </c>
      <c r="D101" s="1" t="s">
        <v>2</v>
      </c>
      <c r="E101" s="98" t="s">
        <v>3</v>
      </c>
      <c r="F101" s="7">
        <v>166</v>
      </c>
      <c r="G101" s="7">
        <f t="shared" si="41"/>
        <v>155</v>
      </c>
      <c r="H101" s="7">
        <v>136</v>
      </c>
      <c r="I101" s="16">
        <f t="shared" ref="I101:I106" si="62">H101/G101</f>
        <v>0.8774193548387097</v>
      </c>
      <c r="J101" s="1">
        <v>128</v>
      </c>
      <c r="K101" s="87">
        <f t="shared" ref="K101:K106" si="63">J101/G101</f>
        <v>0.82580645161290323</v>
      </c>
      <c r="L101" s="65">
        <v>8</v>
      </c>
      <c r="M101" s="44">
        <f t="shared" ref="M101:M106" si="64">L101/G101</f>
        <v>5.1612903225806452E-2</v>
      </c>
      <c r="N101" s="2">
        <v>0</v>
      </c>
      <c r="O101" s="2">
        <v>0</v>
      </c>
      <c r="P101" s="11">
        <v>0</v>
      </c>
      <c r="Q101" s="2">
        <v>0</v>
      </c>
      <c r="R101" s="2">
        <v>30</v>
      </c>
      <c r="S101" s="2">
        <v>18</v>
      </c>
      <c r="T101" s="2">
        <v>12</v>
      </c>
      <c r="U101" s="11">
        <v>11</v>
      </c>
      <c r="V101" s="16">
        <f t="shared" ref="V101:V106" si="65">U101/G101</f>
        <v>7.0967741935483872E-2</v>
      </c>
      <c r="W101" s="1">
        <v>6</v>
      </c>
      <c r="X101" s="1">
        <v>5</v>
      </c>
      <c r="Y101" s="1">
        <v>0</v>
      </c>
      <c r="Z101" s="1">
        <v>20</v>
      </c>
      <c r="AA101" s="1">
        <v>82</v>
      </c>
      <c r="AB101" s="1">
        <v>34</v>
      </c>
      <c r="AC101" s="19">
        <f t="shared" ref="AC101:AC106" si="66">((Y101*5)+(Z101*4)+(AA101*3)+(AB101*2))/H101</f>
        <v>2.8970588235294117</v>
      </c>
      <c r="AD101" s="10">
        <v>3</v>
      </c>
      <c r="AE101" s="11"/>
      <c r="AF101" s="11"/>
    </row>
    <row r="102" spans="2:32" x14ac:dyDescent="0.45">
      <c r="B102" s="98" t="s">
        <v>428</v>
      </c>
      <c r="C102" s="1" t="s">
        <v>63</v>
      </c>
      <c r="D102" s="1" t="s">
        <v>2</v>
      </c>
      <c r="E102" s="98" t="s">
        <v>4</v>
      </c>
      <c r="F102" s="7">
        <v>150</v>
      </c>
      <c r="G102" s="7">
        <f t="shared" si="41"/>
        <v>130</v>
      </c>
      <c r="H102" s="7">
        <v>95</v>
      </c>
      <c r="I102" s="16">
        <f t="shared" si="62"/>
        <v>0.73076923076923073</v>
      </c>
      <c r="J102" s="1">
        <v>90</v>
      </c>
      <c r="K102" s="87">
        <f t="shared" si="63"/>
        <v>0.69230769230769229</v>
      </c>
      <c r="L102" s="65">
        <v>5</v>
      </c>
      <c r="M102" s="44">
        <f t="shared" si="64"/>
        <v>3.8461538461538464E-2</v>
      </c>
      <c r="N102" s="2">
        <v>0</v>
      </c>
      <c r="O102" s="2">
        <v>0</v>
      </c>
      <c r="P102" s="11">
        <v>0</v>
      </c>
      <c r="Q102" s="2">
        <v>0</v>
      </c>
      <c r="R102" s="2">
        <v>55</v>
      </c>
      <c r="S102" s="2">
        <v>32</v>
      </c>
      <c r="T102" s="2">
        <v>23</v>
      </c>
      <c r="U102" s="11">
        <v>20</v>
      </c>
      <c r="V102" s="16">
        <f t="shared" si="65"/>
        <v>0.15384615384615385</v>
      </c>
      <c r="W102" s="1">
        <v>9</v>
      </c>
      <c r="X102" s="1">
        <v>11</v>
      </c>
      <c r="Y102" s="1">
        <v>0</v>
      </c>
      <c r="Z102" s="1">
        <v>10</v>
      </c>
      <c r="AA102" s="1">
        <v>60</v>
      </c>
      <c r="AB102" s="1">
        <v>25</v>
      </c>
      <c r="AC102" s="19">
        <f t="shared" si="66"/>
        <v>2.8421052631578947</v>
      </c>
      <c r="AD102" s="10"/>
      <c r="AE102" s="11"/>
      <c r="AF102" s="11"/>
    </row>
    <row r="103" spans="2:32" x14ac:dyDescent="0.45">
      <c r="B103" s="98" t="s">
        <v>428</v>
      </c>
      <c r="C103" s="1" t="s">
        <v>63</v>
      </c>
      <c r="D103" s="1" t="s">
        <v>2</v>
      </c>
      <c r="E103" s="98" t="s">
        <v>5</v>
      </c>
      <c r="F103" s="7">
        <v>187</v>
      </c>
      <c r="G103" s="7">
        <f t="shared" si="41"/>
        <v>178</v>
      </c>
      <c r="H103" s="7">
        <v>149</v>
      </c>
      <c r="I103" s="16">
        <f t="shared" si="62"/>
        <v>0.8370786516853933</v>
      </c>
      <c r="J103" s="1">
        <v>133</v>
      </c>
      <c r="K103" s="87">
        <f t="shared" si="63"/>
        <v>0.7471910112359551</v>
      </c>
      <c r="L103" s="65">
        <v>16</v>
      </c>
      <c r="M103" s="44">
        <f t="shared" si="64"/>
        <v>8.98876404494382E-2</v>
      </c>
      <c r="N103" s="2">
        <v>0</v>
      </c>
      <c r="O103" s="2">
        <v>0</v>
      </c>
      <c r="P103" s="11">
        <v>0</v>
      </c>
      <c r="Q103" s="2">
        <v>0</v>
      </c>
      <c r="R103" s="2">
        <v>38</v>
      </c>
      <c r="S103" s="2">
        <v>22</v>
      </c>
      <c r="T103" s="2">
        <v>16</v>
      </c>
      <c r="U103" s="11">
        <v>9</v>
      </c>
      <c r="V103" s="16">
        <f t="shared" si="65"/>
        <v>5.0561797752808987E-2</v>
      </c>
      <c r="W103" s="1">
        <v>5</v>
      </c>
      <c r="X103" s="1">
        <v>4</v>
      </c>
      <c r="Y103" s="1">
        <v>1</v>
      </c>
      <c r="Z103" s="1">
        <v>12</v>
      </c>
      <c r="AA103" s="1">
        <v>97</v>
      </c>
      <c r="AB103" s="1">
        <v>39</v>
      </c>
      <c r="AC103" s="19">
        <f t="shared" si="66"/>
        <v>2.8322147651006713</v>
      </c>
      <c r="AD103" s="10"/>
      <c r="AE103" s="11"/>
      <c r="AF103" s="11"/>
    </row>
    <row r="104" spans="2:32" x14ac:dyDescent="0.45">
      <c r="B104" s="98" t="s">
        <v>428</v>
      </c>
      <c r="C104" s="1" t="s">
        <v>63</v>
      </c>
      <c r="D104" s="1" t="s">
        <v>2</v>
      </c>
      <c r="E104" s="98" t="s">
        <v>6</v>
      </c>
      <c r="F104" s="7">
        <v>182</v>
      </c>
      <c r="G104" s="7">
        <f t="shared" si="41"/>
        <v>154</v>
      </c>
      <c r="H104" s="7">
        <v>98</v>
      </c>
      <c r="I104" s="16">
        <f t="shared" si="62"/>
        <v>0.63636363636363635</v>
      </c>
      <c r="J104" s="1">
        <v>91</v>
      </c>
      <c r="K104" s="87">
        <f t="shared" si="63"/>
        <v>0.59090909090909094</v>
      </c>
      <c r="L104" s="65">
        <v>7</v>
      </c>
      <c r="M104" s="44">
        <f t="shared" si="64"/>
        <v>4.5454545454545456E-2</v>
      </c>
      <c r="N104" s="2">
        <v>1</v>
      </c>
      <c r="O104" s="2">
        <v>0</v>
      </c>
      <c r="P104" s="11">
        <v>0</v>
      </c>
      <c r="Q104" s="2">
        <v>0</v>
      </c>
      <c r="R104" s="2">
        <v>84</v>
      </c>
      <c r="S104" s="2">
        <v>68</v>
      </c>
      <c r="T104" s="2">
        <v>16</v>
      </c>
      <c r="U104" s="11">
        <v>28</v>
      </c>
      <c r="V104" s="16">
        <f t="shared" si="65"/>
        <v>0.18181818181818182</v>
      </c>
      <c r="W104" s="1">
        <v>21</v>
      </c>
      <c r="X104" s="1">
        <v>7</v>
      </c>
      <c r="Y104" s="1">
        <v>1</v>
      </c>
      <c r="Z104" s="1">
        <v>18</v>
      </c>
      <c r="AA104" s="1">
        <v>53</v>
      </c>
      <c r="AB104" s="1">
        <v>25</v>
      </c>
      <c r="AC104" s="19">
        <f t="shared" si="66"/>
        <v>2.9183673469387754</v>
      </c>
      <c r="AD104" s="10"/>
      <c r="AE104" s="11"/>
      <c r="AF104" s="11"/>
    </row>
    <row r="105" spans="2:32" x14ac:dyDescent="0.45">
      <c r="B105" s="98" t="s">
        <v>428</v>
      </c>
      <c r="C105" s="1" t="s">
        <v>63</v>
      </c>
      <c r="D105" s="1" t="s">
        <v>2</v>
      </c>
      <c r="E105" s="98" t="s">
        <v>7</v>
      </c>
      <c r="F105" s="7">
        <v>151</v>
      </c>
      <c r="G105" s="7">
        <f t="shared" si="41"/>
        <v>139</v>
      </c>
      <c r="H105" s="7">
        <v>96</v>
      </c>
      <c r="I105" s="16">
        <f t="shared" si="62"/>
        <v>0.69064748201438853</v>
      </c>
      <c r="J105" s="1">
        <v>81</v>
      </c>
      <c r="K105" s="87">
        <f t="shared" si="63"/>
        <v>0.58273381294964033</v>
      </c>
      <c r="L105" s="65">
        <v>15</v>
      </c>
      <c r="M105" s="44">
        <f t="shared" si="64"/>
        <v>0.1079136690647482</v>
      </c>
      <c r="N105" s="2">
        <v>1</v>
      </c>
      <c r="O105" s="2">
        <v>0</v>
      </c>
      <c r="P105" s="11">
        <v>1</v>
      </c>
      <c r="Q105" s="2">
        <v>0</v>
      </c>
      <c r="R105" s="2">
        <v>54</v>
      </c>
      <c r="S105" s="2">
        <v>46</v>
      </c>
      <c r="T105" s="2">
        <v>8</v>
      </c>
      <c r="U105" s="11">
        <v>11</v>
      </c>
      <c r="V105" s="16">
        <f t="shared" si="65"/>
        <v>7.9136690647482008E-2</v>
      </c>
      <c r="W105" s="1">
        <v>10</v>
      </c>
      <c r="X105" s="1">
        <v>1</v>
      </c>
      <c r="Y105" s="1">
        <v>1</v>
      </c>
      <c r="Z105" s="1">
        <v>23</v>
      </c>
      <c r="AA105" s="1">
        <v>45</v>
      </c>
      <c r="AB105" s="1">
        <v>26</v>
      </c>
      <c r="AC105" s="19">
        <f t="shared" si="66"/>
        <v>2.9583333333333335</v>
      </c>
      <c r="AD105" s="10"/>
      <c r="AE105" s="11"/>
      <c r="AF105" s="11"/>
    </row>
    <row r="106" spans="2:32" x14ac:dyDescent="0.45">
      <c r="B106" s="98" t="s">
        <v>428</v>
      </c>
      <c r="C106" s="1" t="s">
        <v>63</v>
      </c>
      <c r="D106" s="1" t="s">
        <v>2</v>
      </c>
      <c r="E106" s="98" t="s">
        <v>8</v>
      </c>
      <c r="F106" s="7">
        <v>117</v>
      </c>
      <c r="G106" s="7">
        <f t="shared" si="41"/>
        <v>112</v>
      </c>
      <c r="H106" s="7">
        <v>53</v>
      </c>
      <c r="I106" s="16">
        <f t="shared" si="62"/>
        <v>0.4732142857142857</v>
      </c>
      <c r="J106" s="1">
        <v>45</v>
      </c>
      <c r="K106" s="87">
        <f t="shared" si="63"/>
        <v>0.4017857142857143</v>
      </c>
      <c r="L106" s="65">
        <v>8</v>
      </c>
      <c r="M106" s="44">
        <f t="shared" si="64"/>
        <v>7.1428571428571425E-2</v>
      </c>
      <c r="N106" s="2">
        <v>0</v>
      </c>
      <c r="O106" s="2">
        <v>0</v>
      </c>
      <c r="P106" s="11">
        <v>0</v>
      </c>
      <c r="Q106" s="2">
        <v>0</v>
      </c>
      <c r="R106" s="2">
        <v>64</v>
      </c>
      <c r="S106" s="2">
        <v>48</v>
      </c>
      <c r="T106" s="2">
        <v>16</v>
      </c>
      <c r="U106" s="11">
        <v>5</v>
      </c>
      <c r="V106" s="16">
        <f t="shared" si="65"/>
        <v>4.4642857142857144E-2</v>
      </c>
      <c r="W106" s="1">
        <v>2</v>
      </c>
      <c r="X106" s="1">
        <v>3</v>
      </c>
      <c r="Y106" s="1">
        <v>1</v>
      </c>
      <c r="Z106" s="1">
        <v>5</v>
      </c>
      <c r="AA106" s="1">
        <v>30</v>
      </c>
      <c r="AB106" s="1">
        <v>17</v>
      </c>
      <c r="AC106" s="19">
        <f t="shared" si="66"/>
        <v>2.8113207547169812</v>
      </c>
      <c r="AD106" s="10"/>
      <c r="AE106" s="11"/>
      <c r="AF106" s="11"/>
    </row>
    <row r="107" spans="2:32" s="5" customFormat="1" x14ac:dyDescent="0.45">
      <c r="B107" s="99"/>
      <c r="C107" s="2"/>
      <c r="D107" s="2"/>
      <c r="E107" s="99"/>
      <c r="F107" s="8"/>
      <c r="G107" s="7">
        <f t="shared" si="41"/>
        <v>0</v>
      </c>
      <c r="H107" s="8"/>
      <c r="I107" s="16"/>
      <c r="J107" s="2"/>
      <c r="K107" s="87"/>
      <c r="L107" s="65"/>
      <c r="M107" s="44"/>
      <c r="N107" s="2"/>
      <c r="O107" s="2"/>
      <c r="P107" s="2"/>
      <c r="Q107" s="2"/>
      <c r="R107" s="2"/>
      <c r="S107" s="2"/>
      <c r="T107" s="2"/>
      <c r="U107" s="11"/>
      <c r="V107" s="16"/>
      <c r="W107" s="2"/>
      <c r="X107" s="2"/>
      <c r="Y107" s="2"/>
      <c r="Z107" s="2"/>
      <c r="AA107" s="2"/>
      <c r="AB107" s="2"/>
      <c r="AC107" s="40"/>
      <c r="AD107" s="41"/>
      <c r="AE107" s="2"/>
      <c r="AF107" s="2"/>
    </row>
    <row r="108" spans="2:32" x14ac:dyDescent="0.45">
      <c r="B108" s="98" t="s">
        <v>433</v>
      </c>
      <c r="C108" s="1" t="s">
        <v>79</v>
      </c>
      <c r="D108" s="1" t="s">
        <v>2</v>
      </c>
      <c r="E108" s="98" t="s">
        <v>3</v>
      </c>
      <c r="F108" s="7">
        <v>107</v>
      </c>
      <c r="G108" s="7">
        <f t="shared" si="41"/>
        <v>98</v>
      </c>
      <c r="H108" s="7">
        <v>86</v>
      </c>
      <c r="I108" s="16">
        <f t="shared" ref="I108:I113" si="67">H108/G108</f>
        <v>0.87755102040816324</v>
      </c>
      <c r="J108" s="1">
        <v>70</v>
      </c>
      <c r="K108" s="87">
        <f t="shared" ref="K108:K113" si="68">J108/G108</f>
        <v>0.7142857142857143</v>
      </c>
      <c r="L108" s="65">
        <v>16</v>
      </c>
      <c r="M108" s="44">
        <f t="shared" ref="M108:M113" si="69">L108/G108</f>
        <v>0.16326530612244897</v>
      </c>
      <c r="N108" s="2">
        <v>0</v>
      </c>
      <c r="O108" s="2">
        <v>0</v>
      </c>
      <c r="P108" s="11">
        <v>0</v>
      </c>
      <c r="Q108" s="2">
        <v>0</v>
      </c>
      <c r="R108" s="2">
        <v>21</v>
      </c>
      <c r="S108" s="2">
        <v>21</v>
      </c>
      <c r="T108" s="2">
        <v>0</v>
      </c>
      <c r="U108" s="11">
        <v>9</v>
      </c>
      <c r="V108" s="16">
        <f t="shared" ref="V108:V113" si="70">U108/G108</f>
        <v>9.1836734693877556E-2</v>
      </c>
      <c r="W108" s="1">
        <v>9</v>
      </c>
      <c r="X108" s="1">
        <v>0</v>
      </c>
      <c r="Y108" s="1">
        <v>6</v>
      </c>
      <c r="Z108" s="1">
        <v>24</v>
      </c>
      <c r="AA108" s="1">
        <v>22</v>
      </c>
      <c r="AB108" s="1">
        <v>34</v>
      </c>
      <c r="AC108" s="19">
        <f t="shared" ref="AC108:AC113" si="71">((Y108*5)+(Z108*4)+(AA108*3)+(AB108*2))/H108</f>
        <v>3.0232558139534884</v>
      </c>
      <c r="AD108" s="10">
        <v>4</v>
      </c>
      <c r="AE108" s="11"/>
      <c r="AF108" s="11"/>
    </row>
    <row r="109" spans="2:32" x14ac:dyDescent="0.45">
      <c r="B109" s="98" t="s">
        <v>433</v>
      </c>
      <c r="C109" s="1" t="s">
        <v>79</v>
      </c>
      <c r="D109" s="1" t="s">
        <v>2</v>
      </c>
      <c r="E109" s="98" t="s">
        <v>4</v>
      </c>
      <c r="F109" s="7">
        <v>74</v>
      </c>
      <c r="G109" s="7">
        <f t="shared" si="41"/>
        <v>67</v>
      </c>
      <c r="H109" s="7">
        <v>56</v>
      </c>
      <c r="I109" s="16">
        <f t="shared" si="67"/>
        <v>0.83582089552238803</v>
      </c>
      <c r="J109" s="1">
        <v>50</v>
      </c>
      <c r="K109" s="87">
        <f t="shared" si="68"/>
        <v>0.74626865671641796</v>
      </c>
      <c r="L109" s="65">
        <v>6</v>
      </c>
      <c r="M109" s="44">
        <f t="shared" si="69"/>
        <v>8.9552238805970144E-2</v>
      </c>
      <c r="N109" s="2">
        <v>0</v>
      </c>
      <c r="O109" s="2">
        <v>0</v>
      </c>
      <c r="P109" s="11">
        <v>0</v>
      </c>
      <c r="Q109" s="2">
        <v>0</v>
      </c>
      <c r="R109" s="2">
        <v>18</v>
      </c>
      <c r="S109" s="2">
        <v>18</v>
      </c>
      <c r="T109" s="2">
        <v>0</v>
      </c>
      <c r="U109" s="11">
        <v>7</v>
      </c>
      <c r="V109" s="16">
        <f t="shared" si="70"/>
        <v>0.1044776119402985</v>
      </c>
      <c r="W109" s="1">
        <v>7</v>
      </c>
      <c r="X109" s="1">
        <v>0</v>
      </c>
      <c r="Y109" s="1">
        <v>3</v>
      </c>
      <c r="Z109" s="1">
        <v>16</v>
      </c>
      <c r="AA109" s="1">
        <v>26</v>
      </c>
      <c r="AB109" s="1">
        <v>11</v>
      </c>
      <c r="AC109" s="19">
        <f t="shared" si="71"/>
        <v>3.1964285714285716</v>
      </c>
      <c r="AD109" s="10"/>
      <c r="AE109" s="11"/>
      <c r="AF109" s="11"/>
    </row>
    <row r="110" spans="2:32" x14ac:dyDescent="0.45">
      <c r="B110" s="98" t="s">
        <v>433</v>
      </c>
      <c r="C110" s="1" t="s">
        <v>79</v>
      </c>
      <c r="D110" s="1" t="s">
        <v>2</v>
      </c>
      <c r="E110" s="98" t="s">
        <v>5</v>
      </c>
      <c r="F110" s="7">
        <v>106</v>
      </c>
      <c r="G110" s="7">
        <f t="shared" si="41"/>
        <v>101</v>
      </c>
      <c r="H110" s="7">
        <v>97</v>
      </c>
      <c r="I110" s="16">
        <f t="shared" si="67"/>
        <v>0.96039603960396036</v>
      </c>
      <c r="J110" s="1">
        <v>89</v>
      </c>
      <c r="K110" s="87">
        <f t="shared" si="68"/>
        <v>0.88118811881188119</v>
      </c>
      <c r="L110" s="65">
        <v>8</v>
      </c>
      <c r="M110" s="44">
        <f t="shared" si="69"/>
        <v>7.9207920792079209E-2</v>
      </c>
      <c r="N110" s="2">
        <v>0</v>
      </c>
      <c r="O110" s="2">
        <v>0</v>
      </c>
      <c r="P110" s="11">
        <v>4</v>
      </c>
      <c r="Q110" s="2">
        <v>0</v>
      </c>
      <c r="R110" s="2">
        <v>5</v>
      </c>
      <c r="S110" s="2">
        <v>5</v>
      </c>
      <c r="T110" s="2">
        <v>0</v>
      </c>
      <c r="U110" s="11">
        <v>1</v>
      </c>
      <c r="V110" s="16">
        <f t="shared" si="70"/>
        <v>9.9009900990099011E-3</v>
      </c>
      <c r="W110" s="1">
        <v>1</v>
      </c>
      <c r="X110" s="1">
        <v>0</v>
      </c>
      <c r="Y110" s="1">
        <v>3</v>
      </c>
      <c r="Z110" s="1">
        <v>23</v>
      </c>
      <c r="AA110" s="1">
        <v>55</v>
      </c>
      <c r="AB110" s="1">
        <v>16</v>
      </c>
      <c r="AC110" s="19">
        <f t="shared" si="71"/>
        <v>3.134020618556701</v>
      </c>
      <c r="AD110" s="10"/>
      <c r="AE110" s="11"/>
      <c r="AF110" s="11"/>
    </row>
    <row r="111" spans="2:32" x14ac:dyDescent="0.45">
      <c r="B111" s="98" t="s">
        <v>433</v>
      </c>
      <c r="C111" s="1" t="s">
        <v>79</v>
      </c>
      <c r="D111" s="1" t="s">
        <v>2</v>
      </c>
      <c r="E111" s="98" t="s">
        <v>6</v>
      </c>
      <c r="F111" s="7">
        <v>139</v>
      </c>
      <c r="G111" s="7">
        <f t="shared" si="41"/>
        <v>134</v>
      </c>
      <c r="H111" s="7">
        <v>98</v>
      </c>
      <c r="I111" s="16">
        <f t="shared" si="67"/>
        <v>0.73134328358208955</v>
      </c>
      <c r="J111" s="1">
        <v>97</v>
      </c>
      <c r="K111" s="87">
        <f t="shared" si="68"/>
        <v>0.72388059701492535</v>
      </c>
      <c r="L111" s="65">
        <v>1</v>
      </c>
      <c r="M111" s="44">
        <f t="shared" si="69"/>
        <v>7.462686567164179E-3</v>
      </c>
      <c r="N111" s="2">
        <v>0</v>
      </c>
      <c r="O111" s="2">
        <v>0</v>
      </c>
      <c r="P111" s="11">
        <v>1</v>
      </c>
      <c r="Q111" s="2">
        <v>0</v>
      </c>
      <c r="R111" s="2">
        <v>40</v>
      </c>
      <c r="S111" s="2">
        <v>40</v>
      </c>
      <c r="T111" s="2">
        <v>0</v>
      </c>
      <c r="U111" s="11">
        <v>4</v>
      </c>
      <c r="V111" s="16">
        <f t="shared" si="70"/>
        <v>2.9850746268656716E-2</v>
      </c>
      <c r="W111" s="1">
        <v>4</v>
      </c>
      <c r="X111" s="1">
        <v>0</v>
      </c>
      <c r="Y111" s="1">
        <v>0</v>
      </c>
      <c r="Z111" s="1">
        <v>25</v>
      </c>
      <c r="AA111" s="1">
        <v>48</v>
      </c>
      <c r="AB111" s="1">
        <v>25</v>
      </c>
      <c r="AC111" s="19">
        <f t="shared" si="71"/>
        <v>3</v>
      </c>
      <c r="AD111" s="10"/>
      <c r="AE111" s="11"/>
      <c r="AF111" s="11"/>
    </row>
    <row r="112" spans="2:32" x14ac:dyDescent="0.45">
      <c r="B112" s="98" t="s">
        <v>433</v>
      </c>
      <c r="C112" s="1" t="s">
        <v>79</v>
      </c>
      <c r="D112" s="1" t="s">
        <v>2</v>
      </c>
      <c r="E112" s="98" t="s">
        <v>7</v>
      </c>
      <c r="F112" s="7">
        <v>110</v>
      </c>
      <c r="G112" s="7">
        <f t="shared" si="41"/>
        <v>102</v>
      </c>
      <c r="H112" s="7">
        <v>71</v>
      </c>
      <c r="I112" s="16">
        <f t="shared" si="67"/>
        <v>0.69607843137254899</v>
      </c>
      <c r="J112" s="1">
        <v>56</v>
      </c>
      <c r="K112" s="87">
        <f t="shared" si="68"/>
        <v>0.5490196078431373</v>
      </c>
      <c r="L112" s="65">
        <v>15</v>
      </c>
      <c r="M112" s="44">
        <f t="shared" si="69"/>
        <v>0.14705882352941177</v>
      </c>
      <c r="N112" s="2">
        <v>0</v>
      </c>
      <c r="O112" s="2">
        <v>0</v>
      </c>
      <c r="P112" s="11">
        <v>1</v>
      </c>
      <c r="Q112" s="2">
        <v>0</v>
      </c>
      <c r="R112" s="2">
        <v>38</v>
      </c>
      <c r="S112" s="2">
        <v>38</v>
      </c>
      <c r="T112" s="2">
        <v>0</v>
      </c>
      <c r="U112" s="11">
        <v>7</v>
      </c>
      <c r="V112" s="16">
        <f t="shared" si="70"/>
        <v>6.8627450980392163E-2</v>
      </c>
      <c r="W112" s="1">
        <v>7</v>
      </c>
      <c r="X112" s="1">
        <v>0</v>
      </c>
      <c r="Y112" s="1">
        <v>4</v>
      </c>
      <c r="Z112" s="1">
        <v>13</v>
      </c>
      <c r="AA112" s="1">
        <v>28</v>
      </c>
      <c r="AB112" s="1">
        <v>26</v>
      </c>
      <c r="AC112" s="19">
        <f t="shared" si="71"/>
        <v>2.9295774647887325</v>
      </c>
      <c r="AD112" s="10"/>
      <c r="AE112" s="11"/>
      <c r="AF112" s="11"/>
    </row>
    <row r="113" spans="2:32" x14ac:dyDescent="0.45">
      <c r="B113" s="98" t="s">
        <v>433</v>
      </c>
      <c r="C113" s="1" t="s">
        <v>79</v>
      </c>
      <c r="D113" s="1" t="s">
        <v>2</v>
      </c>
      <c r="E113" s="98" t="s">
        <v>8</v>
      </c>
      <c r="F113" s="7">
        <v>98</v>
      </c>
      <c r="G113" s="7">
        <f t="shared" si="41"/>
        <v>94</v>
      </c>
      <c r="H113" s="7">
        <v>64</v>
      </c>
      <c r="I113" s="16">
        <f t="shared" si="67"/>
        <v>0.68085106382978722</v>
      </c>
      <c r="J113" s="1">
        <v>60</v>
      </c>
      <c r="K113" s="87">
        <f t="shared" si="68"/>
        <v>0.63829787234042556</v>
      </c>
      <c r="L113" s="65">
        <v>4</v>
      </c>
      <c r="M113" s="44">
        <f t="shared" si="69"/>
        <v>4.2553191489361701E-2</v>
      </c>
      <c r="N113" s="2">
        <v>0</v>
      </c>
      <c r="O113" s="2">
        <v>0</v>
      </c>
      <c r="P113" s="11">
        <v>2</v>
      </c>
      <c r="Q113" s="2">
        <v>0</v>
      </c>
      <c r="R113" s="2">
        <v>32</v>
      </c>
      <c r="S113" s="2">
        <v>32</v>
      </c>
      <c r="T113" s="2">
        <v>0</v>
      </c>
      <c r="U113" s="11">
        <v>2</v>
      </c>
      <c r="V113" s="16">
        <f t="shared" si="70"/>
        <v>2.1276595744680851E-2</v>
      </c>
      <c r="W113" s="1">
        <v>2</v>
      </c>
      <c r="X113" s="1">
        <v>0</v>
      </c>
      <c r="Y113" s="1">
        <v>1</v>
      </c>
      <c r="Z113" s="1">
        <v>8</v>
      </c>
      <c r="AA113" s="1">
        <v>28</v>
      </c>
      <c r="AB113" s="1">
        <v>27</v>
      </c>
      <c r="AC113" s="19">
        <f t="shared" si="71"/>
        <v>2.734375</v>
      </c>
      <c r="AD113" s="10"/>
      <c r="AE113" s="11"/>
      <c r="AF113" s="11"/>
    </row>
    <row r="114" spans="2:32" s="5" customFormat="1" x14ac:dyDescent="0.45">
      <c r="B114" s="99"/>
      <c r="C114" s="2"/>
      <c r="D114" s="2"/>
      <c r="E114" s="99"/>
      <c r="F114" s="8"/>
      <c r="G114" s="7">
        <f t="shared" si="41"/>
        <v>0</v>
      </c>
      <c r="H114" s="8"/>
      <c r="I114" s="16"/>
      <c r="J114" s="2"/>
      <c r="K114" s="87"/>
      <c r="L114" s="65"/>
      <c r="M114" s="44"/>
      <c r="N114" s="2"/>
      <c r="O114" s="2"/>
      <c r="P114" s="2"/>
      <c r="Q114" s="2"/>
      <c r="R114" s="2"/>
      <c r="S114" s="2"/>
      <c r="T114" s="2"/>
      <c r="U114" s="11"/>
      <c r="V114" s="16"/>
      <c r="W114" s="2"/>
      <c r="X114" s="2"/>
      <c r="Y114" s="2"/>
      <c r="Z114" s="2"/>
      <c r="AA114" s="2"/>
      <c r="AB114" s="2"/>
      <c r="AC114" s="40"/>
      <c r="AD114" s="41"/>
      <c r="AE114" s="2"/>
      <c r="AF114" s="2"/>
    </row>
    <row r="115" spans="2:32" x14ac:dyDescent="0.45">
      <c r="B115" s="98" t="s">
        <v>426</v>
      </c>
      <c r="C115" s="1" t="s">
        <v>83</v>
      </c>
      <c r="D115" s="1" t="s">
        <v>2</v>
      </c>
      <c r="E115" s="98" t="s">
        <v>3</v>
      </c>
      <c r="F115" s="7">
        <v>203</v>
      </c>
      <c r="G115" s="7">
        <f t="shared" si="41"/>
        <v>186</v>
      </c>
      <c r="H115" s="7">
        <v>122</v>
      </c>
      <c r="I115" s="16">
        <f t="shared" ref="I115:I122" si="72">H115/G115</f>
        <v>0.65591397849462363</v>
      </c>
      <c r="J115" s="1">
        <v>98</v>
      </c>
      <c r="K115" s="87">
        <f t="shared" ref="K115:K122" si="73">J115/G115</f>
        <v>0.5268817204301075</v>
      </c>
      <c r="L115" s="65">
        <v>24</v>
      </c>
      <c r="M115" s="44">
        <f t="shared" ref="M115:M122" si="74">L115/G115</f>
        <v>0.12903225806451613</v>
      </c>
      <c r="N115" s="2">
        <v>0</v>
      </c>
      <c r="O115" s="2">
        <v>0</v>
      </c>
      <c r="P115" s="11">
        <v>0</v>
      </c>
      <c r="Q115" s="2">
        <v>0</v>
      </c>
      <c r="R115" s="2">
        <v>81</v>
      </c>
      <c r="S115" s="2">
        <v>77</v>
      </c>
      <c r="T115" s="2">
        <v>4</v>
      </c>
      <c r="U115" s="11">
        <v>17</v>
      </c>
      <c r="V115" s="16">
        <f t="shared" ref="V115:V122" si="75">U115/G115</f>
        <v>9.1397849462365593E-2</v>
      </c>
      <c r="W115" s="1">
        <v>16</v>
      </c>
      <c r="X115" s="1">
        <v>1</v>
      </c>
      <c r="Y115" s="1">
        <v>3</v>
      </c>
      <c r="Z115" s="1">
        <v>22</v>
      </c>
      <c r="AA115" s="1">
        <v>55</v>
      </c>
      <c r="AB115" s="1">
        <v>42</v>
      </c>
      <c r="AC115" s="19">
        <f t="shared" ref="AC115:AC122" si="76">((Y115*5)+(Z115*4)+(AA115*3)+(AB115*2))/H115</f>
        <v>2.8852459016393444</v>
      </c>
      <c r="AD115" s="10">
        <v>3</v>
      </c>
      <c r="AE115" s="11"/>
      <c r="AF115" s="11"/>
    </row>
    <row r="116" spans="2:32" x14ac:dyDescent="0.45">
      <c r="B116" s="98" t="s">
        <v>426</v>
      </c>
      <c r="C116" s="1" t="s">
        <v>83</v>
      </c>
      <c r="D116" s="1" t="s">
        <v>2</v>
      </c>
      <c r="E116" s="98" t="s">
        <v>4</v>
      </c>
      <c r="F116" s="7">
        <v>181</v>
      </c>
      <c r="G116" s="7">
        <f t="shared" si="41"/>
        <v>162</v>
      </c>
      <c r="H116" s="7">
        <v>99</v>
      </c>
      <c r="I116" s="16">
        <f t="shared" si="72"/>
        <v>0.61111111111111116</v>
      </c>
      <c r="J116" s="1">
        <v>86</v>
      </c>
      <c r="K116" s="87">
        <f t="shared" si="73"/>
        <v>0.53086419753086422</v>
      </c>
      <c r="L116" s="65">
        <v>13</v>
      </c>
      <c r="M116" s="44">
        <f t="shared" si="74"/>
        <v>8.0246913580246909E-2</v>
      </c>
      <c r="N116" s="2">
        <v>0</v>
      </c>
      <c r="O116" s="2">
        <v>0</v>
      </c>
      <c r="P116" s="11">
        <v>0</v>
      </c>
      <c r="Q116" s="2">
        <v>0</v>
      </c>
      <c r="R116" s="2">
        <v>82</v>
      </c>
      <c r="S116" s="2">
        <v>78</v>
      </c>
      <c r="T116" s="2">
        <v>4</v>
      </c>
      <c r="U116" s="11">
        <v>19</v>
      </c>
      <c r="V116" s="16">
        <f t="shared" si="75"/>
        <v>0.11728395061728394</v>
      </c>
      <c r="W116" s="1">
        <v>19</v>
      </c>
      <c r="X116" s="1">
        <v>0</v>
      </c>
      <c r="Y116" s="1">
        <v>1</v>
      </c>
      <c r="Z116" s="1">
        <v>7</v>
      </c>
      <c r="AA116" s="1">
        <v>56</v>
      </c>
      <c r="AB116" s="1">
        <v>35</v>
      </c>
      <c r="AC116" s="19">
        <f t="shared" si="76"/>
        <v>2.7373737373737375</v>
      </c>
      <c r="AD116" s="10"/>
      <c r="AE116" s="11"/>
      <c r="AF116" s="11"/>
    </row>
    <row r="117" spans="2:32" x14ac:dyDescent="0.45">
      <c r="B117" s="98" t="s">
        <v>426</v>
      </c>
      <c r="C117" s="1" t="s">
        <v>83</v>
      </c>
      <c r="D117" s="1" t="s">
        <v>2</v>
      </c>
      <c r="E117" s="98" t="s">
        <v>5</v>
      </c>
      <c r="F117" s="7">
        <v>192</v>
      </c>
      <c r="G117" s="7">
        <f t="shared" si="41"/>
        <v>185</v>
      </c>
      <c r="H117" s="7">
        <v>123</v>
      </c>
      <c r="I117" s="16">
        <f t="shared" si="72"/>
        <v>0.66486486486486485</v>
      </c>
      <c r="J117" s="1">
        <v>95</v>
      </c>
      <c r="K117" s="87">
        <f t="shared" si="73"/>
        <v>0.51351351351351349</v>
      </c>
      <c r="L117" s="65">
        <v>28</v>
      </c>
      <c r="M117" s="44">
        <f t="shared" si="74"/>
        <v>0.15135135135135136</v>
      </c>
      <c r="N117" s="2">
        <v>0</v>
      </c>
      <c r="O117" s="2">
        <v>0</v>
      </c>
      <c r="P117" s="11">
        <v>0</v>
      </c>
      <c r="Q117" s="2">
        <v>1</v>
      </c>
      <c r="R117" s="2">
        <v>68</v>
      </c>
      <c r="S117" s="2">
        <v>61</v>
      </c>
      <c r="T117" s="2">
        <v>7</v>
      </c>
      <c r="U117" s="11">
        <v>7</v>
      </c>
      <c r="V117" s="16">
        <f t="shared" si="75"/>
        <v>3.783783783783784E-2</v>
      </c>
      <c r="W117" s="1">
        <v>7</v>
      </c>
      <c r="X117" s="1">
        <v>0</v>
      </c>
      <c r="Y117" s="1">
        <v>0</v>
      </c>
      <c r="Z117" s="1">
        <v>5</v>
      </c>
      <c r="AA117" s="1">
        <v>48</v>
      </c>
      <c r="AB117" s="1">
        <v>70</v>
      </c>
      <c r="AC117" s="19">
        <f t="shared" si="76"/>
        <v>2.4715447154471546</v>
      </c>
      <c r="AD117" s="10"/>
      <c r="AE117" s="11"/>
      <c r="AF117" s="11"/>
    </row>
    <row r="118" spans="2:32" x14ac:dyDescent="0.45">
      <c r="B118" s="98" t="s">
        <v>426</v>
      </c>
      <c r="C118" s="1" t="s">
        <v>427</v>
      </c>
      <c r="D118" s="1" t="s">
        <v>2</v>
      </c>
      <c r="E118" s="98" t="s">
        <v>6</v>
      </c>
      <c r="F118" s="7">
        <v>3</v>
      </c>
      <c r="G118" s="7">
        <f t="shared" si="41"/>
        <v>3</v>
      </c>
      <c r="H118" s="7">
        <v>2</v>
      </c>
      <c r="I118" s="16">
        <f t="shared" si="72"/>
        <v>0.66666666666666663</v>
      </c>
      <c r="J118" s="1">
        <v>2</v>
      </c>
      <c r="K118" s="87">
        <f t="shared" si="73"/>
        <v>0.66666666666666663</v>
      </c>
      <c r="L118" s="65">
        <v>0</v>
      </c>
      <c r="M118" s="44">
        <f t="shared" si="74"/>
        <v>0</v>
      </c>
      <c r="N118" s="2">
        <v>0</v>
      </c>
      <c r="O118" s="2">
        <v>0</v>
      </c>
      <c r="P118" s="11">
        <v>0</v>
      </c>
      <c r="Q118" s="2">
        <v>0</v>
      </c>
      <c r="R118" s="2">
        <v>1</v>
      </c>
      <c r="S118" s="2">
        <v>1</v>
      </c>
      <c r="T118" s="2">
        <v>0</v>
      </c>
      <c r="U118" s="11">
        <v>0</v>
      </c>
      <c r="V118" s="16">
        <f t="shared" si="75"/>
        <v>0</v>
      </c>
      <c r="W118" s="1">
        <v>0</v>
      </c>
      <c r="X118" s="1">
        <v>0</v>
      </c>
      <c r="Y118" s="1">
        <v>0</v>
      </c>
      <c r="Z118" s="1">
        <v>1</v>
      </c>
      <c r="AA118" s="1">
        <v>1</v>
      </c>
      <c r="AB118" s="1">
        <v>0</v>
      </c>
      <c r="AC118" s="19">
        <f t="shared" si="76"/>
        <v>3.5</v>
      </c>
      <c r="AD118" s="10">
        <v>3</v>
      </c>
      <c r="AE118" s="11"/>
      <c r="AF118" s="11"/>
    </row>
    <row r="119" spans="2:32" x14ac:dyDescent="0.45">
      <c r="B119" s="98" t="s">
        <v>426</v>
      </c>
      <c r="C119" s="1" t="s">
        <v>83</v>
      </c>
      <c r="D119" s="1" t="s">
        <v>2</v>
      </c>
      <c r="E119" s="98" t="s">
        <v>6</v>
      </c>
      <c r="F119" s="7">
        <v>208</v>
      </c>
      <c r="G119" s="7">
        <f t="shared" si="41"/>
        <v>192</v>
      </c>
      <c r="H119" s="7">
        <v>154</v>
      </c>
      <c r="I119" s="16">
        <f t="shared" si="72"/>
        <v>0.80208333333333337</v>
      </c>
      <c r="J119" s="1">
        <v>115</v>
      </c>
      <c r="K119" s="87">
        <f t="shared" si="73"/>
        <v>0.59895833333333337</v>
      </c>
      <c r="L119" s="65">
        <v>39</v>
      </c>
      <c r="M119" s="44">
        <f t="shared" si="74"/>
        <v>0.203125</v>
      </c>
      <c r="N119" s="2">
        <v>1</v>
      </c>
      <c r="O119" s="2">
        <v>0</v>
      </c>
      <c r="P119" s="11">
        <v>0</v>
      </c>
      <c r="Q119" s="2">
        <v>1</v>
      </c>
      <c r="R119" s="2">
        <v>53</v>
      </c>
      <c r="S119" s="2">
        <v>31</v>
      </c>
      <c r="T119" s="2">
        <v>22</v>
      </c>
      <c r="U119" s="11">
        <v>16</v>
      </c>
      <c r="V119" s="16">
        <f t="shared" si="75"/>
        <v>8.3333333333333329E-2</v>
      </c>
      <c r="W119" s="1">
        <v>7</v>
      </c>
      <c r="X119" s="1">
        <v>9</v>
      </c>
      <c r="Y119" s="1">
        <v>13</v>
      </c>
      <c r="Z119" s="1">
        <v>67</v>
      </c>
      <c r="AA119" s="1">
        <v>51</v>
      </c>
      <c r="AB119" s="1">
        <v>22</v>
      </c>
      <c r="AC119" s="19">
        <f t="shared" si="76"/>
        <v>3.4415584415584415</v>
      </c>
      <c r="AD119" s="10"/>
      <c r="AE119" s="11"/>
      <c r="AF119" s="11"/>
    </row>
    <row r="120" spans="2:32" x14ac:dyDescent="0.45">
      <c r="B120" s="98" t="s">
        <v>426</v>
      </c>
      <c r="C120" s="1" t="s">
        <v>427</v>
      </c>
      <c r="D120" s="1" t="s">
        <v>2</v>
      </c>
      <c r="E120" s="98" t="s">
        <v>7</v>
      </c>
      <c r="F120" s="7">
        <v>1</v>
      </c>
      <c r="G120" s="7">
        <f t="shared" si="41"/>
        <v>1</v>
      </c>
      <c r="H120" s="7">
        <v>0</v>
      </c>
      <c r="I120" s="16">
        <f t="shared" si="72"/>
        <v>0</v>
      </c>
      <c r="J120" s="1">
        <v>0</v>
      </c>
      <c r="K120" s="87">
        <f t="shared" si="73"/>
        <v>0</v>
      </c>
      <c r="L120" s="65">
        <v>0</v>
      </c>
      <c r="M120" s="44">
        <f t="shared" si="74"/>
        <v>0</v>
      </c>
      <c r="N120" s="2">
        <v>0</v>
      </c>
      <c r="O120" s="2">
        <v>0</v>
      </c>
      <c r="P120" s="11">
        <v>0</v>
      </c>
      <c r="Q120" s="2">
        <v>0</v>
      </c>
      <c r="R120" s="2">
        <v>1</v>
      </c>
      <c r="S120" s="2">
        <v>0</v>
      </c>
      <c r="T120" s="2">
        <v>1</v>
      </c>
      <c r="U120" s="11">
        <v>0</v>
      </c>
      <c r="V120" s="16">
        <f t="shared" si="75"/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9" t="e">
        <f t="shared" si="76"/>
        <v>#DIV/0!</v>
      </c>
      <c r="AD120" s="10"/>
      <c r="AE120" s="11"/>
      <c r="AF120" s="11"/>
    </row>
    <row r="121" spans="2:32" x14ac:dyDescent="0.45">
      <c r="B121" s="98" t="s">
        <v>426</v>
      </c>
      <c r="C121" s="1" t="s">
        <v>83</v>
      </c>
      <c r="D121" s="1" t="s">
        <v>2</v>
      </c>
      <c r="E121" s="98" t="s">
        <v>7</v>
      </c>
      <c r="F121" s="7">
        <v>121</v>
      </c>
      <c r="G121" s="7">
        <f t="shared" si="41"/>
        <v>111</v>
      </c>
      <c r="H121" s="7">
        <v>77</v>
      </c>
      <c r="I121" s="16">
        <f t="shared" si="72"/>
        <v>0.69369369369369371</v>
      </c>
      <c r="J121" s="1">
        <v>69</v>
      </c>
      <c r="K121" s="87">
        <f t="shared" si="73"/>
        <v>0.6216216216216216</v>
      </c>
      <c r="L121" s="65">
        <v>8</v>
      </c>
      <c r="M121" s="44">
        <f t="shared" si="74"/>
        <v>7.2072072072072071E-2</v>
      </c>
      <c r="N121" s="2">
        <v>0</v>
      </c>
      <c r="O121" s="2">
        <v>0</v>
      </c>
      <c r="P121" s="11">
        <v>0</v>
      </c>
      <c r="Q121" s="2">
        <v>0</v>
      </c>
      <c r="R121" s="2">
        <v>44</v>
      </c>
      <c r="S121" s="2">
        <v>31</v>
      </c>
      <c r="T121" s="2">
        <v>13</v>
      </c>
      <c r="U121" s="11">
        <v>10</v>
      </c>
      <c r="V121" s="16">
        <f t="shared" si="75"/>
        <v>9.0090090090090086E-2</v>
      </c>
      <c r="W121" s="1">
        <v>8</v>
      </c>
      <c r="X121" s="1">
        <v>2</v>
      </c>
      <c r="Y121" s="1">
        <v>2</v>
      </c>
      <c r="Z121" s="1">
        <v>38</v>
      </c>
      <c r="AA121" s="1">
        <v>30</v>
      </c>
      <c r="AB121" s="1">
        <v>7</v>
      </c>
      <c r="AC121" s="19">
        <f t="shared" si="76"/>
        <v>3.4545454545454546</v>
      </c>
      <c r="AD121" s="10"/>
      <c r="AE121" s="11"/>
      <c r="AF121" s="11"/>
    </row>
    <row r="122" spans="2:32" x14ac:dyDescent="0.45">
      <c r="B122" s="98" t="s">
        <v>426</v>
      </c>
      <c r="C122" s="1" t="s">
        <v>83</v>
      </c>
      <c r="D122" s="1" t="s">
        <v>2</v>
      </c>
      <c r="E122" s="98" t="s">
        <v>8</v>
      </c>
      <c r="F122" s="7">
        <v>116</v>
      </c>
      <c r="G122" s="7">
        <f t="shared" si="41"/>
        <v>113</v>
      </c>
      <c r="H122" s="7">
        <v>70</v>
      </c>
      <c r="I122" s="16">
        <f t="shared" si="72"/>
        <v>0.61946902654867253</v>
      </c>
      <c r="J122" s="1">
        <v>64</v>
      </c>
      <c r="K122" s="87">
        <f t="shared" si="73"/>
        <v>0.5663716814159292</v>
      </c>
      <c r="L122" s="65">
        <v>6</v>
      </c>
      <c r="M122" s="44">
        <f t="shared" si="74"/>
        <v>5.3097345132743362E-2</v>
      </c>
      <c r="N122" s="2">
        <v>0</v>
      </c>
      <c r="O122" s="2">
        <v>0</v>
      </c>
      <c r="P122" s="11">
        <v>0</v>
      </c>
      <c r="Q122" s="2">
        <v>0</v>
      </c>
      <c r="R122" s="2">
        <v>46</v>
      </c>
      <c r="S122" s="2">
        <v>31</v>
      </c>
      <c r="T122" s="2">
        <v>15</v>
      </c>
      <c r="U122" s="11">
        <v>3</v>
      </c>
      <c r="V122" s="16">
        <f t="shared" si="75"/>
        <v>2.6548672566371681E-2</v>
      </c>
      <c r="W122" s="1">
        <v>3</v>
      </c>
      <c r="X122" s="1">
        <v>0</v>
      </c>
      <c r="Y122" s="1">
        <v>4</v>
      </c>
      <c r="Z122" s="1">
        <v>16</v>
      </c>
      <c r="AA122" s="1">
        <v>38</v>
      </c>
      <c r="AB122" s="1">
        <v>12</v>
      </c>
      <c r="AC122" s="19">
        <f t="shared" si="76"/>
        <v>3.1714285714285713</v>
      </c>
      <c r="AD122" s="10"/>
      <c r="AE122" s="11"/>
      <c r="AF122" s="11"/>
    </row>
    <row r="123" spans="2:32" s="5" customFormat="1" x14ac:dyDescent="0.45">
      <c r="B123" s="99"/>
      <c r="C123" s="2"/>
      <c r="D123" s="2"/>
      <c r="E123" s="99"/>
      <c r="F123" s="8"/>
      <c r="G123" s="7">
        <f t="shared" si="41"/>
        <v>0</v>
      </c>
      <c r="H123" s="8"/>
      <c r="I123" s="16"/>
      <c r="J123" s="2"/>
      <c r="K123" s="87"/>
      <c r="L123" s="65"/>
      <c r="M123" s="44"/>
      <c r="N123" s="2"/>
      <c r="O123" s="2"/>
      <c r="P123" s="2"/>
      <c r="Q123" s="2"/>
      <c r="R123" s="2"/>
      <c r="S123" s="2"/>
      <c r="T123" s="2"/>
      <c r="U123" s="11"/>
      <c r="V123" s="16"/>
      <c r="W123" s="2"/>
      <c r="X123" s="2"/>
      <c r="Y123" s="2"/>
      <c r="Z123" s="2"/>
      <c r="AA123" s="2"/>
      <c r="AB123" s="2"/>
      <c r="AC123" s="40"/>
      <c r="AD123" s="41"/>
      <c r="AE123" s="2"/>
      <c r="AF123" s="2"/>
    </row>
    <row r="124" spans="2:32" x14ac:dyDescent="0.45">
      <c r="B124" s="98" t="s">
        <v>436</v>
      </c>
      <c r="C124" s="1" t="s">
        <v>85</v>
      </c>
      <c r="D124" s="1" t="s">
        <v>2</v>
      </c>
      <c r="E124" s="98" t="s">
        <v>3</v>
      </c>
      <c r="F124" s="7">
        <v>234</v>
      </c>
      <c r="G124" s="7">
        <f t="shared" si="41"/>
        <v>209</v>
      </c>
      <c r="H124" s="7">
        <v>132</v>
      </c>
      <c r="I124" s="16">
        <f t="shared" ref="I124:I129" si="77">H124/G124</f>
        <v>0.63157894736842102</v>
      </c>
      <c r="J124" s="1">
        <v>100</v>
      </c>
      <c r="K124" s="87">
        <f t="shared" ref="K124:K129" si="78">J124/G124</f>
        <v>0.4784688995215311</v>
      </c>
      <c r="L124" s="65">
        <v>32</v>
      </c>
      <c r="M124" s="44">
        <f t="shared" ref="M124:M129" si="79">L124/G124</f>
        <v>0.15311004784688995</v>
      </c>
      <c r="N124" s="2">
        <v>0</v>
      </c>
      <c r="O124" s="2">
        <v>0</v>
      </c>
      <c r="P124" s="11">
        <v>0</v>
      </c>
      <c r="Q124" s="2">
        <v>0</v>
      </c>
      <c r="R124" s="2">
        <v>102</v>
      </c>
      <c r="S124" s="2">
        <v>85</v>
      </c>
      <c r="T124" s="2">
        <v>17</v>
      </c>
      <c r="U124" s="11">
        <v>25</v>
      </c>
      <c r="V124" s="16">
        <f t="shared" ref="V124:V129" si="80">U124/G124</f>
        <v>0.11961722488038277</v>
      </c>
      <c r="W124" s="1">
        <v>16</v>
      </c>
      <c r="X124" s="1">
        <v>9</v>
      </c>
      <c r="Y124" s="1">
        <v>7</v>
      </c>
      <c r="Z124" s="1">
        <v>30</v>
      </c>
      <c r="AA124" s="1">
        <v>51</v>
      </c>
      <c r="AB124" s="1">
        <v>44</v>
      </c>
      <c r="AC124" s="19">
        <f t="shared" ref="AC124:AC129" si="81">((Y124*5)+(Z124*4)+(AA124*3)+(AB124*2))/H124</f>
        <v>3</v>
      </c>
      <c r="AD124" s="10">
        <v>4</v>
      </c>
      <c r="AE124" s="11"/>
      <c r="AF124" s="11"/>
    </row>
    <row r="125" spans="2:32" x14ac:dyDescent="0.45">
      <c r="B125" s="98" t="s">
        <v>436</v>
      </c>
      <c r="C125" s="1" t="s">
        <v>85</v>
      </c>
      <c r="D125" s="1" t="s">
        <v>2</v>
      </c>
      <c r="E125" s="98" t="s">
        <v>4</v>
      </c>
      <c r="F125" s="7">
        <v>192</v>
      </c>
      <c r="G125" s="7">
        <f t="shared" si="41"/>
        <v>172</v>
      </c>
      <c r="H125" s="7">
        <v>108</v>
      </c>
      <c r="I125" s="16">
        <f t="shared" si="77"/>
        <v>0.62790697674418605</v>
      </c>
      <c r="J125" s="1">
        <v>77</v>
      </c>
      <c r="K125" s="87">
        <f t="shared" si="78"/>
        <v>0.44767441860465118</v>
      </c>
      <c r="L125" s="65">
        <v>31</v>
      </c>
      <c r="M125" s="44">
        <f t="shared" si="79"/>
        <v>0.18023255813953487</v>
      </c>
      <c r="N125" s="2">
        <v>0</v>
      </c>
      <c r="O125" s="2">
        <v>0</v>
      </c>
      <c r="P125" s="11">
        <v>0</v>
      </c>
      <c r="Q125" s="2">
        <v>0</v>
      </c>
      <c r="R125" s="2">
        <v>84</v>
      </c>
      <c r="S125" s="2">
        <v>65</v>
      </c>
      <c r="T125" s="2">
        <v>19</v>
      </c>
      <c r="U125" s="11">
        <v>20</v>
      </c>
      <c r="V125" s="16">
        <f t="shared" si="80"/>
        <v>0.11627906976744186</v>
      </c>
      <c r="W125" s="1">
        <v>12</v>
      </c>
      <c r="X125" s="1">
        <v>8</v>
      </c>
      <c r="Y125" s="1">
        <v>1</v>
      </c>
      <c r="Z125" s="1">
        <v>22</v>
      </c>
      <c r="AA125" s="1">
        <v>46</v>
      </c>
      <c r="AB125" s="1">
        <v>39</v>
      </c>
      <c r="AC125" s="19">
        <f t="shared" si="81"/>
        <v>2.8611111111111112</v>
      </c>
      <c r="AD125" s="10"/>
      <c r="AE125" s="11"/>
      <c r="AF125" s="11"/>
    </row>
    <row r="126" spans="2:32" x14ac:dyDescent="0.45">
      <c r="B126" s="98" t="s">
        <v>436</v>
      </c>
      <c r="C126" s="1" t="s">
        <v>85</v>
      </c>
      <c r="D126" s="1" t="s">
        <v>2</v>
      </c>
      <c r="E126" s="98" t="s">
        <v>5</v>
      </c>
      <c r="F126" s="7">
        <v>212</v>
      </c>
      <c r="G126" s="7">
        <f t="shared" si="41"/>
        <v>202</v>
      </c>
      <c r="H126" s="7">
        <v>166</v>
      </c>
      <c r="I126" s="16">
        <f t="shared" si="77"/>
        <v>0.82178217821782173</v>
      </c>
      <c r="J126" s="1">
        <v>133</v>
      </c>
      <c r="K126" s="87">
        <f t="shared" si="78"/>
        <v>0.65841584158415845</v>
      </c>
      <c r="L126" s="65">
        <v>33</v>
      </c>
      <c r="M126" s="44">
        <f t="shared" si="79"/>
        <v>0.16336633663366337</v>
      </c>
      <c r="N126" s="2">
        <v>0</v>
      </c>
      <c r="O126" s="2">
        <v>0</v>
      </c>
      <c r="P126" s="11">
        <v>2</v>
      </c>
      <c r="Q126" s="2">
        <v>2</v>
      </c>
      <c r="R126" s="2">
        <v>42</v>
      </c>
      <c r="S126" s="2">
        <v>35</v>
      </c>
      <c r="T126" s="2">
        <v>7</v>
      </c>
      <c r="U126" s="11">
        <v>8</v>
      </c>
      <c r="V126" s="16">
        <f t="shared" si="80"/>
        <v>3.9603960396039604E-2</v>
      </c>
      <c r="W126" s="1">
        <v>7</v>
      </c>
      <c r="X126" s="1">
        <v>1</v>
      </c>
      <c r="Y126" s="1">
        <v>5</v>
      </c>
      <c r="Z126" s="1">
        <v>23</v>
      </c>
      <c r="AA126" s="1">
        <v>62</v>
      </c>
      <c r="AB126" s="1">
        <v>76</v>
      </c>
      <c r="AC126" s="19">
        <f t="shared" si="81"/>
        <v>2.7409638554216866</v>
      </c>
      <c r="AD126" s="10"/>
      <c r="AE126" s="11"/>
      <c r="AF126" s="11"/>
    </row>
    <row r="127" spans="2:32" x14ac:dyDescent="0.45">
      <c r="B127" s="98" t="s">
        <v>436</v>
      </c>
      <c r="C127" s="1" t="s">
        <v>85</v>
      </c>
      <c r="D127" s="1" t="s">
        <v>2</v>
      </c>
      <c r="E127" s="98" t="s">
        <v>6</v>
      </c>
      <c r="F127" s="7">
        <v>218</v>
      </c>
      <c r="G127" s="7">
        <f t="shared" si="41"/>
        <v>194</v>
      </c>
      <c r="H127" s="7">
        <v>106</v>
      </c>
      <c r="I127" s="16">
        <f t="shared" si="77"/>
        <v>0.54639175257731953</v>
      </c>
      <c r="J127" s="1">
        <v>88</v>
      </c>
      <c r="K127" s="87">
        <f t="shared" si="78"/>
        <v>0.45360824742268041</v>
      </c>
      <c r="L127" s="65">
        <v>18</v>
      </c>
      <c r="M127" s="44">
        <f t="shared" si="79"/>
        <v>9.2783505154639179E-2</v>
      </c>
      <c r="N127" s="2">
        <v>0</v>
      </c>
      <c r="O127" s="2">
        <v>0</v>
      </c>
      <c r="P127" s="11">
        <v>1</v>
      </c>
      <c r="Q127" s="2">
        <v>1</v>
      </c>
      <c r="R127" s="2">
        <v>110</v>
      </c>
      <c r="S127" s="2">
        <v>91</v>
      </c>
      <c r="T127" s="2">
        <v>19</v>
      </c>
      <c r="U127" s="11">
        <v>23</v>
      </c>
      <c r="V127" s="16">
        <f t="shared" si="80"/>
        <v>0.11855670103092783</v>
      </c>
      <c r="W127" s="1">
        <v>18</v>
      </c>
      <c r="X127" s="1">
        <v>5</v>
      </c>
      <c r="Y127" s="1">
        <v>5</v>
      </c>
      <c r="Z127" s="1">
        <v>9</v>
      </c>
      <c r="AA127" s="1">
        <v>30</v>
      </c>
      <c r="AB127" s="1">
        <v>62</v>
      </c>
      <c r="AC127" s="19">
        <f t="shared" si="81"/>
        <v>2.5943396226415096</v>
      </c>
      <c r="AD127" s="10"/>
      <c r="AE127" s="11"/>
      <c r="AF127" s="11"/>
    </row>
    <row r="128" spans="2:32" x14ac:dyDescent="0.45">
      <c r="B128" s="98" t="s">
        <v>436</v>
      </c>
      <c r="C128" s="1" t="s">
        <v>85</v>
      </c>
      <c r="D128" s="1" t="s">
        <v>2</v>
      </c>
      <c r="E128" s="98" t="s">
        <v>7</v>
      </c>
      <c r="F128" s="7">
        <v>162</v>
      </c>
      <c r="G128" s="7">
        <f t="shared" si="41"/>
        <v>145</v>
      </c>
      <c r="H128" s="7">
        <v>99</v>
      </c>
      <c r="I128" s="16">
        <f t="shared" si="77"/>
        <v>0.6827586206896552</v>
      </c>
      <c r="J128" s="1">
        <v>67</v>
      </c>
      <c r="K128" s="87">
        <f t="shared" si="78"/>
        <v>0.46206896551724136</v>
      </c>
      <c r="L128" s="65">
        <v>32</v>
      </c>
      <c r="M128" s="44">
        <f t="shared" si="79"/>
        <v>0.22068965517241379</v>
      </c>
      <c r="N128" s="2">
        <v>1</v>
      </c>
      <c r="O128" s="2">
        <v>0</v>
      </c>
      <c r="P128" s="11">
        <v>1</v>
      </c>
      <c r="Q128" s="2">
        <v>0</v>
      </c>
      <c r="R128" s="2">
        <v>62</v>
      </c>
      <c r="S128" s="2">
        <v>47</v>
      </c>
      <c r="T128" s="2">
        <v>15</v>
      </c>
      <c r="U128" s="11">
        <v>16</v>
      </c>
      <c r="V128" s="16">
        <f t="shared" si="80"/>
        <v>0.1103448275862069</v>
      </c>
      <c r="W128" s="1">
        <v>10</v>
      </c>
      <c r="X128" s="1">
        <v>6</v>
      </c>
      <c r="Y128" s="1">
        <v>3</v>
      </c>
      <c r="Z128" s="1">
        <v>15</v>
      </c>
      <c r="AA128" s="1">
        <v>36</v>
      </c>
      <c r="AB128" s="1">
        <v>44</v>
      </c>
      <c r="AC128" s="19">
        <f t="shared" si="81"/>
        <v>2.7373737373737375</v>
      </c>
      <c r="AD128" s="10"/>
      <c r="AE128" s="11"/>
      <c r="AF128" s="11"/>
    </row>
    <row r="129" spans="2:32" x14ac:dyDescent="0.45">
      <c r="B129" s="98" t="s">
        <v>436</v>
      </c>
      <c r="C129" s="1" t="s">
        <v>85</v>
      </c>
      <c r="D129" s="1" t="s">
        <v>2</v>
      </c>
      <c r="E129" s="98" t="s">
        <v>8</v>
      </c>
      <c r="F129" s="7">
        <v>144</v>
      </c>
      <c r="G129" s="7">
        <f t="shared" si="41"/>
        <v>134</v>
      </c>
      <c r="H129" s="7">
        <v>58</v>
      </c>
      <c r="I129" s="16">
        <f t="shared" si="77"/>
        <v>0.43283582089552236</v>
      </c>
      <c r="J129" s="1">
        <v>51</v>
      </c>
      <c r="K129" s="87">
        <f t="shared" si="78"/>
        <v>0.38059701492537312</v>
      </c>
      <c r="L129" s="65">
        <v>7</v>
      </c>
      <c r="M129" s="44">
        <f t="shared" si="79"/>
        <v>5.2238805970149252E-2</v>
      </c>
      <c r="N129" s="2">
        <v>0</v>
      </c>
      <c r="O129" s="2">
        <v>0</v>
      </c>
      <c r="P129" s="11">
        <v>0</v>
      </c>
      <c r="Q129" s="2">
        <v>0</v>
      </c>
      <c r="R129" s="2">
        <v>86</v>
      </c>
      <c r="S129" s="2">
        <v>80</v>
      </c>
      <c r="T129" s="2">
        <v>6</v>
      </c>
      <c r="U129" s="11">
        <v>10</v>
      </c>
      <c r="V129" s="16">
        <f t="shared" si="80"/>
        <v>7.4626865671641784E-2</v>
      </c>
      <c r="W129" s="1">
        <v>9</v>
      </c>
      <c r="X129" s="1">
        <v>1</v>
      </c>
      <c r="Y129" s="1">
        <v>1</v>
      </c>
      <c r="Z129" s="1">
        <v>6</v>
      </c>
      <c r="AA129" s="1">
        <v>31</v>
      </c>
      <c r="AB129" s="1">
        <v>20</v>
      </c>
      <c r="AC129" s="19">
        <f t="shared" si="81"/>
        <v>2.7931034482758621</v>
      </c>
      <c r="AD129" s="10"/>
      <c r="AE129" s="11"/>
      <c r="AF129" s="11"/>
    </row>
    <row r="130" spans="2:32" s="5" customFormat="1" x14ac:dyDescent="0.45">
      <c r="B130" s="99"/>
      <c r="C130" s="2"/>
      <c r="D130" s="2"/>
      <c r="E130" s="99"/>
      <c r="F130" s="8"/>
      <c r="G130" s="7">
        <f t="shared" si="41"/>
        <v>0</v>
      </c>
      <c r="H130" s="8"/>
      <c r="I130" s="16"/>
      <c r="J130" s="2"/>
      <c r="K130" s="87"/>
      <c r="L130" s="65"/>
      <c r="M130" s="44"/>
      <c r="N130" s="2"/>
      <c r="O130" s="2"/>
      <c r="P130" s="2"/>
      <c r="Q130" s="2"/>
      <c r="R130" s="2"/>
      <c r="S130" s="2"/>
      <c r="T130" s="2"/>
      <c r="U130" s="11"/>
      <c r="V130" s="16"/>
      <c r="W130" s="2"/>
      <c r="X130" s="2"/>
      <c r="Y130" s="2"/>
      <c r="Z130" s="2"/>
      <c r="AA130" s="2"/>
      <c r="AB130" s="2"/>
      <c r="AC130" s="40"/>
      <c r="AD130" s="41"/>
      <c r="AE130" s="2"/>
      <c r="AF130" s="2"/>
    </row>
    <row r="131" spans="2:32" x14ac:dyDescent="0.45">
      <c r="B131" s="98" t="s">
        <v>441</v>
      </c>
      <c r="C131" s="1" t="s">
        <v>101</v>
      </c>
      <c r="D131" s="1" t="s">
        <v>2</v>
      </c>
      <c r="E131" s="98" t="s">
        <v>3</v>
      </c>
      <c r="F131" s="7">
        <v>139</v>
      </c>
      <c r="G131" s="7">
        <f t="shared" si="41"/>
        <v>133</v>
      </c>
      <c r="H131" s="7">
        <v>123</v>
      </c>
      <c r="I131" s="16">
        <f t="shared" ref="I131:I136" si="82">H131/G131</f>
        <v>0.92481203007518797</v>
      </c>
      <c r="J131" s="1">
        <v>118</v>
      </c>
      <c r="K131" s="87">
        <f t="shared" ref="K131:K136" si="83">J131/G131</f>
        <v>0.88721804511278191</v>
      </c>
      <c r="L131" s="65">
        <v>5</v>
      </c>
      <c r="M131" s="44">
        <f t="shared" ref="M131:M136" si="84">L131/G131</f>
        <v>3.7593984962406013E-2</v>
      </c>
      <c r="N131" s="2">
        <v>0</v>
      </c>
      <c r="O131" s="2">
        <v>0</v>
      </c>
      <c r="P131" s="11">
        <v>0</v>
      </c>
      <c r="Q131" s="2">
        <v>0</v>
      </c>
      <c r="R131" s="2">
        <v>16</v>
      </c>
      <c r="S131" s="2">
        <v>16</v>
      </c>
      <c r="T131" s="2">
        <v>0</v>
      </c>
      <c r="U131" s="11">
        <v>6</v>
      </c>
      <c r="V131" s="16">
        <f t="shared" ref="V131:V136" si="85">U131/G131</f>
        <v>4.5112781954887216E-2</v>
      </c>
      <c r="W131" s="1">
        <v>6</v>
      </c>
      <c r="X131" s="1">
        <v>0</v>
      </c>
      <c r="Y131" s="1">
        <v>40</v>
      </c>
      <c r="Z131" s="1">
        <v>35</v>
      </c>
      <c r="AA131" s="1">
        <v>24</v>
      </c>
      <c r="AB131" s="1">
        <v>24</v>
      </c>
      <c r="AC131" s="19">
        <f t="shared" ref="AC131:AC136" si="86">((Y131*5)+(Z131*4)+(AA131*3)+(AB131*2))/H131</f>
        <v>3.7398373983739837</v>
      </c>
      <c r="AD131" s="10">
        <v>4</v>
      </c>
      <c r="AE131" s="11"/>
      <c r="AF131" s="11"/>
    </row>
    <row r="132" spans="2:32" x14ac:dyDescent="0.45">
      <c r="B132" s="98" t="s">
        <v>441</v>
      </c>
      <c r="C132" s="1" t="s">
        <v>101</v>
      </c>
      <c r="D132" s="1" t="s">
        <v>2</v>
      </c>
      <c r="E132" s="98" t="s">
        <v>4</v>
      </c>
      <c r="F132" s="7">
        <v>125</v>
      </c>
      <c r="G132" s="7">
        <f t="shared" si="41"/>
        <v>120</v>
      </c>
      <c r="H132" s="7">
        <v>105</v>
      </c>
      <c r="I132" s="16">
        <f t="shared" si="82"/>
        <v>0.875</v>
      </c>
      <c r="J132" s="1">
        <v>102</v>
      </c>
      <c r="K132" s="87">
        <f t="shared" si="83"/>
        <v>0.85</v>
      </c>
      <c r="L132" s="65">
        <v>3</v>
      </c>
      <c r="M132" s="44">
        <f t="shared" si="84"/>
        <v>2.5000000000000001E-2</v>
      </c>
      <c r="N132" s="2">
        <v>0</v>
      </c>
      <c r="O132" s="2">
        <v>0</v>
      </c>
      <c r="P132" s="11">
        <v>0</v>
      </c>
      <c r="Q132" s="2">
        <v>0</v>
      </c>
      <c r="R132" s="2">
        <v>20</v>
      </c>
      <c r="S132" s="2">
        <v>20</v>
      </c>
      <c r="T132" s="2">
        <v>0</v>
      </c>
      <c r="U132" s="11">
        <v>5</v>
      </c>
      <c r="V132" s="16">
        <f t="shared" si="85"/>
        <v>4.1666666666666664E-2</v>
      </c>
      <c r="W132" s="1">
        <v>5</v>
      </c>
      <c r="X132" s="1">
        <v>0</v>
      </c>
      <c r="Y132" s="1">
        <v>20</v>
      </c>
      <c r="Z132" s="1">
        <v>30</v>
      </c>
      <c r="AA132" s="1">
        <v>30</v>
      </c>
      <c r="AB132" s="1">
        <v>25</v>
      </c>
      <c r="AC132" s="19">
        <f t="shared" si="86"/>
        <v>3.4285714285714284</v>
      </c>
      <c r="AD132" s="10"/>
      <c r="AE132" s="11"/>
      <c r="AF132" s="11"/>
    </row>
    <row r="133" spans="2:32" x14ac:dyDescent="0.45">
      <c r="B133" s="98" t="s">
        <v>441</v>
      </c>
      <c r="C133" s="1" t="s">
        <v>101</v>
      </c>
      <c r="D133" s="1" t="s">
        <v>2</v>
      </c>
      <c r="E133" s="98" t="s">
        <v>5</v>
      </c>
      <c r="F133" s="7">
        <v>135</v>
      </c>
      <c r="G133" s="7">
        <f t="shared" ref="G133:G196" si="87">F133-P133-U133</f>
        <v>133</v>
      </c>
      <c r="H133" s="7">
        <v>126</v>
      </c>
      <c r="I133" s="16">
        <f t="shared" si="82"/>
        <v>0.94736842105263153</v>
      </c>
      <c r="J133" s="1">
        <v>117</v>
      </c>
      <c r="K133" s="87">
        <f t="shared" si="83"/>
        <v>0.87969924812030076</v>
      </c>
      <c r="L133" s="65">
        <v>9</v>
      </c>
      <c r="M133" s="44">
        <f t="shared" si="84"/>
        <v>6.7669172932330823E-2</v>
      </c>
      <c r="N133" s="2">
        <v>0</v>
      </c>
      <c r="O133" s="2">
        <v>0</v>
      </c>
      <c r="P133" s="11">
        <v>2</v>
      </c>
      <c r="Q133" s="2">
        <v>0</v>
      </c>
      <c r="R133" s="2">
        <v>7</v>
      </c>
      <c r="S133" s="2">
        <v>7</v>
      </c>
      <c r="T133" s="2">
        <v>0</v>
      </c>
      <c r="U133" s="11">
        <v>0</v>
      </c>
      <c r="V133" s="16">
        <f t="shared" si="85"/>
        <v>0</v>
      </c>
      <c r="W133" s="1">
        <v>0</v>
      </c>
      <c r="X133" s="1">
        <v>0</v>
      </c>
      <c r="Y133" s="1">
        <v>23</v>
      </c>
      <c r="Z133" s="1">
        <v>44</v>
      </c>
      <c r="AA133" s="1">
        <v>52</v>
      </c>
      <c r="AB133" s="1">
        <v>7</v>
      </c>
      <c r="AC133" s="19">
        <f t="shared" si="86"/>
        <v>3.6587301587301586</v>
      </c>
      <c r="AD133" s="10"/>
      <c r="AE133" s="11"/>
      <c r="AF133" s="11"/>
    </row>
    <row r="134" spans="2:32" x14ac:dyDescent="0.45">
      <c r="B134" s="98" t="s">
        <v>441</v>
      </c>
      <c r="C134" s="1" t="s">
        <v>101</v>
      </c>
      <c r="D134" s="1" t="s">
        <v>2</v>
      </c>
      <c r="E134" s="98" t="s">
        <v>6</v>
      </c>
      <c r="F134" s="7">
        <v>167</v>
      </c>
      <c r="G134" s="7">
        <f t="shared" si="87"/>
        <v>163</v>
      </c>
      <c r="H134" s="7">
        <v>152</v>
      </c>
      <c r="I134" s="16">
        <f t="shared" si="82"/>
        <v>0.93251533742331283</v>
      </c>
      <c r="J134" s="1">
        <v>151</v>
      </c>
      <c r="K134" s="87">
        <f t="shared" si="83"/>
        <v>0.92638036809815949</v>
      </c>
      <c r="L134" s="65">
        <v>1</v>
      </c>
      <c r="M134" s="44">
        <f t="shared" si="84"/>
        <v>6.1349693251533744E-3</v>
      </c>
      <c r="N134" s="2">
        <v>0</v>
      </c>
      <c r="O134" s="2">
        <v>0</v>
      </c>
      <c r="P134" s="11">
        <v>0</v>
      </c>
      <c r="Q134" s="2">
        <v>0</v>
      </c>
      <c r="R134" s="2">
        <v>15</v>
      </c>
      <c r="S134" s="2">
        <v>15</v>
      </c>
      <c r="T134" s="2">
        <v>0</v>
      </c>
      <c r="U134" s="11">
        <v>4</v>
      </c>
      <c r="V134" s="16">
        <f t="shared" si="85"/>
        <v>2.4539877300613498E-2</v>
      </c>
      <c r="W134" s="1">
        <v>4</v>
      </c>
      <c r="X134" s="1">
        <v>0</v>
      </c>
      <c r="Y134" s="1">
        <v>16</v>
      </c>
      <c r="Z134" s="1">
        <v>32</v>
      </c>
      <c r="AA134" s="1">
        <v>58</v>
      </c>
      <c r="AB134" s="1">
        <v>46</v>
      </c>
      <c r="AC134" s="19">
        <f t="shared" si="86"/>
        <v>3.1184210526315788</v>
      </c>
      <c r="AD134" s="10"/>
      <c r="AE134" s="11"/>
      <c r="AF134" s="11"/>
    </row>
    <row r="135" spans="2:32" x14ac:dyDescent="0.45">
      <c r="B135" s="98" t="s">
        <v>441</v>
      </c>
      <c r="C135" s="1" t="s">
        <v>101</v>
      </c>
      <c r="D135" s="1" t="s">
        <v>2</v>
      </c>
      <c r="E135" s="98" t="s">
        <v>7</v>
      </c>
      <c r="F135" s="7">
        <v>93</v>
      </c>
      <c r="G135" s="7">
        <f t="shared" si="87"/>
        <v>89</v>
      </c>
      <c r="H135" s="7">
        <v>74</v>
      </c>
      <c r="I135" s="16">
        <f t="shared" si="82"/>
        <v>0.8314606741573034</v>
      </c>
      <c r="J135" s="1">
        <v>70</v>
      </c>
      <c r="K135" s="87">
        <f t="shared" si="83"/>
        <v>0.7865168539325843</v>
      </c>
      <c r="L135" s="65">
        <v>4</v>
      </c>
      <c r="M135" s="44">
        <f t="shared" si="84"/>
        <v>4.49438202247191E-2</v>
      </c>
      <c r="N135" s="2">
        <v>0</v>
      </c>
      <c r="O135" s="2">
        <v>0</v>
      </c>
      <c r="P135" s="11">
        <v>1</v>
      </c>
      <c r="Q135" s="2">
        <v>0</v>
      </c>
      <c r="R135" s="2">
        <v>18</v>
      </c>
      <c r="S135" s="2">
        <v>18</v>
      </c>
      <c r="T135" s="2">
        <v>0</v>
      </c>
      <c r="U135" s="11">
        <v>3</v>
      </c>
      <c r="V135" s="16">
        <f t="shared" si="85"/>
        <v>3.3707865168539325E-2</v>
      </c>
      <c r="W135" s="1">
        <v>3</v>
      </c>
      <c r="X135" s="1">
        <v>0</v>
      </c>
      <c r="Y135" s="1">
        <v>19</v>
      </c>
      <c r="Z135" s="1">
        <v>18</v>
      </c>
      <c r="AA135" s="1">
        <v>23</v>
      </c>
      <c r="AB135" s="1">
        <v>14</v>
      </c>
      <c r="AC135" s="19">
        <f t="shared" si="86"/>
        <v>3.5675675675675675</v>
      </c>
      <c r="AD135" s="10"/>
      <c r="AE135" s="11"/>
      <c r="AF135" s="11"/>
    </row>
    <row r="136" spans="2:32" x14ac:dyDescent="0.45">
      <c r="B136" s="98" t="s">
        <v>441</v>
      </c>
      <c r="C136" s="1" t="s">
        <v>101</v>
      </c>
      <c r="D136" s="1" t="s">
        <v>2</v>
      </c>
      <c r="E136" s="98" t="s">
        <v>8</v>
      </c>
      <c r="F136" s="7">
        <v>79</v>
      </c>
      <c r="G136" s="7">
        <f t="shared" si="87"/>
        <v>77</v>
      </c>
      <c r="H136" s="7">
        <v>61</v>
      </c>
      <c r="I136" s="16">
        <f t="shared" si="82"/>
        <v>0.79220779220779225</v>
      </c>
      <c r="J136" s="1">
        <v>60</v>
      </c>
      <c r="K136" s="87">
        <f t="shared" si="83"/>
        <v>0.77922077922077926</v>
      </c>
      <c r="L136" s="65">
        <v>1</v>
      </c>
      <c r="M136" s="44">
        <f t="shared" si="84"/>
        <v>1.2987012987012988E-2</v>
      </c>
      <c r="N136" s="2">
        <v>0</v>
      </c>
      <c r="O136" s="2">
        <v>0</v>
      </c>
      <c r="P136" s="11">
        <v>0</v>
      </c>
      <c r="Q136" s="2">
        <v>0</v>
      </c>
      <c r="R136" s="2">
        <v>18</v>
      </c>
      <c r="S136" s="2">
        <v>18</v>
      </c>
      <c r="T136" s="2">
        <v>0</v>
      </c>
      <c r="U136" s="11">
        <v>2</v>
      </c>
      <c r="V136" s="16">
        <f t="shared" si="85"/>
        <v>2.5974025974025976E-2</v>
      </c>
      <c r="W136" s="1">
        <v>2</v>
      </c>
      <c r="X136" s="1">
        <v>0</v>
      </c>
      <c r="Y136" s="1">
        <v>10</v>
      </c>
      <c r="Z136" s="1">
        <v>18</v>
      </c>
      <c r="AA136" s="1">
        <v>27</v>
      </c>
      <c r="AB136" s="1">
        <v>6</v>
      </c>
      <c r="AC136" s="19">
        <f t="shared" si="86"/>
        <v>3.5245901639344264</v>
      </c>
      <c r="AD136" s="10"/>
      <c r="AE136" s="11"/>
      <c r="AF136" s="11"/>
    </row>
    <row r="137" spans="2:32" s="5" customFormat="1" x14ac:dyDescent="0.45">
      <c r="B137" s="99"/>
      <c r="C137" s="2"/>
      <c r="D137" s="2"/>
      <c r="E137" s="99"/>
      <c r="F137" s="8"/>
      <c r="G137" s="7">
        <f t="shared" si="87"/>
        <v>0</v>
      </c>
      <c r="H137" s="8"/>
      <c r="I137" s="16"/>
      <c r="J137" s="2"/>
      <c r="K137" s="87"/>
      <c r="L137" s="65"/>
      <c r="M137" s="44"/>
      <c r="N137" s="2"/>
      <c r="O137" s="2"/>
      <c r="P137" s="2"/>
      <c r="Q137" s="2"/>
      <c r="R137" s="2"/>
      <c r="S137" s="2"/>
      <c r="T137" s="2"/>
      <c r="U137" s="11"/>
      <c r="V137" s="16"/>
      <c r="W137" s="2"/>
      <c r="X137" s="2"/>
      <c r="Y137" s="2"/>
      <c r="Z137" s="2"/>
      <c r="AA137" s="2"/>
      <c r="AB137" s="2"/>
      <c r="AC137" s="40"/>
      <c r="AD137" s="41"/>
      <c r="AE137" s="2"/>
      <c r="AF137" s="2"/>
    </row>
    <row r="138" spans="2:32" x14ac:dyDescent="0.45">
      <c r="B138" s="98" t="s">
        <v>442</v>
      </c>
      <c r="C138" s="1" t="s">
        <v>443</v>
      </c>
      <c r="D138" s="1" t="s">
        <v>2</v>
      </c>
      <c r="E138" s="98" t="s">
        <v>3</v>
      </c>
      <c r="F138" s="7">
        <v>148</v>
      </c>
      <c r="G138" s="7">
        <f t="shared" si="87"/>
        <v>137</v>
      </c>
      <c r="H138" s="7">
        <v>94</v>
      </c>
      <c r="I138" s="16">
        <f t="shared" ref="I138:I143" si="88">H138/G138</f>
        <v>0.68613138686131392</v>
      </c>
      <c r="J138" s="1">
        <v>79</v>
      </c>
      <c r="K138" s="87">
        <f t="shared" ref="K138:K143" si="89">J138/G138</f>
        <v>0.57664233576642332</v>
      </c>
      <c r="L138" s="65">
        <v>15</v>
      </c>
      <c r="M138" s="44">
        <f t="shared" ref="M138:M143" si="90">L138/G138</f>
        <v>0.10948905109489052</v>
      </c>
      <c r="N138" s="2">
        <v>0</v>
      </c>
      <c r="O138" s="2">
        <v>0</v>
      </c>
      <c r="P138" s="11">
        <v>0</v>
      </c>
      <c r="Q138" s="2">
        <v>0</v>
      </c>
      <c r="R138" s="2">
        <v>54</v>
      </c>
      <c r="S138" s="2">
        <v>54</v>
      </c>
      <c r="T138" s="2">
        <v>0</v>
      </c>
      <c r="U138" s="11">
        <v>11</v>
      </c>
      <c r="V138" s="16">
        <f t="shared" ref="V138:V143" si="91">U138/G138</f>
        <v>8.0291970802919707E-2</v>
      </c>
      <c r="W138" s="1">
        <v>11</v>
      </c>
      <c r="X138" s="1">
        <v>0</v>
      </c>
      <c r="Y138" s="1">
        <v>35</v>
      </c>
      <c r="Z138" s="1">
        <v>23</v>
      </c>
      <c r="AA138" s="1">
        <v>28</v>
      </c>
      <c r="AB138" s="1">
        <v>8</v>
      </c>
      <c r="AC138" s="19">
        <f t="shared" ref="AC138:AC143" si="92">((Y138*5)+(Z138*4)+(AA138*3)+(AB138*2))/H138</f>
        <v>3.9042553191489362</v>
      </c>
      <c r="AD138" s="10">
        <v>4</v>
      </c>
      <c r="AE138" s="11"/>
      <c r="AF138" s="11"/>
    </row>
    <row r="139" spans="2:32" x14ac:dyDescent="0.45">
      <c r="B139" s="98" t="s">
        <v>442</v>
      </c>
      <c r="C139" s="1" t="s">
        <v>443</v>
      </c>
      <c r="D139" s="1" t="s">
        <v>2</v>
      </c>
      <c r="E139" s="98" t="s">
        <v>4</v>
      </c>
      <c r="F139" s="7">
        <v>128</v>
      </c>
      <c r="G139" s="7">
        <f t="shared" si="87"/>
        <v>115</v>
      </c>
      <c r="H139" s="7">
        <v>67</v>
      </c>
      <c r="I139" s="16">
        <f t="shared" si="88"/>
        <v>0.58260869565217388</v>
      </c>
      <c r="J139" s="1">
        <v>61</v>
      </c>
      <c r="K139" s="87">
        <f t="shared" si="89"/>
        <v>0.5304347826086957</v>
      </c>
      <c r="L139" s="65">
        <v>6</v>
      </c>
      <c r="M139" s="44">
        <f t="shared" si="90"/>
        <v>5.2173913043478258E-2</v>
      </c>
      <c r="N139" s="2">
        <v>0</v>
      </c>
      <c r="O139" s="2">
        <v>0</v>
      </c>
      <c r="P139" s="11">
        <v>0</v>
      </c>
      <c r="Q139" s="2">
        <v>0</v>
      </c>
      <c r="R139" s="2">
        <v>61</v>
      </c>
      <c r="S139" s="2">
        <v>50</v>
      </c>
      <c r="T139" s="2">
        <v>11</v>
      </c>
      <c r="U139" s="11">
        <v>13</v>
      </c>
      <c r="V139" s="16">
        <f t="shared" si="91"/>
        <v>0.11304347826086956</v>
      </c>
      <c r="W139" s="1">
        <v>9</v>
      </c>
      <c r="X139" s="1">
        <v>4</v>
      </c>
      <c r="Y139" s="1">
        <v>16</v>
      </c>
      <c r="Z139" s="1">
        <v>17</v>
      </c>
      <c r="AA139" s="1">
        <v>21</v>
      </c>
      <c r="AB139" s="1">
        <v>13</v>
      </c>
      <c r="AC139" s="19">
        <f t="shared" si="92"/>
        <v>3.5373134328358211</v>
      </c>
      <c r="AD139" s="10"/>
      <c r="AE139" s="11"/>
      <c r="AF139" s="11"/>
    </row>
    <row r="140" spans="2:32" x14ac:dyDescent="0.45">
      <c r="B140" s="98" t="s">
        <v>442</v>
      </c>
      <c r="C140" s="1" t="s">
        <v>443</v>
      </c>
      <c r="D140" s="1" t="s">
        <v>2</v>
      </c>
      <c r="E140" s="98" t="s">
        <v>5</v>
      </c>
      <c r="F140" s="7">
        <v>147</v>
      </c>
      <c r="G140" s="7">
        <f t="shared" si="87"/>
        <v>141</v>
      </c>
      <c r="H140" s="7">
        <v>95</v>
      </c>
      <c r="I140" s="16">
        <f t="shared" si="88"/>
        <v>0.67375886524822692</v>
      </c>
      <c r="J140" s="1">
        <v>78</v>
      </c>
      <c r="K140" s="87">
        <f t="shared" si="89"/>
        <v>0.55319148936170215</v>
      </c>
      <c r="L140" s="65">
        <v>17</v>
      </c>
      <c r="M140" s="44">
        <f t="shared" si="90"/>
        <v>0.12056737588652482</v>
      </c>
      <c r="N140" s="2">
        <v>0</v>
      </c>
      <c r="O140" s="2">
        <v>0</v>
      </c>
      <c r="P140" s="11">
        <v>0</v>
      </c>
      <c r="Q140" s="2">
        <v>0</v>
      </c>
      <c r="R140" s="2">
        <v>52</v>
      </c>
      <c r="S140" s="2">
        <v>43</v>
      </c>
      <c r="T140" s="2">
        <v>9</v>
      </c>
      <c r="U140" s="11">
        <v>6</v>
      </c>
      <c r="V140" s="16">
        <f t="shared" si="91"/>
        <v>4.2553191489361701E-2</v>
      </c>
      <c r="W140" s="1">
        <v>5</v>
      </c>
      <c r="X140" s="1">
        <v>1</v>
      </c>
      <c r="Y140" s="1">
        <v>2</v>
      </c>
      <c r="Z140" s="1">
        <v>22</v>
      </c>
      <c r="AA140" s="1">
        <v>28</v>
      </c>
      <c r="AB140" s="1">
        <v>43</v>
      </c>
      <c r="AC140" s="19">
        <f t="shared" si="92"/>
        <v>2.8210526315789473</v>
      </c>
      <c r="AD140" s="10"/>
      <c r="AE140" s="11"/>
      <c r="AF140" s="11"/>
    </row>
    <row r="141" spans="2:32" x14ac:dyDescent="0.45">
      <c r="B141" s="98" t="s">
        <v>442</v>
      </c>
      <c r="C141" s="1" t="s">
        <v>443</v>
      </c>
      <c r="D141" s="1" t="s">
        <v>2</v>
      </c>
      <c r="E141" s="98" t="s">
        <v>6</v>
      </c>
      <c r="F141" s="7">
        <v>143</v>
      </c>
      <c r="G141" s="7">
        <f t="shared" si="87"/>
        <v>128</v>
      </c>
      <c r="H141" s="7">
        <v>77</v>
      </c>
      <c r="I141" s="16">
        <f t="shared" si="88"/>
        <v>0.6015625</v>
      </c>
      <c r="J141" s="1">
        <v>56</v>
      </c>
      <c r="K141" s="87">
        <f t="shared" si="89"/>
        <v>0.4375</v>
      </c>
      <c r="L141" s="65">
        <v>21</v>
      </c>
      <c r="M141" s="44">
        <f t="shared" si="90"/>
        <v>0.1640625</v>
      </c>
      <c r="N141" s="2">
        <v>0</v>
      </c>
      <c r="O141" s="2">
        <v>0</v>
      </c>
      <c r="P141" s="11">
        <v>0</v>
      </c>
      <c r="Q141" s="2">
        <v>0</v>
      </c>
      <c r="R141" s="2">
        <v>66</v>
      </c>
      <c r="S141" s="2">
        <v>49</v>
      </c>
      <c r="T141" s="2">
        <v>17</v>
      </c>
      <c r="U141" s="11">
        <v>15</v>
      </c>
      <c r="V141" s="16">
        <f t="shared" si="91"/>
        <v>0.1171875</v>
      </c>
      <c r="W141" s="1">
        <v>9</v>
      </c>
      <c r="X141" s="1">
        <v>6</v>
      </c>
      <c r="Y141" s="1">
        <v>0</v>
      </c>
      <c r="Z141" s="1">
        <v>2</v>
      </c>
      <c r="AA141" s="1">
        <v>12</v>
      </c>
      <c r="AB141" s="1">
        <v>63</v>
      </c>
      <c r="AC141" s="19">
        <f t="shared" si="92"/>
        <v>2.2077922077922079</v>
      </c>
      <c r="AD141" s="10"/>
      <c r="AE141" s="11"/>
      <c r="AF141" s="11"/>
    </row>
    <row r="142" spans="2:32" x14ac:dyDescent="0.45">
      <c r="B142" s="98" t="s">
        <v>442</v>
      </c>
      <c r="C142" s="1" t="s">
        <v>443</v>
      </c>
      <c r="D142" s="1" t="s">
        <v>2</v>
      </c>
      <c r="E142" s="98" t="s">
        <v>7</v>
      </c>
      <c r="F142" s="7">
        <v>125</v>
      </c>
      <c r="G142" s="7">
        <f t="shared" si="87"/>
        <v>112</v>
      </c>
      <c r="H142" s="7">
        <v>65</v>
      </c>
      <c r="I142" s="16">
        <f t="shared" si="88"/>
        <v>0.5803571428571429</v>
      </c>
      <c r="J142" s="1">
        <v>53</v>
      </c>
      <c r="K142" s="87">
        <f t="shared" si="89"/>
        <v>0.4732142857142857</v>
      </c>
      <c r="L142" s="65">
        <v>12</v>
      </c>
      <c r="M142" s="44">
        <f t="shared" si="90"/>
        <v>0.10714285714285714</v>
      </c>
      <c r="N142" s="2">
        <v>0</v>
      </c>
      <c r="O142" s="2">
        <v>0</v>
      </c>
      <c r="P142" s="11">
        <v>0</v>
      </c>
      <c r="Q142" s="2">
        <v>0</v>
      </c>
      <c r="R142" s="2">
        <v>60</v>
      </c>
      <c r="S142" s="2">
        <v>38</v>
      </c>
      <c r="T142" s="2">
        <v>22</v>
      </c>
      <c r="U142" s="11">
        <v>13</v>
      </c>
      <c r="V142" s="16">
        <f t="shared" si="91"/>
        <v>0.11607142857142858</v>
      </c>
      <c r="W142" s="1">
        <v>7</v>
      </c>
      <c r="X142" s="1">
        <v>6</v>
      </c>
      <c r="Y142" s="1">
        <v>0</v>
      </c>
      <c r="Z142" s="1">
        <v>11</v>
      </c>
      <c r="AA142" s="1">
        <v>17</v>
      </c>
      <c r="AB142" s="1">
        <v>37</v>
      </c>
      <c r="AC142" s="19">
        <f t="shared" si="92"/>
        <v>2.6</v>
      </c>
      <c r="AD142" s="10"/>
      <c r="AE142" s="11"/>
      <c r="AF142" s="11"/>
    </row>
    <row r="143" spans="2:32" x14ac:dyDescent="0.45">
      <c r="B143" s="98" t="s">
        <v>442</v>
      </c>
      <c r="C143" s="1" t="s">
        <v>443</v>
      </c>
      <c r="D143" s="1" t="s">
        <v>2</v>
      </c>
      <c r="E143" s="98" t="s">
        <v>8</v>
      </c>
      <c r="F143" s="7">
        <v>126</v>
      </c>
      <c r="G143" s="7">
        <f t="shared" si="87"/>
        <v>120</v>
      </c>
      <c r="H143" s="7">
        <v>55</v>
      </c>
      <c r="I143" s="16">
        <f t="shared" si="88"/>
        <v>0.45833333333333331</v>
      </c>
      <c r="J143" s="1">
        <v>46</v>
      </c>
      <c r="K143" s="87">
        <f t="shared" si="89"/>
        <v>0.38333333333333336</v>
      </c>
      <c r="L143" s="65">
        <v>9</v>
      </c>
      <c r="M143" s="44">
        <f t="shared" si="90"/>
        <v>7.4999999999999997E-2</v>
      </c>
      <c r="N143" s="2">
        <v>0</v>
      </c>
      <c r="O143" s="2">
        <v>0</v>
      </c>
      <c r="P143" s="11">
        <v>0</v>
      </c>
      <c r="Q143" s="2">
        <v>0</v>
      </c>
      <c r="R143" s="2">
        <v>71</v>
      </c>
      <c r="S143" s="2">
        <v>46</v>
      </c>
      <c r="T143" s="2">
        <v>25</v>
      </c>
      <c r="U143" s="11">
        <v>6</v>
      </c>
      <c r="V143" s="16">
        <f t="shared" si="91"/>
        <v>0.05</v>
      </c>
      <c r="W143" s="1">
        <v>3</v>
      </c>
      <c r="X143" s="1">
        <v>3</v>
      </c>
      <c r="Y143" s="1">
        <v>1</v>
      </c>
      <c r="Z143" s="1">
        <v>4</v>
      </c>
      <c r="AA143" s="1">
        <v>26</v>
      </c>
      <c r="AB143" s="1">
        <v>24</v>
      </c>
      <c r="AC143" s="19">
        <f t="shared" si="92"/>
        <v>2.6727272727272728</v>
      </c>
      <c r="AD143" s="10"/>
      <c r="AE143" s="11"/>
      <c r="AF143" s="11"/>
    </row>
    <row r="144" spans="2:32" s="5" customFormat="1" x14ac:dyDescent="0.45">
      <c r="B144" s="99"/>
      <c r="C144" s="2"/>
      <c r="D144" s="2"/>
      <c r="E144" s="99"/>
      <c r="F144" s="8"/>
      <c r="G144" s="7">
        <f t="shared" si="87"/>
        <v>0</v>
      </c>
      <c r="H144" s="8"/>
      <c r="I144" s="16"/>
      <c r="J144" s="2"/>
      <c r="K144" s="87"/>
      <c r="L144" s="65"/>
      <c r="M144" s="44"/>
      <c r="N144" s="2"/>
      <c r="O144" s="2"/>
      <c r="P144" s="2"/>
      <c r="Q144" s="2"/>
      <c r="R144" s="2"/>
      <c r="S144" s="2"/>
      <c r="T144" s="2"/>
      <c r="U144" s="11"/>
      <c r="V144" s="16"/>
      <c r="W144" s="2"/>
      <c r="X144" s="2"/>
      <c r="Y144" s="2"/>
      <c r="Z144" s="2"/>
      <c r="AA144" s="2"/>
      <c r="AB144" s="2"/>
      <c r="AC144" s="40"/>
      <c r="AD144" s="41"/>
      <c r="AE144" s="2"/>
      <c r="AF144" s="2"/>
    </row>
    <row r="145" spans="2:32" x14ac:dyDescent="0.45">
      <c r="B145" s="98" t="s">
        <v>444</v>
      </c>
      <c r="C145" s="1" t="s">
        <v>107</v>
      </c>
      <c r="D145" s="1" t="s">
        <v>2</v>
      </c>
      <c r="E145" s="98" t="s">
        <v>3</v>
      </c>
      <c r="F145" s="7">
        <v>94</v>
      </c>
      <c r="G145" s="7">
        <f t="shared" si="87"/>
        <v>85</v>
      </c>
      <c r="H145" s="7">
        <v>63</v>
      </c>
      <c r="I145" s="16">
        <f t="shared" ref="I145:I150" si="93">H145/G145</f>
        <v>0.74117647058823533</v>
      </c>
      <c r="J145" s="1">
        <v>37</v>
      </c>
      <c r="K145" s="87">
        <f t="shared" ref="K145:K150" si="94">J145/G145</f>
        <v>0.43529411764705883</v>
      </c>
      <c r="L145" s="65">
        <v>26</v>
      </c>
      <c r="M145" s="44">
        <f t="shared" ref="M145:M150" si="95">L145/G145</f>
        <v>0.30588235294117649</v>
      </c>
      <c r="N145" s="2">
        <v>0</v>
      </c>
      <c r="O145" s="2">
        <v>0</v>
      </c>
      <c r="P145" s="11">
        <v>0</v>
      </c>
      <c r="Q145" s="2">
        <v>0</v>
      </c>
      <c r="R145" s="2">
        <v>31</v>
      </c>
      <c r="S145" s="2">
        <v>20</v>
      </c>
      <c r="T145" s="2">
        <v>11</v>
      </c>
      <c r="U145" s="11">
        <v>9</v>
      </c>
      <c r="V145" s="16">
        <f t="shared" ref="V145:V150" si="96">U145/G145</f>
        <v>0.10588235294117647</v>
      </c>
      <c r="W145" s="1">
        <v>5</v>
      </c>
      <c r="X145" s="1">
        <v>4</v>
      </c>
      <c r="Y145" s="1">
        <v>0</v>
      </c>
      <c r="Z145" s="1">
        <v>1</v>
      </c>
      <c r="AA145" s="1">
        <v>24</v>
      </c>
      <c r="AB145" s="1">
        <v>38</v>
      </c>
      <c r="AC145" s="19">
        <f t="shared" ref="AC145:AC150" si="97">((Y145*5)+(Z145*4)+(AA145*3)+(AB145*2))/H145</f>
        <v>2.4126984126984126</v>
      </c>
      <c r="AD145" s="10">
        <v>4</v>
      </c>
      <c r="AE145" s="11"/>
      <c r="AF145" s="11"/>
    </row>
    <row r="146" spans="2:32" x14ac:dyDescent="0.45">
      <c r="B146" s="98" t="s">
        <v>444</v>
      </c>
      <c r="C146" s="1" t="s">
        <v>107</v>
      </c>
      <c r="D146" s="1" t="s">
        <v>2</v>
      </c>
      <c r="E146" s="98" t="s">
        <v>4</v>
      </c>
      <c r="F146" s="7">
        <v>66</v>
      </c>
      <c r="G146" s="7">
        <f t="shared" si="87"/>
        <v>60</v>
      </c>
      <c r="H146" s="7">
        <v>34</v>
      </c>
      <c r="I146" s="16">
        <f t="shared" si="93"/>
        <v>0.56666666666666665</v>
      </c>
      <c r="J146" s="1">
        <v>29</v>
      </c>
      <c r="K146" s="87">
        <f t="shared" si="94"/>
        <v>0.48333333333333334</v>
      </c>
      <c r="L146" s="65">
        <v>5</v>
      </c>
      <c r="M146" s="44">
        <f t="shared" si="95"/>
        <v>8.3333333333333329E-2</v>
      </c>
      <c r="N146" s="2">
        <v>0</v>
      </c>
      <c r="O146" s="2">
        <v>0</v>
      </c>
      <c r="P146" s="11">
        <v>0</v>
      </c>
      <c r="Q146" s="2">
        <v>0</v>
      </c>
      <c r="R146" s="2">
        <v>32</v>
      </c>
      <c r="S146" s="2">
        <v>20</v>
      </c>
      <c r="T146" s="2">
        <v>12</v>
      </c>
      <c r="U146" s="11">
        <v>6</v>
      </c>
      <c r="V146" s="16">
        <f t="shared" si="96"/>
        <v>0.1</v>
      </c>
      <c r="W146" s="1">
        <v>2</v>
      </c>
      <c r="X146" s="1">
        <v>4</v>
      </c>
      <c r="Y146" s="1">
        <v>0</v>
      </c>
      <c r="Z146" s="1">
        <v>1</v>
      </c>
      <c r="AA146" s="1">
        <v>8</v>
      </c>
      <c r="AB146" s="1">
        <v>25</v>
      </c>
      <c r="AC146" s="19">
        <f t="shared" si="97"/>
        <v>2.2941176470588234</v>
      </c>
      <c r="AD146" s="10"/>
      <c r="AE146" s="11"/>
      <c r="AF146" s="11"/>
    </row>
    <row r="147" spans="2:32" x14ac:dyDescent="0.45">
      <c r="B147" s="98" t="s">
        <v>444</v>
      </c>
      <c r="C147" s="1" t="s">
        <v>107</v>
      </c>
      <c r="D147" s="1" t="s">
        <v>2</v>
      </c>
      <c r="E147" s="98" t="s">
        <v>5</v>
      </c>
      <c r="F147" s="7">
        <v>62</v>
      </c>
      <c r="G147" s="7">
        <f t="shared" si="87"/>
        <v>58</v>
      </c>
      <c r="H147" s="7">
        <v>47</v>
      </c>
      <c r="I147" s="16">
        <f t="shared" si="93"/>
        <v>0.81034482758620685</v>
      </c>
      <c r="J147" s="1">
        <v>38</v>
      </c>
      <c r="K147" s="87">
        <f t="shared" si="94"/>
        <v>0.65517241379310343</v>
      </c>
      <c r="L147" s="65">
        <v>9</v>
      </c>
      <c r="M147" s="44">
        <f t="shared" si="95"/>
        <v>0.15517241379310345</v>
      </c>
      <c r="N147" s="2">
        <v>0</v>
      </c>
      <c r="O147" s="2">
        <v>0</v>
      </c>
      <c r="P147" s="11">
        <v>0</v>
      </c>
      <c r="Q147" s="2">
        <v>0</v>
      </c>
      <c r="R147" s="2">
        <v>15</v>
      </c>
      <c r="S147" s="2">
        <v>11</v>
      </c>
      <c r="T147" s="2">
        <v>4</v>
      </c>
      <c r="U147" s="11">
        <v>4</v>
      </c>
      <c r="V147" s="16">
        <f t="shared" si="96"/>
        <v>6.8965517241379309E-2</v>
      </c>
      <c r="W147" s="1">
        <v>3</v>
      </c>
      <c r="X147" s="1">
        <v>1</v>
      </c>
      <c r="Y147" s="1">
        <v>1</v>
      </c>
      <c r="Z147" s="1">
        <v>3</v>
      </c>
      <c r="AA147" s="1">
        <v>14</v>
      </c>
      <c r="AB147" s="1">
        <v>29</v>
      </c>
      <c r="AC147" s="19">
        <f t="shared" si="97"/>
        <v>2.4893617021276597</v>
      </c>
      <c r="AD147" s="10"/>
      <c r="AE147" s="11"/>
      <c r="AF147" s="11"/>
    </row>
    <row r="148" spans="2:32" x14ac:dyDescent="0.45">
      <c r="B148" s="98" t="s">
        <v>444</v>
      </c>
      <c r="C148" s="1" t="s">
        <v>107</v>
      </c>
      <c r="D148" s="1" t="s">
        <v>2</v>
      </c>
      <c r="E148" s="98" t="s">
        <v>6</v>
      </c>
      <c r="F148" s="7">
        <v>76</v>
      </c>
      <c r="G148" s="7">
        <f t="shared" si="87"/>
        <v>66</v>
      </c>
      <c r="H148" s="7">
        <v>32</v>
      </c>
      <c r="I148" s="16">
        <f t="shared" si="93"/>
        <v>0.48484848484848486</v>
      </c>
      <c r="J148" s="1">
        <v>29</v>
      </c>
      <c r="K148" s="87">
        <f t="shared" si="94"/>
        <v>0.43939393939393939</v>
      </c>
      <c r="L148" s="65">
        <v>3</v>
      </c>
      <c r="M148" s="44">
        <f t="shared" si="95"/>
        <v>4.5454545454545456E-2</v>
      </c>
      <c r="N148" s="2">
        <v>0</v>
      </c>
      <c r="O148" s="2">
        <v>0</v>
      </c>
      <c r="P148" s="11">
        <v>0</v>
      </c>
      <c r="Q148" s="2">
        <v>0</v>
      </c>
      <c r="R148" s="2">
        <v>44</v>
      </c>
      <c r="S148" s="2">
        <v>44</v>
      </c>
      <c r="T148" s="2">
        <v>0</v>
      </c>
      <c r="U148" s="11">
        <v>10</v>
      </c>
      <c r="V148" s="16">
        <f t="shared" si="96"/>
        <v>0.15151515151515152</v>
      </c>
      <c r="W148" s="1">
        <v>10</v>
      </c>
      <c r="X148" s="1">
        <v>0</v>
      </c>
      <c r="Y148" s="1">
        <v>0</v>
      </c>
      <c r="Z148" s="1">
        <v>2</v>
      </c>
      <c r="AA148" s="1">
        <v>7</v>
      </c>
      <c r="AB148" s="1">
        <v>23</v>
      </c>
      <c r="AC148" s="19">
        <f t="shared" si="97"/>
        <v>2.34375</v>
      </c>
      <c r="AD148" s="10"/>
      <c r="AE148" s="11"/>
      <c r="AF148" s="11"/>
    </row>
    <row r="149" spans="2:32" x14ac:dyDescent="0.45">
      <c r="B149" s="98" t="s">
        <v>444</v>
      </c>
      <c r="C149" s="1" t="s">
        <v>107</v>
      </c>
      <c r="D149" s="1" t="s">
        <v>2</v>
      </c>
      <c r="E149" s="98" t="s">
        <v>7</v>
      </c>
      <c r="F149" s="7">
        <v>51</v>
      </c>
      <c r="G149" s="7">
        <f t="shared" si="87"/>
        <v>45</v>
      </c>
      <c r="H149" s="7">
        <v>21</v>
      </c>
      <c r="I149" s="16">
        <f t="shared" si="93"/>
        <v>0.46666666666666667</v>
      </c>
      <c r="J149" s="1">
        <v>6</v>
      </c>
      <c r="K149" s="87">
        <f t="shared" si="94"/>
        <v>0.13333333333333333</v>
      </c>
      <c r="L149" s="65">
        <v>15</v>
      </c>
      <c r="M149" s="44">
        <f t="shared" si="95"/>
        <v>0.33333333333333331</v>
      </c>
      <c r="N149" s="2">
        <v>0</v>
      </c>
      <c r="O149" s="2">
        <v>0</v>
      </c>
      <c r="P149" s="11">
        <v>0</v>
      </c>
      <c r="Q149" s="2">
        <v>0</v>
      </c>
      <c r="R149" s="2">
        <v>30</v>
      </c>
      <c r="S149" s="2">
        <v>24</v>
      </c>
      <c r="T149" s="2">
        <v>6</v>
      </c>
      <c r="U149" s="11">
        <v>6</v>
      </c>
      <c r="V149" s="16">
        <f t="shared" si="96"/>
        <v>0.13333333333333333</v>
      </c>
      <c r="W149" s="1">
        <v>4</v>
      </c>
      <c r="X149" s="1">
        <v>2</v>
      </c>
      <c r="Y149" s="1">
        <v>0</v>
      </c>
      <c r="Z149" s="1">
        <v>0</v>
      </c>
      <c r="AA149" s="1">
        <v>3</v>
      </c>
      <c r="AB149" s="1">
        <v>18</v>
      </c>
      <c r="AC149" s="19">
        <f t="shared" si="97"/>
        <v>2.1428571428571428</v>
      </c>
      <c r="AD149" s="10"/>
      <c r="AE149" s="11"/>
      <c r="AF149" s="11"/>
    </row>
    <row r="150" spans="2:32" x14ac:dyDescent="0.45">
      <c r="B150" s="98" t="s">
        <v>444</v>
      </c>
      <c r="C150" s="1" t="s">
        <v>107</v>
      </c>
      <c r="D150" s="1" t="s">
        <v>2</v>
      </c>
      <c r="E150" s="98" t="s">
        <v>8</v>
      </c>
      <c r="F150" s="7">
        <v>48</v>
      </c>
      <c r="G150" s="7">
        <f t="shared" si="87"/>
        <v>46</v>
      </c>
      <c r="H150" s="7">
        <v>23</v>
      </c>
      <c r="I150" s="16">
        <f t="shared" si="93"/>
        <v>0.5</v>
      </c>
      <c r="J150" s="1">
        <v>18</v>
      </c>
      <c r="K150" s="87">
        <f t="shared" si="94"/>
        <v>0.39130434782608697</v>
      </c>
      <c r="L150" s="65">
        <v>5</v>
      </c>
      <c r="M150" s="44">
        <f t="shared" si="95"/>
        <v>0.10869565217391304</v>
      </c>
      <c r="N150" s="2">
        <v>0</v>
      </c>
      <c r="O150" s="2">
        <v>0</v>
      </c>
      <c r="P150" s="11">
        <v>0</v>
      </c>
      <c r="Q150" s="2">
        <v>0</v>
      </c>
      <c r="R150" s="2">
        <v>25</v>
      </c>
      <c r="S150" s="2">
        <v>22</v>
      </c>
      <c r="T150" s="2">
        <v>3</v>
      </c>
      <c r="U150" s="11">
        <v>2</v>
      </c>
      <c r="V150" s="16">
        <f t="shared" si="96"/>
        <v>4.3478260869565216E-2</v>
      </c>
      <c r="W150" s="1">
        <v>2</v>
      </c>
      <c r="X150" s="1">
        <v>0</v>
      </c>
      <c r="Y150" s="1">
        <v>0</v>
      </c>
      <c r="Z150" s="1">
        <v>1</v>
      </c>
      <c r="AA150" s="1">
        <v>6</v>
      </c>
      <c r="AB150" s="1">
        <v>16</v>
      </c>
      <c r="AC150" s="19">
        <f t="shared" si="97"/>
        <v>2.347826086956522</v>
      </c>
      <c r="AD150" s="10"/>
      <c r="AE150" s="11"/>
      <c r="AF150" s="11"/>
    </row>
    <row r="151" spans="2:32" s="5" customFormat="1" x14ac:dyDescent="0.45">
      <c r="B151" s="99"/>
      <c r="C151" s="2"/>
      <c r="D151" s="2"/>
      <c r="E151" s="99"/>
      <c r="F151" s="8"/>
      <c r="G151" s="7">
        <f t="shared" si="87"/>
        <v>0</v>
      </c>
      <c r="H151" s="8"/>
      <c r="I151" s="16"/>
      <c r="J151" s="2"/>
      <c r="K151" s="87"/>
      <c r="L151" s="65"/>
      <c r="M151" s="44"/>
      <c r="N151" s="2"/>
      <c r="O151" s="2"/>
      <c r="P151" s="2"/>
      <c r="Q151" s="2"/>
      <c r="R151" s="2"/>
      <c r="S151" s="2"/>
      <c r="T151" s="2"/>
      <c r="U151" s="11"/>
      <c r="V151" s="16"/>
      <c r="W151" s="2"/>
      <c r="X151" s="2"/>
      <c r="Y151" s="2"/>
      <c r="Z151" s="2"/>
      <c r="AA151" s="2"/>
      <c r="AB151" s="2"/>
      <c r="AC151" s="40"/>
      <c r="AD151" s="41"/>
      <c r="AE151" s="2"/>
      <c r="AF151" s="2"/>
    </row>
    <row r="152" spans="2:32" x14ac:dyDescent="0.45">
      <c r="B152" s="98" t="s">
        <v>445</v>
      </c>
      <c r="C152" s="1" t="s">
        <v>446</v>
      </c>
      <c r="D152" s="1" t="s">
        <v>2</v>
      </c>
      <c r="E152" s="98" t="s">
        <v>6</v>
      </c>
      <c r="F152" s="7">
        <v>3</v>
      </c>
      <c r="G152" s="7">
        <f t="shared" si="87"/>
        <v>3</v>
      </c>
      <c r="H152" s="7">
        <v>2</v>
      </c>
      <c r="I152" s="16">
        <f t="shared" ref="I152:I159" si="98">H152/G152</f>
        <v>0.66666666666666663</v>
      </c>
      <c r="J152" s="1">
        <v>2</v>
      </c>
      <c r="K152" s="87">
        <f t="shared" ref="K152:K159" si="99">J152/G152</f>
        <v>0.66666666666666663</v>
      </c>
      <c r="L152" s="65">
        <v>0</v>
      </c>
      <c r="M152" s="44">
        <f t="shared" ref="M152:M159" si="100">L152/G152</f>
        <v>0</v>
      </c>
      <c r="N152" s="2">
        <v>0</v>
      </c>
      <c r="O152" s="2">
        <v>0</v>
      </c>
      <c r="P152" s="11">
        <v>0</v>
      </c>
      <c r="Q152" s="2">
        <v>0</v>
      </c>
      <c r="R152" s="2">
        <v>1</v>
      </c>
      <c r="S152" s="2">
        <v>1</v>
      </c>
      <c r="T152" s="2">
        <v>0</v>
      </c>
      <c r="U152" s="11">
        <v>0</v>
      </c>
      <c r="V152" s="16">
        <f t="shared" ref="V152:V159" si="101">U152/G152</f>
        <v>0</v>
      </c>
      <c r="W152" s="1">
        <v>0</v>
      </c>
      <c r="X152" s="1">
        <v>0</v>
      </c>
      <c r="Y152" s="1">
        <v>0</v>
      </c>
      <c r="Z152" s="1">
        <v>1</v>
      </c>
      <c r="AA152" s="1">
        <v>0</v>
      </c>
      <c r="AB152" s="1">
        <v>1</v>
      </c>
      <c r="AC152" s="19">
        <f t="shared" ref="AC152:AC159" si="102">((Y152*5)+(Z152*4)+(AA152*3)+(AB152*2))/H152</f>
        <v>3</v>
      </c>
      <c r="AD152" s="10">
        <v>3</v>
      </c>
      <c r="AE152" s="11"/>
      <c r="AF152" s="11"/>
    </row>
    <row r="153" spans="2:32" x14ac:dyDescent="0.45">
      <c r="B153" s="98" t="s">
        <v>445</v>
      </c>
      <c r="C153" s="1" t="s">
        <v>446</v>
      </c>
      <c r="D153" s="1" t="s">
        <v>2</v>
      </c>
      <c r="E153" s="98" t="s">
        <v>7</v>
      </c>
      <c r="F153" s="7">
        <v>1</v>
      </c>
      <c r="G153" s="7">
        <f t="shared" si="87"/>
        <v>1</v>
      </c>
      <c r="H153" s="7">
        <v>0</v>
      </c>
      <c r="I153" s="16">
        <f t="shared" si="98"/>
        <v>0</v>
      </c>
      <c r="J153" s="1">
        <v>0</v>
      </c>
      <c r="K153" s="87">
        <f t="shared" si="99"/>
        <v>0</v>
      </c>
      <c r="L153" s="65">
        <v>0</v>
      </c>
      <c r="M153" s="44">
        <f t="shared" si="100"/>
        <v>0</v>
      </c>
      <c r="N153" s="2">
        <v>0</v>
      </c>
      <c r="O153" s="2">
        <v>0</v>
      </c>
      <c r="P153" s="11">
        <v>0</v>
      </c>
      <c r="Q153" s="2">
        <v>0</v>
      </c>
      <c r="R153" s="2">
        <v>1</v>
      </c>
      <c r="S153" s="2">
        <v>0</v>
      </c>
      <c r="T153" s="2">
        <v>1</v>
      </c>
      <c r="U153" s="11">
        <v>0</v>
      </c>
      <c r="V153" s="16">
        <f t="shared" si="101"/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9" t="e">
        <f t="shared" si="102"/>
        <v>#DIV/0!</v>
      </c>
      <c r="AD153" s="10"/>
      <c r="AE153" s="11"/>
      <c r="AF153" s="11"/>
    </row>
    <row r="154" spans="2:32" x14ac:dyDescent="0.45">
      <c r="B154" s="98" t="s">
        <v>445</v>
      </c>
      <c r="C154" s="1" t="s">
        <v>447</v>
      </c>
      <c r="D154" s="1" t="s">
        <v>2</v>
      </c>
      <c r="E154" s="98" t="s">
        <v>3</v>
      </c>
      <c r="F154" s="7">
        <v>201</v>
      </c>
      <c r="G154" s="7">
        <f t="shared" si="87"/>
        <v>188</v>
      </c>
      <c r="H154" s="7">
        <v>140</v>
      </c>
      <c r="I154" s="16">
        <f t="shared" si="98"/>
        <v>0.74468085106382975</v>
      </c>
      <c r="J154" s="1">
        <v>118</v>
      </c>
      <c r="K154" s="87">
        <f t="shared" si="99"/>
        <v>0.62765957446808507</v>
      </c>
      <c r="L154" s="65">
        <v>22</v>
      </c>
      <c r="M154" s="44">
        <f t="shared" si="100"/>
        <v>0.11702127659574468</v>
      </c>
      <c r="N154" s="2">
        <v>0</v>
      </c>
      <c r="O154" s="2">
        <v>0</v>
      </c>
      <c r="P154" s="11">
        <v>0</v>
      </c>
      <c r="Q154" s="2">
        <v>0</v>
      </c>
      <c r="R154" s="2">
        <v>61</v>
      </c>
      <c r="S154" s="2">
        <v>43</v>
      </c>
      <c r="T154" s="2">
        <v>18</v>
      </c>
      <c r="U154" s="11">
        <v>13</v>
      </c>
      <c r="V154" s="16">
        <f t="shared" si="101"/>
        <v>6.9148936170212769E-2</v>
      </c>
      <c r="W154" s="1">
        <v>9</v>
      </c>
      <c r="X154" s="1">
        <v>4</v>
      </c>
      <c r="Y154" s="1">
        <v>25</v>
      </c>
      <c r="Z154" s="1">
        <v>36</v>
      </c>
      <c r="AA154" s="1">
        <v>36</v>
      </c>
      <c r="AB154" s="1">
        <v>43</v>
      </c>
      <c r="AC154" s="19">
        <f t="shared" si="102"/>
        <v>3.3071428571428569</v>
      </c>
      <c r="AD154" s="10"/>
      <c r="AE154" s="11"/>
      <c r="AF154" s="11"/>
    </row>
    <row r="155" spans="2:32" x14ac:dyDescent="0.45">
      <c r="B155" s="98" t="s">
        <v>445</v>
      </c>
      <c r="C155" s="1" t="s">
        <v>447</v>
      </c>
      <c r="D155" s="1" t="s">
        <v>2</v>
      </c>
      <c r="E155" s="98" t="s">
        <v>4</v>
      </c>
      <c r="F155" s="7">
        <v>183</v>
      </c>
      <c r="G155" s="7">
        <f t="shared" si="87"/>
        <v>165</v>
      </c>
      <c r="H155" s="7">
        <v>100</v>
      </c>
      <c r="I155" s="16">
        <f t="shared" si="98"/>
        <v>0.60606060606060608</v>
      </c>
      <c r="J155" s="1">
        <v>81</v>
      </c>
      <c r="K155" s="87">
        <f t="shared" si="99"/>
        <v>0.49090909090909091</v>
      </c>
      <c r="L155" s="65">
        <v>19</v>
      </c>
      <c r="M155" s="44">
        <f t="shared" si="100"/>
        <v>0.11515151515151516</v>
      </c>
      <c r="N155" s="2">
        <v>0</v>
      </c>
      <c r="O155" s="2">
        <v>0</v>
      </c>
      <c r="P155" s="11">
        <v>0</v>
      </c>
      <c r="Q155" s="2">
        <v>0</v>
      </c>
      <c r="R155" s="2">
        <v>83</v>
      </c>
      <c r="S155" s="2">
        <v>68</v>
      </c>
      <c r="T155" s="2">
        <v>15</v>
      </c>
      <c r="U155" s="11">
        <v>18</v>
      </c>
      <c r="V155" s="16">
        <f t="shared" si="101"/>
        <v>0.10909090909090909</v>
      </c>
      <c r="W155" s="1">
        <v>12</v>
      </c>
      <c r="X155" s="1">
        <v>6</v>
      </c>
      <c r="Y155" s="1">
        <v>16</v>
      </c>
      <c r="Z155" s="1">
        <v>28</v>
      </c>
      <c r="AA155" s="1">
        <v>25</v>
      </c>
      <c r="AB155" s="1">
        <v>31</v>
      </c>
      <c r="AC155" s="19">
        <f t="shared" si="102"/>
        <v>3.29</v>
      </c>
      <c r="AD155" s="10"/>
      <c r="AE155" s="11"/>
      <c r="AF155" s="11"/>
    </row>
    <row r="156" spans="2:32" x14ac:dyDescent="0.45">
      <c r="B156" s="98" t="s">
        <v>445</v>
      </c>
      <c r="C156" s="1" t="s">
        <v>447</v>
      </c>
      <c r="D156" s="1" t="s">
        <v>2</v>
      </c>
      <c r="E156" s="98" t="s">
        <v>5</v>
      </c>
      <c r="F156" s="7">
        <v>181</v>
      </c>
      <c r="G156" s="7">
        <f t="shared" si="87"/>
        <v>175</v>
      </c>
      <c r="H156" s="7">
        <v>153</v>
      </c>
      <c r="I156" s="16">
        <f t="shared" si="98"/>
        <v>0.87428571428571433</v>
      </c>
      <c r="J156" s="1">
        <v>118</v>
      </c>
      <c r="K156" s="87">
        <f t="shared" si="99"/>
        <v>0.67428571428571427</v>
      </c>
      <c r="L156" s="65">
        <v>35</v>
      </c>
      <c r="M156" s="44">
        <f t="shared" si="100"/>
        <v>0.2</v>
      </c>
      <c r="N156" s="2">
        <v>1</v>
      </c>
      <c r="O156" s="2">
        <v>0</v>
      </c>
      <c r="P156" s="11">
        <v>0</v>
      </c>
      <c r="Q156" s="2">
        <v>1</v>
      </c>
      <c r="R156" s="2">
        <v>27</v>
      </c>
      <c r="S156" s="2">
        <v>18</v>
      </c>
      <c r="T156" s="2">
        <v>9</v>
      </c>
      <c r="U156" s="11">
        <v>6</v>
      </c>
      <c r="V156" s="16">
        <f t="shared" si="101"/>
        <v>3.4285714285714287E-2</v>
      </c>
      <c r="W156" s="1">
        <v>2</v>
      </c>
      <c r="X156" s="1">
        <v>4</v>
      </c>
      <c r="Y156" s="1">
        <v>38</v>
      </c>
      <c r="Z156" s="1">
        <v>39</v>
      </c>
      <c r="AA156" s="1">
        <v>37</v>
      </c>
      <c r="AB156" s="1">
        <v>38</v>
      </c>
      <c r="AC156" s="19">
        <f t="shared" si="102"/>
        <v>3.4836601307189543</v>
      </c>
      <c r="AD156" s="10"/>
      <c r="AE156" s="11"/>
      <c r="AF156" s="11"/>
    </row>
    <row r="157" spans="2:32" x14ac:dyDescent="0.45">
      <c r="B157" s="98" t="s">
        <v>445</v>
      </c>
      <c r="C157" s="1" t="s">
        <v>447</v>
      </c>
      <c r="D157" s="1" t="s">
        <v>2</v>
      </c>
      <c r="E157" s="98" t="s">
        <v>6</v>
      </c>
      <c r="F157" s="7">
        <v>212</v>
      </c>
      <c r="G157" s="7">
        <f t="shared" si="87"/>
        <v>198</v>
      </c>
      <c r="H157" s="7">
        <v>127</v>
      </c>
      <c r="I157" s="16">
        <f t="shared" si="98"/>
        <v>0.64141414141414144</v>
      </c>
      <c r="J157" s="1">
        <v>120</v>
      </c>
      <c r="K157" s="87">
        <f t="shared" si="99"/>
        <v>0.60606060606060608</v>
      </c>
      <c r="L157" s="65">
        <v>7</v>
      </c>
      <c r="M157" s="44">
        <f t="shared" si="100"/>
        <v>3.5353535353535352E-2</v>
      </c>
      <c r="N157" s="2">
        <v>0</v>
      </c>
      <c r="O157" s="2">
        <v>0</v>
      </c>
      <c r="P157" s="11">
        <v>0</v>
      </c>
      <c r="Q157" s="2">
        <v>2</v>
      </c>
      <c r="R157" s="2">
        <v>83</v>
      </c>
      <c r="S157" s="2">
        <v>64</v>
      </c>
      <c r="T157" s="2">
        <v>19</v>
      </c>
      <c r="U157" s="11">
        <v>14</v>
      </c>
      <c r="V157" s="16">
        <f t="shared" si="101"/>
        <v>7.0707070707070704E-2</v>
      </c>
      <c r="W157" s="1">
        <v>10</v>
      </c>
      <c r="X157" s="1">
        <v>4</v>
      </c>
      <c r="Y157" s="1">
        <v>24</v>
      </c>
      <c r="Z157" s="1">
        <v>39</v>
      </c>
      <c r="AA157" s="1">
        <v>39</v>
      </c>
      <c r="AB157" s="1">
        <v>25</v>
      </c>
      <c r="AC157" s="19">
        <f t="shared" si="102"/>
        <v>3.4881889763779528</v>
      </c>
      <c r="AD157" s="10"/>
      <c r="AE157" s="11"/>
      <c r="AF157" s="11"/>
    </row>
    <row r="158" spans="2:32" x14ac:dyDescent="0.45">
      <c r="B158" s="98" t="s">
        <v>445</v>
      </c>
      <c r="C158" s="1" t="s">
        <v>447</v>
      </c>
      <c r="D158" s="1" t="s">
        <v>2</v>
      </c>
      <c r="E158" s="98" t="s">
        <v>7</v>
      </c>
      <c r="F158" s="7">
        <v>143</v>
      </c>
      <c r="G158" s="7">
        <f t="shared" si="87"/>
        <v>129</v>
      </c>
      <c r="H158" s="7">
        <v>49</v>
      </c>
      <c r="I158" s="16">
        <f t="shared" si="98"/>
        <v>0.37984496124031009</v>
      </c>
      <c r="J158" s="1">
        <v>35</v>
      </c>
      <c r="K158" s="87">
        <f t="shared" si="99"/>
        <v>0.27131782945736432</v>
      </c>
      <c r="L158" s="65">
        <v>14</v>
      </c>
      <c r="M158" s="44">
        <f t="shared" si="100"/>
        <v>0.10852713178294573</v>
      </c>
      <c r="N158" s="2">
        <v>1</v>
      </c>
      <c r="O158" s="2">
        <v>0</v>
      </c>
      <c r="P158" s="11">
        <v>0</v>
      </c>
      <c r="Q158" s="2">
        <v>0</v>
      </c>
      <c r="R158" s="2">
        <v>94</v>
      </c>
      <c r="S158" s="2">
        <v>83</v>
      </c>
      <c r="T158" s="2">
        <v>11</v>
      </c>
      <c r="U158" s="11">
        <v>14</v>
      </c>
      <c r="V158" s="16">
        <f t="shared" si="101"/>
        <v>0.10852713178294573</v>
      </c>
      <c r="W158" s="1">
        <v>10</v>
      </c>
      <c r="X158" s="1">
        <v>4</v>
      </c>
      <c r="Y158" s="1">
        <v>6</v>
      </c>
      <c r="Z158" s="1">
        <v>10</v>
      </c>
      <c r="AA158" s="1">
        <v>8</v>
      </c>
      <c r="AB158" s="1">
        <v>24</v>
      </c>
      <c r="AC158" s="19">
        <f t="shared" si="102"/>
        <v>2.8979591836734695</v>
      </c>
      <c r="AD158" s="10"/>
      <c r="AE158" s="11"/>
      <c r="AF158" s="11"/>
    </row>
    <row r="159" spans="2:32" x14ac:dyDescent="0.45">
      <c r="B159" s="98" t="s">
        <v>445</v>
      </c>
      <c r="C159" s="1" t="s">
        <v>447</v>
      </c>
      <c r="D159" s="1" t="s">
        <v>2</v>
      </c>
      <c r="E159" s="98" t="s">
        <v>8</v>
      </c>
      <c r="F159" s="7">
        <v>167</v>
      </c>
      <c r="G159" s="7">
        <f t="shared" si="87"/>
        <v>159</v>
      </c>
      <c r="H159" s="7">
        <v>47</v>
      </c>
      <c r="I159" s="16">
        <f t="shared" si="98"/>
        <v>0.29559748427672955</v>
      </c>
      <c r="J159" s="1">
        <v>27</v>
      </c>
      <c r="K159" s="87">
        <f t="shared" si="99"/>
        <v>0.16981132075471697</v>
      </c>
      <c r="L159" s="65">
        <v>20</v>
      </c>
      <c r="M159" s="44">
        <f t="shared" si="100"/>
        <v>0.12578616352201258</v>
      </c>
      <c r="N159" s="2">
        <v>0</v>
      </c>
      <c r="O159" s="2">
        <v>0</v>
      </c>
      <c r="P159" s="11">
        <v>1</v>
      </c>
      <c r="Q159" s="2">
        <v>0</v>
      </c>
      <c r="R159" s="2">
        <v>119</v>
      </c>
      <c r="S159" s="2">
        <v>106</v>
      </c>
      <c r="T159" s="2">
        <v>13</v>
      </c>
      <c r="U159" s="11">
        <v>7</v>
      </c>
      <c r="V159" s="16">
        <f t="shared" si="101"/>
        <v>4.40251572327044E-2</v>
      </c>
      <c r="W159" s="1">
        <v>6</v>
      </c>
      <c r="X159" s="1">
        <v>1</v>
      </c>
      <c r="Y159" s="1">
        <v>0</v>
      </c>
      <c r="Z159" s="1">
        <v>5</v>
      </c>
      <c r="AA159" s="1">
        <v>15</v>
      </c>
      <c r="AB159" s="1">
        <v>27</v>
      </c>
      <c r="AC159" s="19">
        <f t="shared" si="102"/>
        <v>2.5319148936170213</v>
      </c>
      <c r="AD159" s="10"/>
      <c r="AE159" s="11"/>
      <c r="AF159" s="11"/>
    </row>
    <row r="160" spans="2:32" s="5" customFormat="1" x14ac:dyDescent="0.45">
      <c r="B160" s="99"/>
      <c r="C160" s="2"/>
      <c r="D160" s="2"/>
      <c r="E160" s="99"/>
      <c r="F160" s="8"/>
      <c r="G160" s="7">
        <f t="shared" si="87"/>
        <v>0</v>
      </c>
      <c r="H160" s="8"/>
      <c r="I160" s="16"/>
      <c r="J160" s="2"/>
      <c r="K160" s="87"/>
      <c r="L160" s="65"/>
      <c r="M160" s="44"/>
      <c r="N160" s="2"/>
      <c r="O160" s="2"/>
      <c r="P160" s="2"/>
      <c r="Q160" s="2"/>
      <c r="R160" s="2"/>
      <c r="S160" s="2"/>
      <c r="T160" s="2"/>
      <c r="U160" s="11"/>
      <c r="V160" s="16"/>
      <c r="W160" s="2"/>
      <c r="X160" s="2"/>
      <c r="Y160" s="2"/>
      <c r="Z160" s="2"/>
      <c r="AA160" s="2"/>
      <c r="AB160" s="2"/>
      <c r="AC160" s="40"/>
      <c r="AD160" s="41"/>
      <c r="AE160" s="2"/>
      <c r="AF160" s="2"/>
    </row>
    <row r="161" spans="2:32" x14ac:dyDescent="0.45">
      <c r="B161" s="98" t="s">
        <v>452</v>
      </c>
      <c r="C161" s="1" t="s">
        <v>453</v>
      </c>
      <c r="D161" s="1" t="s">
        <v>2</v>
      </c>
      <c r="E161" s="98" t="s">
        <v>3</v>
      </c>
      <c r="F161" s="7">
        <v>85</v>
      </c>
      <c r="G161" s="7">
        <f t="shared" si="87"/>
        <v>73</v>
      </c>
      <c r="H161" s="7">
        <v>44</v>
      </c>
      <c r="I161" s="16">
        <f t="shared" ref="I161:I166" si="103">H161/G161</f>
        <v>0.60273972602739723</v>
      </c>
      <c r="J161" s="1">
        <v>26</v>
      </c>
      <c r="K161" s="87">
        <f t="shared" ref="K161:K166" si="104">J161/G161</f>
        <v>0.35616438356164382</v>
      </c>
      <c r="L161" s="65">
        <v>18</v>
      </c>
      <c r="M161" s="44">
        <f t="shared" ref="M161:M166" si="105">L161/G161</f>
        <v>0.24657534246575341</v>
      </c>
      <c r="N161" s="2">
        <v>0</v>
      </c>
      <c r="O161" s="2">
        <v>0</v>
      </c>
      <c r="P161" s="11">
        <v>0</v>
      </c>
      <c r="Q161" s="2">
        <v>0</v>
      </c>
      <c r="R161" s="2">
        <v>41</v>
      </c>
      <c r="S161" s="2">
        <v>31</v>
      </c>
      <c r="T161" s="2">
        <v>10</v>
      </c>
      <c r="U161" s="11">
        <v>12</v>
      </c>
      <c r="V161" s="16">
        <f t="shared" ref="V161:V166" si="106">U161/G161</f>
        <v>0.16438356164383561</v>
      </c>
      <c r="W161" s="1">
        <v>9</v>
      </c>
      <c r="X161" s="1">
        <v>3</v>
      </c>
      <c r="Y161" s="1">
        <v>1</v>
      </c>
      <c r="Z161" s="1">
        <v>3</v>
      </c>
      <c r="AA161" s="1">
        <v>10</v>
      </c>
      <c r="AB161" s="1">
        <v>30</v>
      </c>
      <c r="AC161" s="19">
        <f t="shared" ref="AC161:AC166" si="107">((Y161*5)+(Z161*4)+(AA161*3)+(AB161*2))/H161</f>
        <v>2.4318181818181817</v>
      </c>
      <c r="AD161" s="10">
        <v>4</v>
      </c>
      <c r="AE161" s="11"/>
      <c r="AF161" s="11"/>
    </row>
    <row r="162" spans="2:32" x14ac:dyDescent="0.45">
      <c r="B162" s="98" t="s">
        <v>452</v>
      </c>
      <c r="C162" s="1" t="s">
        <v>453</v>
      </c>
      <c r="D162" s="1" t="s">
        <v>2</v>
      </c>
      <c r="E162" s="98" t="s">
        <v>4</v>
      </c>
      <c r="F162" s="7">
        <v>80</v>
      </c>
      <c r="G162" s="7">
        <f t="shared" si="87"/>
        <v>74</v>
      </c>
      <c r="H162" s="7">
        <v>44</v>
      </c>
      <c r="I162" s="16">
        <f t="shared" si="103"/>
        <v>0.59459459459459463</v>
      </c>
      <c r="J162" s="1">
        <v>36</v>
      </c>
      <c r="K162" s="87">
        <f t="shared" si="104"/>
        <v>0.48648648648648651</v>
      </c>
      <c r="L162" s="65">
        <v>8</v>
      </c>
      <c r="M162" s="44">
        <f t="shared" si="105"/>
        <v>0.10810810810810811</v>
      </c>
      <c r="N162" s="2">
        <v>0</v>
      </c>
      <c r="O162" s="2">
        <v>0</v>
      </c>
      <c r="P162" s="11">
        <v>0</v>
      </c>
      <c r="Q162" s="2">
        <v>0</v>
      </c>
      <c r="R162" s="2">
        <v>36</v>
      </c>
      <c r="S162" s="2">
        <v>24</v>
      </c>
      <c r="T162" s="2">
        <v>12</v>
      </c>
      <c r="U162" s="11">
        <v>6</v>
      </c>
      <c r="V162" s="16">
        <f t="shared" si="106"/>
        <v>8.1081081081081086E-2</v>
      </c>
      <c r="W162" s="1">
        <v>2</v>
      </c>
      <c r="X162" s="1">
        <v>4</v>
      </c>
      <c r="Y162" s="1">
        <v>0</v>
      </c>
      <c r="Z162" s="1">
        <v>4</v>
      </c>
      <c r="AA162" s="1">
        <v>14</v>
      </c>
      <c r="AB162" s="1">
        <v>26</v>
      </c>
      <c r="AC162" s="19">
        <f t="shared" si="107"/>
        <v>2.5</v>
      </c>
      <c r="AD162" s="10"/>
      <c r="AE162" s="11"/>
      <c r="AF162" s="11"/>
    </row>
    <row r="163" spans="2:32" x14ac:dyDescent="0.45">
      <c r="B163" s="98" t="s">
        <v>452</v>
      </c>
      <c r="C163" s="1" t="s">
        <v>453</v>
      </c>
      <c r="D163" s="1" t="s">
        <v>2</v>
      </c>
      <c r="E163" s="98" t="s">
        <v>5</v>
      </c>
      <c r="F163" s="7">
        <v>76</v>
      </c>
      <c r="G163" s="7">
        <f t="shared" si="87"/>
        <v>72</v>
      </c>
      <c r="H163" s="7">
        <v>60</v>
      </c>
      <c r="I163" s="16">
        <f t="shared" si="103"/>
        <v>0.83333333333333337</v>
      </c>
      <c r="J163" s="1">
        <v>50</v>
      </c>
      <c r="K163" s="87">
        <f t="shared" si="104"/>
        <v>0.69444444444444442</v>
      </c>
      <c r="L163" s="65">
        <v>10</v>
      </c>
      <c r="M163" s="44">
        <f t="shared" si="105"/>
        <v>0.1388888888888889</v>
      </c>
      <c r="N163" s="2">
        <v>0</v>
      </c>
      <c r="O163" s="2">
        <v>0</v>
      </c>
      <c r="P163" s="11">
        <v>0</v>
      </c>
      <c r="Q163" s="2">
        <v>0</v>
      </c>
      <c r="R163" s="2">
        <v>16</v>
      </c>
      <c r="S163" s="2">
        <v>8</v>
      </c>
      <c r="T163" s="2">
        <v>8</v>
      </c>
      <c r="U163" s="11">
        <v>4</v>
      </c>
      <c r="V163" s="16">
        <f t="shared" si="106"/>
        <v>5.5555555555555552E-2</v>
      </c>
      <c r="W163" s="1">
        <v>1</v>
      </c>
      <c r="X163" s="1">
        <v>3</v>
      </c>
      <c r="Y163" s="1">
        <v>0</v>
      </c>
      <c r="Z163" s="1">
        <v>7</v>
      </c>
      <c r="AA163" s="1">
        <v>28</v>
      </c>
      <c r="AB163" s="1">
        <v>25</v>
      </c>
      <c r="AC163" s="19">
        <f t="shared" si="107"/>
        <v>2.7</v>
      </c>
      <c r="AD163" s="10"/>
      <c r="AE163" s="11"/>
      <c r="AF163" s="11"/>
    </row>
    <row r="164" spans="2:32" x14ac:dyDescent="0.45">
      <c r="B164" s="98" t="s">
        <v>452</v>
      </c>
      <c r="C164" s="1" t="s">
        <v>453</v>
      </c>
      <c r="D164" s="1" t="s">
        <v>2</v>
      </c>
      <c r="E164" s="98" t="s">
        <v>6</v>
      </c>
      <c r="F164" s="7">
        <v>59</v>
      </c>
      <c r="G164" s="7">
        <f t="shared" si="87"/>
        <v>52</v>
      </c>
      <c r="H164" s="7">
        <v>34</v>
      </c>
      <c r="I164" s="16">
        <f t="shared" si="103"/>
        <v>0.65384615384615385</v>
      </c>
      <c r="J164" s="1">
        <v>29</v>
      </c>
      <c r="K164" s="87">
        <f t="shared" si="104"/>
        <v>0.55769230769230771</v>
      </c>
      <c r="L164" s="65">
        <v>5</v>
      </c>
      <c r="M164" s="44">
        <f t="shared" si="105"/>
        <v>9.6153846153846159E-2</v>
      </c>
      <c r="N164" s="2">
        <v>0</v>
      </c>
      <c r="O164" s="2">
        <v>0</v>
      </c>
      <c r="P164" s="11">
        <v>0</v>
      </c>
      <c r="Q164" s="2">
        <v>0</v>
      </c>
      <c r="R164" s="2">
        <v>25</v>
      </c>
      <c r="S164" s="2">
        <v>21</v>
      </c>
      <c r="T164" s="2">
        <v>4</v>
      </c>
      <c r="U164" s="11">
        <v>7</v>
      </c>
      <c r="V164" s="16">
        <f t="shared" si="106"/>
        <v>0.13461538461538461</v>
      </c>
      <c r="W164" s="1">
        <v>6</v>
      </c>
      <c r="X164" s="1">
        <v>1</v>
      </c>
      <c r="Y164" s="1">
        <v>0</v>
      </c>
      <c r="Z164" s="1">
        <v>0</v>
      </c>
      <c r="AA164" s="1">
        <v>9</v>
      </c>
      <c r="AB164" s="1">
        <v>25</v>
      </c>
      <c r="AC164" s="19">
        <f t="shared" si="107"/>
        <v>2.2647058823529411</v>
      </c>
      <c r="AD164" s="10"/>
      <c r="AE164" s="11"/>
      <c r="AF164" s="11"/>
    </row>
    <row r="165" spans="2:32" x14ac:dyDescent="0.45">
      <c r="B165" s="98" t="s">
        <v>452</v>
      </c>
      <c r="C165" s="1" t="s">
        <v>453</v>
      </c>
      <c r="D165" s="1" t="s">
        <v>2</v>
      </c>
      <c r="E165" s="98" t="s">
        <v>7</v>
      </c>
      <c r="F165" s="7">
        <v>38</v>
      </c>
      <c r="G165" s="7">
        <f t="shared" si="87"/>
        <v>33</v>
      </c>
      <c r="H165" s="7">
        <v>18</v>
      </c>
      <c r="I165" s="16">
        <f t="shared" si="103"/>
        <v>0.54545454545454541</v>
      </c>
      <c r="J165" s="1">
        <v>10</v>
      </c>
      <c r="K165" s="87">
        <f t="shared" si="104"/>
        <v>0.30303030303030304</v>
      </c>
      <c r="L165" s="65">
        <v>8</v>
      </c>
      <c r="M165" s="44">
        <f t="shared" si="105"/>
        <v>0.24242424242424243</v>
      </c>
      <c r="N165" s="2">
        <v>0</v>
      </c>
      <c r="O165" s="2">
        <v>0</v>
      </c>
      <c r="P165" s="11">
        <v>0</v>
      </c>
      <c r="Q165" s="2">
        <v>0</v>
      </c>
      <c r="R165" s="2">
        <v>20</v>
      </c>
      <c r="S165" s="2">
        <v>12</v>
      </c>
      <c r="T165" s="2">
        <v>8</v>
      </c>
      <c r="U165" s="11">
        <v>5</v>
      </c>
      <c r="V165" s="16">
        <f t="shared" si="106"/>
        <v>0.15151515151515152</v>
      </c>
      <c r="W165" s="1">
        <v>1</v>
      </c>
      <c r="X165" s="1">
        <v>4</v>
      </c>
      <c r="Y165" s="1">
        <v>0</v>
      </c>
      <c r="Z165" s="1">
        <v>0</v>
      </c>
      <c r="AA165" s="1">
        <v>2</v>
      </c>
      <c r="AB165" s="1">
        <v>16</v>
      </c>
      <c r="AC165" s="19">
        <f t="shared" si="107"/>
        <v>2.1111111111111112</v>
      </c>
      <c r="AD165" s="10"/>
      <c r="AE165" s="11"/>
      <c r="AF165" s="11"/>
    </row>
    <row r="166" spans="2:32" x14ac:dyDescent="0.45">
      <c r="B166" s="98" t="s">
        <v>452</v>
      </c>
      <c r="C166" s="1" t="s">
        <v>453</v>
      </c>
      <c r="D166" s="1" t="s">
        <v>2</v>
      </c>
      <c r="E166" s="98" t="s">
        <v>8</v>
      </c>
      <c r="F166" s="7">
        <v>40</v>
      </c>
      <c r="G166" s="7">
        <f t="shared" si="87"/>
        <v>38</v>
      </c>
      <c r="H166" s="7">
        <v>21</v>
      </c>
      <c r="I166" s="16">
        <f t="shared" si="103"/>
        <v>0.55263157894736847</v>
      </c>
      <c r="J166" s="1">
        <v>18</v>
      </c>
      <c r="K166" s="87">
        <f t="shared" si="104"/>
        <v>0.47368421052631576</v>
      </c>
      <c r="L166" s="65">
        <v>3</v>
      </c>
      <c r="M166" s="44">
        <f t="shared" si="105"/>
        <v>7.8947368421052627E-2</v>
      </c>
      <c r="N166" s="2">
        <v>0</v>
      </c>
      <c r="O166" s="2">
        <v>0</v>
      </c>
      <c r="P166" s="11">
        <v>0</v>
      </c>
      <c r="Q166" s="2">
        <v>0</v>
      </c>
      <c r="R166" s="2">
        <v>19</v>
      </c>
      <c r="S166" s="2">
        <v>14</v>
      </c>
      <c r="T166" s="2">
        <v>5</v>
      </c>
      <c r="U166" s="11">
        <v>2</v>
      </c>
      <c r="V166" s="16">
        <f t="shared" si="106"/>
        <v>5.2631578947368418E-2</v>
      </c>
      <c r="W166" s="1">
        <v>2</v>
      </c>
      <c r="X166" s="1">
        <v>0</v>
      </c>
      <c r="Y166" s="1">
        <v>0</v>
      </c>
      <c r="Z166" s="1">
        <v>0</v>
      </c>
      <c r="AA166" s="1">
        <v>7</v>
      </c>
      <c r="AB166" s="1">
        <v>14</v>
      </c>
      <c r="AC166" s="19">
        <f t="shared" si="107"/>
        <v>2.3333333333333335</v>
      </c>
      <c r="AD166" s="10"/>
      <c r="AE166" s="11"/>
      <c r="AF166" s="11"/>
    </row>
    <row r="167" spans="2:32" s="5" customFormat="1" x14ac:dyDescent="0.45">
      <c r="B167" s="99"/>
      <c r="C167" s="2"/>
      <c r="D167" s="2"/>
      <c r="E167" s="99"/>
      <c r="F167" s="8"/>
      <c r="G167" s="7">
        <f t="shared" si="87"/>
        <v>0</v>
      </c>
      <c r="H167" s="8"/>
      <c r="I167" s="16"/>
      <c r="J167" s="2"/>
      <c r="K167" s="87"/>
      <c r="L167" s="65"/>
      <c r="M167" s="44"/>
      <c r="N167" s="2"/>
      <c r="O167" s="2"/>
      <c r="P167" s="2"/>
      <c r="Q167" s="2"/>
      <c r="R167" s="2"/>
      <c r="S167" s="2"/>
      <c r="T167" s="2"/>
      <c r="U167" s="11"/>
      <c r="V167" s="16"/>
      <c r="W167" s="2"/>
      <c r="X167" s="2"/>
      <c r="Y167" s="2"/>
      <c r="Z167" s="2"/>
      <c r="AA167" s="2"/>
      <c r="AB167" s="2"/>
      <c r="AC167" s="40"/>
      <c r="AD167" s="41"/>
      <c r="AE167" s="2"/>
      <c r="AF167" s="2"/>
    </row>
    <row r="168" spans="2:32" x14ac:dyDescent="0.45">
      <c r="B168" s="98" t="s">
        <v>454</v>
      </c>
      <c r="C168" s="1" t="s">
        <v>455</v>
      </c>
      <c r="D168" s="1" t="s">
        <v>2</v>
      </c>
      <c r="E168" s="98" t="s">
        <v>3</v>
      </c>
      <c r="F168" s="7">
        <v>136</v>
      </c>
      <c r="G168" s="7">
        <f t="shared" si="87"/>
        <v>129</v>
      </c>
      <c r="H168" s="7">
        <v>120</v>
      </c>
      <c r="I168" s="16">
        <f t="shared" ref="I168:I173" si="108">H168/G168</f>
        <v>0.93023255813953487</v>
      </c>
      <c r="J168" s="1">
        <v>120</v>
      </c>
      <c r="K168" s="87">
        <f t="shared" ref="K168:K173" si="109">J168/G168</f>
        <v>0.93023255813953487</v>
      </c>
      <c r="L168" s="65">
        <v>0</v>
      </c>
      <c r="M168" s="44">
        <f t="shared" ref="M168:M173" si="110">L168/G168</f>
        <v>0</v>
      </c>
      <c r="N168" s="2">
        <v>0</v>
      </c>
      <c r="O168" s="2">
        <v>0</v>
      </c>
      <c r="P168" s="11">
        <v>0</v>
      </c>
      <c r="Q168" s="2">
        <v>0</v>
      </c>
      <c r="R168" s="2">
        <v>16</v>
      </c>
      <c r="S168" s="2">
        <v>16</v>
      </c>
      <c r="T168" s="2">
        <v>0</v>
      </c>
      <c r="U168" s="11">
        <v>7</v>
      </c>
      <c r="V168" s="16">
        <f t="shared" ref="V168:V173" si="111">U168/G168</f>
        <v>5.4263565891472867E-2</v>
      </c>
      <c r="W168" s="1">
        <v>7</v>
      </c>
      <c r="X168" s="1">
        <v>0</v>
      </c>
      <c r="Y168" s="1">
        <v>20</v>
      </c>
      <c r="Z168" s="1">
        <v>37</v>
      </c>
      <c r="AA168" s="1">
        <v>44</v>
      </c>
      <c r="AB168" s="1">
        <v>19</v>
      </c>
      <c r="AC168" s="19">
        <f t="shared" ref="AC168:AC173" si="112">((Y168*5)+(Z168*4)+(AA168*3)+(AB168*2))/H168</f>
        <v>3.4833333333333334</v>
      </c>
      <c r="AD168" s="10">
        <v>4</v>
      </c>
      <c r="AE168" s="11"/>
      <c r="AF168" s="11"/>
    </row>
    <row r="169" spans="2:32" x14ac:dyDescent="0.45">
      <c r="B169" s="98" t="s">
        <v>454</v>
      </c>
      <c r="C169" s="1" t="s">
        <v>455</v>
      </c>
      <c r="D169" s="1" t="s">
        <v>2</v>
      </c>
      <c r="E169" s="98" t="s">
        <v>4</v>
      </c>
      <c r="F169" s="7">
        <v>150</v>
      </c>
      <c r="G169" s="7">
        <f t="shared" si="87"/>
        <v>136</v>
      </c>
      <c r="H169" s="7">
        <v>128</v>
      </c>
      <c r="I169" s="16">
        <f t="shared" si="108"/>
        <v>0.94117647058823528</v>
      </c>
      <c r="J169" s="1">
        <v>127</v>
      </c>
      <c r="K169" s="87">
        <f t="shared" si="109"/>
        <v>0.93382352941176472</v>
      </c>
      <c r="L169" s="65">
        <v>1</v>
      </c>
      <c r="M169" s="44">
        <f t="shared" si="110"/>
        <v>7.3529411764705881E-3</v>
      </c>
      <c r="N169" s="2">
        <v>0</v>
      </c>
      <c r="O169" s="2">
        <v>0</v>
      </c>
      <c r="P169" s="11">
        <v>0</v>
      </c>
      <c r="Q169" s="2">
        <v>0</v>
      </c>
      <c r="R169" s="2">
        <v>22</v>
      </c>
      <c r="S169" s="2">
        <v>15</v>
      </c>
      <c r="T169" s="2">
        <v>7</v>
      </c>
      <c r="U169" s="11">
        <v>14</v>
      </c>
      <c r="V169" s="16">
        <f t="shared" si="111"/>
        <v>0.10294117647058823</v>
      </c>
      <c r="W169" s="1">
        <v>9</v>
      </c>
      <c r="X169" s="1">
        <v>5</v>
      </c>
      <c r="Y169" s="1">
        <v>20</v>
      </c>
      <c r="Z169" s="1">
        <v>65</v>
      </c>
      <c r="AA169" s="1">
        <v>41</v>
      </c>
      <c r="AB169" s="1">
        <v>2</v>
      </c>
      <c r="AC169" s="19">
        <f t="shared" si="112"/>
        <v>3.8046875</v>
      </c>
      <c r="AD169" s="10"/>
      <c r="AE169" s="11"/>
      <c r="AF169" s="11"/>
    </row>
    <row r="170" spans="2:32" x14ac:dyDescent="0.45">
      <c r="B170" s="98" t="s">
        <v>454</v>
      </c>
      <c r="C170" s="1" t="s">
        <v>455</v>
      </c>
      <c r="D170" s="1" t="s">
        <v>2</v>
      </c>
      <c r="E170" s="98" t="s">
        <v>5</v>
      </c>
      <c r="F170" s="7">
        <v>141</v>
      </c>
      <c r="G170" s="7">
        <f t="shared" si="87"/>
        <v>136</v>
      </c>
      <c r="H170" s="7">
        <v>128</v>
      </c>
      <c r="I170" s="16">
        <f t="shared" si="108"/>
        <v>0.94117647058823528</v>
      </c>
      <c r="J170" s="1">
        <v>125</v>
      </c>
      <c r="K170" s="87">
        <f t="shared" si="109"/>
        <v>0.91911764705882348</v>
      </c>
      <c r="L170" s="65">
        <v>3</v>
      </c>
      <c r="M170" s="44">
        <f t="shared" si="110"/>
        <v>2.2058823529411766E-2</v>
      </c>
      <c r="N170" s="2">
        <v>0</v>
      </c>
      <c r="O170" s="2">
        <v>0</v>
      </c>
      <c r="P170" s="11">
        <v>0</v>
      </c>
      <c r="Q170" s="2">
        <v>0</v>
      </c>
      <c r="R170" s="2">
        <v>13</v>
      </c>
      <c r="S170" s="2">
        <v>3</v>
      </c>
      <c r="T170" s="2">
        <v>10</v>
      </c>
      <c r="U170" s="11">
        <v>5</v>
      </c>
      <c r="V170" s="16">
        <f t="shared" si="111"/>
        <v>3.6764705882352942E-2</v>
      </c>
      <c r="W170" s="1">
        <v>3</v>
      </c>
      <c r="X170" s="1">
        <v>2</v>
      </c>
      <c r="Y170" s="1">
        <v>58</v>
      </c>
      <c r="Z170" s="1">
        <v>61</v>
      </c>
      <c r="AA170" s="1">
        <v>6</v>
      </c>
      <c r="AB170" s="1">
        <v>3</v>
      </c>
      <c r="AC170" s="19">
        <f t="shared" si="112"/>
        <v>4.359375</v>
      </c>
      <c r="AD170" s="10"/>
      <c r="AE170" s="11"/>
      <c r="AF170" s="11"/>
    </row>
    <row r="171" spans="2:32" x14ac:dyDescent="0.45">
      <c r="B171" s="98" t="s">
        <v>454</v>
      </c>
      <c r="C171" s="1" t="s">
        <v>455</v>
      </c>
      <c r="D171" s="1" t="s">
        <v>2</v>
      </c>
      <c r="E171" s="98" t="s">
        <v>6</v>
      </c>
      <c r="F171" s="7">
        <v>151</v>
      </c>
      <c r="G171" s="7">
        <f t="shared" si="87"/>
        <v>139</v>
      </c>
      <c r="H171" s="7">
        <v>125</v>
      </c>
      <c r="I171" s="16">
        <f t="shared" si="108"/>
        <v>0.89928057553956831</v>
      </c>
      <c r="J171" s="1">
        <v>124</v>
      </c>
      <c r="K171" s="87">
        <f t="shared" si="109"/>
        <v>0.8920863309352518</v>
      </c>
      <c r="L171" s="65">
        <v>1</v>
      </c>
      <c r="M171" s="44">
        <f t="shared" si="110"/>
        <v>7.1942446043165471E-3</v>
      </c>
      <c r="N171" s="2">
        <v>1</v>
      </c>
      <c r="O171" s="2">
        <v>0</v>
      </c>
      <c r="P171" s="11">
        <v>0</v>
      </c>
      <c r="Q171" s="2">
        <v>0</v>
      </c>
      <c r="R171" s="2">
        <v>26</v>
      </c>
      <c r="S171" s="2">
        <v>8</v>
      </c>
      <c r="T171" s="2">
        <v>18</v>
      </c>
      <c r="U171" s="11">
        <v>12</v>
      </c>
      <c r="V171" s="16">
        <f t="shared" si="111"/>
        <v>8.6330935251798566E-2</v>
      </c>
      <c r="W171" s="1">
        <v>6</v>
      </c>
      <c r="X171" s="1">
        <v>6</v>
      </c>
      <c r="Y171" s="1">
        <v>76</v>
      </c>
      <c r="Z171" s="1">
        <v>28</v>
      </c>
      <c r="AA171" s="1">
        <v>16</v>
      </c>
      <c r="AB171" s="1">
        <v>4</v>
      </c>
      <c r="AC171" s="19">
        <f t="shared" si="112"/>
        <v>4.3840000000000003</v>
      </c>
      <c r="AD171" s="10"/>
      <c r="AE171" s="11"/>
      <c r="AF171" s="11"/>
    </row>
    <row r="172" spans="2:32" x14ac:dyDescent="0.45">
      <c r="B172" s="98" t="s">
        <v>454</v>
      </c>
      <c r="C172" s="1" t="s">
        <v>455</v>
      </c>
      <c r="D172" s="1" t="s">
        <v>2</v>
      </c>
      <c r="E172" s="98" t="s">
        <v>7</v>
      </c>
      <c r="F172" s="7">
        <v>103</v>
      </c>
      <c r="G172" s="7">
        <f t="shared" si="87"/>
        <v>99</v>
      </c>
      <c r="H172" s="7">
        <v>89</v>
      </c>
      <c r="I172" s="16">
        <f t="shared" si="108"/>
        <v>0.89898989898989901</v>
      </c>
      <c r="J172" s="1">
        <v>88</v>
      </c>
      <c r="K172" s="87">
        <f t="shared" si="109"/>
        <v>0.88888888888888884</v>
      </c>
      <c r="L172" s="65">
        <v>1</v>
      </c>
      <c r="M172" s="44">
        <f t="shared" si="110"/>
        <v>1.0101010101010102E-2</v>
      </c>
      <c r="N172" s="2">
        <v>1</v>
      </c>
      <c r="O172" s="2">
        <v>0</v>
      </c>
      <c r="P172" s="11">
        <v>0</v>
      </c>
      <c r="Q172" s="2">
        <v>0</v>
      </c>
      <c r="R172" s="2">
        <v>14</v>
      </c>
      <c r="S172" s="2">
        <v>14</v>
      </c>
      <c r="T172" s="2">
        <v>0</v>
      </c>
      <c r="U172" s="11">
        <v>4</v>
      </c>
      <c r="V172" s="16">
        <f t="shared" si="111"/>
        <v>4.0404040404040407E-2</v>
      </c>
      <c r="W172" s="1">
        <v>4</v>
      </c>
      <c r="X172" s="1">
        <v>0</v>
      </c>
      <c r="Y172" s="1">
        <v>59</v>
      </c>
      <c r="Z172" s="1">
        <v>23</v>
      </c>
      <c r="AA172" s="1">
        <v>6</v>
      </c>
      <c r="AB172" s="1">
        <v>0</v>
      </c>
      <c r="AC172" s="19">
        <f t="shared" si="112"/>
        <v>4.5505617977528088</v>
      </c>
      <c r="AD172" s="10"/>
      <c r="AE172" s="11"/>
      <c r="AF172" s="11"/>
    </row>
    <row r="173" spans="2:32" x14ac:dyDescent="0.45">
      <c r="B173" s="98" t="s">
        <v>454</v>
      </c>
      <c r="C173" s="1" t="s">
        <v>455</v>
      </c>
      <c r="D173" s="1" t="s">
        <v>2</v>
      </c>
      <c r="E173" s="98" t="s">
        <v>8</v>
      </c>
      <c r="F173" s="7">
        <v>112</v>
      </c>
      <c r="G173" s="7">
        <f t="shared" si="87"/>
        <v>107</v>
      </c>
      <c r="H173" s="7">
        <v>97</v>
      </c>
      <c r="I173" s="16">
        <f t="shared" si="108"/>
        <v>0.90654205607476634</v>
      </c>
      <c r="J173" s="1">
        <v>97</v>
      </c>
      <c r="K173" s="87">
        <f t="shared" si="109"/>
        <v>0.90654205607476634</v>
      </c>
      <c r="L173" s="65">
        <v>0</v>
      </c>
      <c r="M173" s="44">
        <f t="shared" si="110"/>
        <v>0</v>
      </c>
      <c r="N173" s="2">
        <v>0</v>
      </c>
      <c r="O173" s="2">
        <v>0</v>
      </c>
      <c r="P173" s="11">
        <v>0</v>
      </c>
      <c r="Q173" s="2">
        <v>0</v>
      </c>
      <c r="R173" s="2">
        <v>15</v>
      </c>
      <c r="S173" s="2">
        <v>1</v>
      </c>
      <c r="T173" s="2">
        <v>14</v>
      </c>
      <c r="U173" s="11">
        <v>5</v>
      </c>
      <c r="V173" s="16">
        <f t="shared" si="111"/>
        <v>4.6728971962616821E-2</v>
      </c>
      <c r="W173" s="1">
        <v>0</v>
      </c>
      <c r="X173" s="1">
        <v>5</v>
      </c>
      <c r="Y173" s="1">
        <v>29</v>
      </c>
      <c r="Z173" s="1">
        <v>54</v>
      </c>
      <c r="AA173" s="1">
        <v>9</v>
      </c>
      <c r="AB173" s="1">
        <v>5</v>
      </c>
      <c r="AC173" s="19">
        <f t="shared" si="112"/>
        <v>4.1030927835051543</v>
      </c>
      <c r="AD173" s="10"/>
      <c r="AE173" s="11"/>
      <c r="AF173" s="11"/>
    </row>
    <row r="174" spans="2:32" s="5" customFormat="1" x14ac:dyDescent="0.45">
      <c r="B174" s="99"/>
      <c r="C174" s="2"/>
      <c r="D174" s="2"/>
      <c r="E174" s="99"/>
      <c r="F174" s="8"/>
      <c r="G174" s="7">
        <f t="shared" si="87"/>
        <v>0</v>
      </c>
      <c r="H174" s="8"/>
      <c r="I174" s="16"/>
      <c r="J174" s="2"/>
      <c r="K174" s="87"/>
      <c r="L174" s="65"/>
      <c r="M174" s="44"/>
      <c r="N174" s="2"/>
      <c r="O174" s="2"/>
      <c r="P174" s="2"/>
      <c r="Q174" s="2"/>
      <c r="R174" s="2"/>
      <c r="S174" s="2"/>
      <c r="T174" s="2"/>
      <c r="U174" s="11"/>
      <c r="V174" s="16"/>
      <c r="W174" s="2"/>
      <c r="X174" s="2"/>
      <c r="Y174" s="2"/>
      <c r="Z174" s="2"/>
      <c r="AA174" s="2"/>
      <c r="AB174" s="2"/>
      <c r="AC174" s="40"/>
      <c r="AD174" s="41"/>
      <c r="AE174" s="2"/>
      <c r="AF174" s="2"/>
    </row>
    <row r="175" spans="2:32" x14ac:dyDescent="0.45">
      <c r="B175" s="98" t="s">
        <v>458</v>
      </c>
      <c r="C175" s="1" t="s">
        <v>117</v>
      </c>
      <c r="D175" s="1" t="s">
        <v>2</v>
      </c>
      <c r="E175" s="98" t="s">
        <v>3</v>
      </c>
      <c r="F175" s="7">
        <v>185</v>
      </c>
      <c r="G175" s="7">
        <f t="shared" si="87"/>
        <v>173</v>
      </c>
      <c r="H175" s="7">
        <v>159</v>
      </c>
      <c r="I175" s="16">
        <f t="shared" ref="I175:I180" si="113">H175/G175</f>
        <v>0.91907514450867056</v>
      </c>
      <c r="J175" s="1">
        <v>154</v>
      </c>
      <c r="K175" s="87">
        <f t="shared" ref="K175:K180" si="114">J175/G175</f>
        <v>0.89017341040462428</v>
      </c>
      <c r="L175" s="65">
        <v>5</v>
      </c>
      <c r="M175" s="44">
        <f t="shared" ref="M175:M180" si="115">L175/G175</f>
        <v>2.8901734104046242E-2</v>
      </c>
      <c r="N175" s="2">
        <v>0</v>
      </c>
      <c r="O175" s="2">
        <v>0</v>
      </c>
      <c r="P175" s="11">
        <v>0</v>
      </c>
      <c r="Q175" s="2">
        <v>0</v>
      </c>
      <c r="R175" s="2">
        <v>26</v>
      </c>
      <c r="S175" s="2">
        <v>26</v>
      </c>
      <c r="T175" s="2">
        <v>0</v>
      </c>
      <c r="U175" s="11">
        <v>12</v>
      </c>
      <c r="V175" s="16">
        <f t="shared" ref="V175:V180" si="116">U175/G175</f>
        <v>6.9364161849710976E-2</v>
      </c>
      <c r="W175" s="1">
        <v>12</v>
      </c>
      <c r="X175" s="1">
        <v>0</v>
      </c>
      <c r="Y175" s="1">
        <v>41</v>
      </c>
      <c r="Z175" s="1">
        <v>41</v>
      </c>
      <c r="AA175" s="1">
        <v>41</v>
      </c>
      <c r="AB175" s="1">
        <v>36</v>
      </c>
      <c r="AC175" s="19">
        <f t="shared" ref="AC175:AC180" si="117">((Y175*5)+(Z175*4)+(AA175*3)+(AB175*2))/H175</f>
        <v>3.5471698113207548</v>
      </c>
      <c r="AD175" s="10">
        <v>3</v>
      </c>
      <c r="AE175" s="11"/>
      <c r="AF175" s="11"/>
    </row>
    <row r="176" spans="2:32" x14ac:dyDescent="0.45">
      <c r="B176" s="98" t="s">
        <v>458</v>
      </c>
      <c r="C176" s="1" t="s">
        <v>117</v>
      </c>
      <c r="D176" s="1" t="s">
        <v>2</v>
      </c>
      <c r="E176" s="98" t="s">
        <v>4</v>
      </c>
      <c r="F176" s="7">
        <v>162</v>
      </c>
      <c r="G176" s="7">
        <f t="shared" si="87"/>
        <v>153</v>
      </c>
      <c r="H176" s="7">
        <v>139</v>
      </c>
      <c r="I176" s="16">
        <f t="shared" si="113"/>
        <v>0.90849673202614378</v>
      </c>
      <c r="J176" s="1">
        <v>137</v>
      </c>
      <c r="K176" s="87">
        <f t="shared" si="114"/>
        <v>0.89542483660130723</v>
      </c>
      <c r="L176" s="65">
        <v>2</v>
      </c>
      <c r="M176" s="44">
        <f t="shared" si="115"/>
        <v>1.3071895424836602E-2</v>
      </c>
      <c r="N176" s="2">
        <v>0</v>
      </c>
      <c r="O176" s="2">
        <v>0</v>
      </c>
      <c r="P176" s="11">
        <v>0</v>
      </c>
      <c r="Q176" s="2">
        <v>0</v>
      </c>
      <c r="R176" s="2">
        <v>23</v>
      </c>
      <c r="S176" s="2">
        <v>23</v>
      </c>
      <c r="T176" s="2">
        <v>0</v>
      </c>
      <c r="U176" s="11">
        <v>9</v>
      </c>
      <c r="V176" s="16">
        <f t="shared" si="116"/>
        <v>5.8823529411764705E-2</v>
      </c>
      <c r="W176" s="1">
        <v>9</v>
      </c>
      <c r="X176" s="1">
        <v>0</v>
      </c>
      <c r="Y176" s="1">
        <v>5</v>
      </c>
      <c r="Z176" s="1">
        <v>44</v>
      </c>
      <c r="AA176" s="1">
        <v>46</v>
      </c>
      <c r="AB176" s="1">
        <v>44</v>
      </c>
      <c r="AC176" s="19">
        <f t="shared" si="117"/>
        <v>3.0719424460431655</v>
      </c>
      <c r="AD176" s="10"/>
      <c r="AE176" s="11"/>
      <c r="AF176" s="11"/>
    </row>
    <row r="177" spans="2:32" x14ac:dyDescent="0.45">
      <c r="B177" s="98" t="s">
        <v>458</v>
      </c>
      <c r="C177" s="1" t="s">
        <v>117</v>
      </c>
      <c r="D177" s="1" t="s">
        <v>2</v>
      </c>
      <c r="E177" s="98" t="s">
        <v>5</v>
      </c>
      <c r="F177" s="7">
        <v>176</v>
      </c>
      <c r="G177" s="7">
        <f t="shared" si="87"/>
        <v>172</v>
      </c>
      <c r="H177" s="7">
        <v>162</v>
      </c>
      <c r="I177" s="16">
        <f t="shared" si="113"/>
        <v>0.94186046511627908</v>
      </c>
      <c r="J177" s="1">
        <v>159</v>
      </c>
      <c r="K177" s="87">
        <f t="shared" si="114"/>
        <v>0.92441860465116277</v>
      </c>
      <c r="L177" s="65">
        <v>3</v>
      </c>
      <c r="M177" s="44">
        <f t="shared" si="115"/>
        <v>1.7441860465116279E-2</v>
      </c>
      <c r="N177" s="2">
        <v>0</v>
      </c>
      <c r="O177" s="2">
        <v>0</v>
      </c>
      <c r="P177" s="11">
        <v>2</v>
      </c>
      <c r="Q177" s="2">
        <v>0</v>
      </c>
      <c r="R177" s="2">
        <v>12</v>
      </c>
      <c r="S177" s="2">
        <v>12</v>
      </c>
      <c r="T177" s="2">
        <v>0</v>
      </c>
      <c r="U177" s="11">
        <v>2</v>
      </c>
      <c r="V177" s="16">
        <f t="shared" si="116"/>
        <v>1.1627906976744186E-2</v>
      </c>
      <c r="W177" s="1">
        <v>2</v>
      </c>
      <c r="X177" s="1">
        <v>0</v>
      </c>
      <c r="Y177" s="1">
        <v>28</v>
      </c>
      <c r="Z177" s="1">
        <v>45</v>
      </c>
      <c r="AA177" s="1">
        <v>52</v>
      </c>
      <c r="AB177" s="1">
        <v>37</v>
      </c>
      <c r="AC177" s="19">
        <f t="shared" si="117"/>
        <v>3.3950617283950617</v>
      </c>
      <c r="AD177" s="10"/>
      <c r="AE177" s="11"/>
      <c r="AF177" s="11"/>
    </row>
    <row r="178" spans="2:32" x14ac:dyDescent="0.45">
      <c r="B178" s="98" t="s">
        <v>458</v>
      </c>
      <c r="C178" s="1" t="s">
        <v>117</v>
      </c>
      <c r="D178" s="1" t="s">
        <v>2</v>
      </c>
      <c r="E178" s="98" t="s">
        <v>6</v>
      </c>
      <c r="F178" s="7">
        <v>162</v>
      </c>
      <c r="G178" s="7">
        <f t="shared" si="87"/>
        <v>153</v>
      </c>
      <c r="H178" s="7">
        <v>130</v>
      </c>
      <c r="I178" s="16">
        <f t="shared" si="113"/>
        <v>0.84967320261437906</v>
      </c>
      <c r="J178" s="1">
        <v>128</v>
      </c>
      <c r="K178" s="87">
        <f t="shared" si="114"/>
        <v>0.83660130718954251</v>
      </c>
      <c r="L178" s="65">
        <v>2</v>
      </c>
      <c r="M178" s="44">
        <f t="shared" si="115"/>
        <v>1.3071895424836602E-2</v>
      </c>
      <c r="N178" s="2">
        <v>0</v>
      </c>
      <c r="O178" s="2">
        <v>0</v>
      </c>
      <c r="P178" s="11">
        <v>0</v>
      </c>
      <c r="Q178" s="2">
        <v>0</v>
      </c>
      <c r="R178" s="2">
        <v>32</v>
      </c>
      <c r="S178" s="2">
        <v>23</v>
      </c>
      <c r="T178" s="2">
        <v>9</v>
      </c>
      <c r="U178" s="11">
        <v>9</v>
      </c>
      <c r="V178" s="16">
        <f t="shared" si="116"/>
        <v>5.8823529411764705E-2</v>
      </c>
      <c r="W178" s="1">
        <v>5</v>
      </c>
      <c r="X178" s="1">
        <v>4</v>
      </c>
      <c r="Y178" s="1">
        <v>18</v>
      </c>
      <c r="Z178" s="1">
        <v>38</v>
      </c>
      <c r="AA178" s="1">
        <v>48</v>
      </c>
      <c r="AB178" s="1">
        <v>26</v>
      </c>
      <c r="AC178" s="19">
        <f t="shared" si="117"/>
        <v>3.3692307692307693</v>
      </c>
      <c r="AD178" s="10"/>
      <c r="AE178" s="11"/>
      <c r="AF178" s="11"/>
    </row>
    <row r="179" spans="2:32" x14ac:dyDescent="0.45">
      <c r="B179" s="98" t="s">
        <v>458</v>
      </c>
      <c r="C179" s="1" t="s">
        <v>117</v>
      </c>
      <c r="D179" s="1" t="s">
        <v>2</v>
      </c>
      <c r="E179" s="98" t="s">
        <v>7</v>
      </c>
      <c r="F179" s="7">
        <v>131</v>
      </c>
      <c r="G179" s="7">
        <f t="shared" si="87"/>
        <v>121</v>
      </c>
      <c r="H179" s="7">
        <v>103</v>
      </c>
      <c r="I179" s="16">
        <f t="shared" si="113"/>
        <v>0.85123966942148765</v>
      </c>
      <c r="J179" s="1">
        <v>100</v>
      </c>
      <c r="K179" s="87">
        <f t="shared" si="114"/>
        <v>0.82644628099173556</v>
      </c>
      <c r="L179" s="65">
        <v>3</v>
      </c>
      <c r="M179" s="44">
        <f t="shared" si="115"/>
        <v>2.4793388429752067E-2</v>
      </c>
      <c r="N179" s="2">
        <v>1</v>
      </c>
      <c r="O179" s="2">
        <v>0</v>
      </c>
      <c r="P179" s="11">
        <v>0</v>
      </c>
      <c r="Q179" s="2">
        <v>0</v>
      </c>
      <c r="R179" s="2">
        <v>28</v>
      </c>
      <c r="S179" s="2">
        <v>28</v>
      </c>
      <c r="T179" s="2">
        <v>0</v>
      </c>
      <c r="U179" s="11">
        <v>10</v>
      </c>
      <c r="V179" s="16">
        <f t="shared" si="116"/>
        <v>8.2644628099173556E-2</v>
      </c>
      <c r="W179" s="1">
        <v>10</v>
      </c>
      <c r="X179" s="1">
        <v>0</v>
      </c>
      <c r="Y179" s="1">
        <v>14</v>
      </c>
      <c r="Z179" s="1">
        <v>25</v>
      </c>
      <c r="AA179" s="1">
        <v>20</v>
      </c>
      <c r="AB179" s="1">
        <v>43</v>
      </c>
      <c r="AC179" s="19">
        <f t="shared" si="117"/>
        <v>3.0679611650485437</v>
      </c>
      <c r="AD179" s="10"/>
      <c r="AE179" s="11"/>
      <c r="AF179" s="11"/>
    </row>
    <row r="180" spans="2:32" x14ac:dyDescent="0.45">
      <c r="B180" s="98" t="s">
        <v>458</v>
      </c>
      <c r="C180" s="1" t="s">
        <v>117</v>
      </c>
      <c r="D180" s="1" t="s">
        <v>2</v>
      </c>
      <c r="E180" s="98" t="s">
        <v>8</v>
      </c>
      <c r="F180" s="7">
        <v>137</v>
      </c>
      <c r="G180" s="7">
        <f t="shared" si="87"/>
        <v>134</v>
      </c>
      <c r="H180" s="7">
        <v>105</v>
      </c>
      <c r="I180" s="16">
        <f t="shared" si="113"/>
        <v>0.78358208955223885</v>
      </c>
      <c r="J180" s="1">
        <v>105</v>
      </c>
      <c r="K180" s="87">
        <f t="shared" si="114"/>
        <v>0.78358208955223885</v>
      </c>
      <c r="L180" s="65">
        <v>0</v>
      </c>
      <c r="M180" s="44">
        <f t="shared" si="115"/>
        <v>0</v>
      </c>
      <c r="N180" s="2">
        <v>0</v>
      </c>
      <c r="O180" s="2">
        <v>0</v>
      </c>
      <c r="P180" s="11">
        <v>0</v>
      </c>
      <c r="Q180" s="2">
        <v>0</v>
      </c>
      <c r="R180" s="2">
        <v>32</v>
      </c>
      <c r="S180" s="2">
        <v>32</v>
      </c>
      <c r="T180" s="2">
        <v>0</v>
      </c>
      <c r="U180" s="11">
        <v>3</v>
      </c>
      <c r="V180" s="16">
        <f t="shared" si="116"/>
        <v>2.2388059701492536E-2</v>
      </c>
      <c r="W180" s="1">
        <v>3</v>
      </c>
      <c r="X180" s="1">
        <v>0</v>
      </c>
      <c r="Y180" s="1">
        <v>14</v>
      </c>
      <c r="Z180" s="1">
        <v>15</v>
      </c>
      <c r="AA180" s="1">
        <v>35</v>
      </c>
      <c r="AB180" s="1">
        <v>41</v>
      </c>
      <c r="AC180" s="19">
        <f t="shared" si="117"/>
        <v>3.019047619047619</v>
      </c>
      <c r="AD180" s="10"/>
      <c r="AE180" s="11"/>
      <c r="AF180" s="11"/>
    </row>
    <row r="181" spans="2:32" s="5" customFormat="1" x14ac:dyDescent="0.45">
      <c r="B181" s="99"/>
      <c r="C181" s="2"/>
      <c r="D181" s="2"/>
      <c r="E181" s="99"/>
      <c r="F181" s="8"/>
      <c r="G181" s="7">
        <f t="shared" si="87"/>
        <v>0</v>
      </c>
      <c r="H181" s="8"/>
      <c r="I181" s="16"/>
      <c r="J181" s="2"/>
      <c r="K181" s="87"/>
      <c r="L181" s="65"/>
      <c r="M181" s="44"/>
      <c r="N181" s="2"/>
      <c r="O181" s="2"/>
      <c r="P181" s="2"/>
      <c r="Q181" s="2"/>
      <c r="R181" s="2"/>
      <c r="S181" s="2"/>
      <c r="T181" s="2"/>
      <c r="U181" s="11"/>
      <c r="V181" s="16"/>
      <c r="W181" s="2"/>
      <c r="X181" s="2"/>
      <c r="Y181" s="2"/>
      <c r="Z181" s="2"/>
      <c r="AA181" s="2"/>
      <c r="AB181" s="2"/>
      <c r="AC181" s="40"/>
      <c r="AD181" s="41"/>
      <c r="AE181" s="2"/>
      <c r="AF181" s="2"/>
    </row>
    <row r="182" spans="2:32" x14ac:dyDescent="0.45">
      <c r="B182" s="98" t="s">
        <v>474</v>
      </c>
      <c r="C182" s="1" t="s">
        <v>127</v>
      </c>
      <c r="D182" s="1" t="s">
        <v>2</v>
      </c>
      <c r="E182" s="98" t="s">
        <v>4</v>
      </c>
      <c r="F182" s="7">
        <v>2</v>
      </c>
      <c r="G182" s="7">
        <f t="shared" si="87"/>
        <v>2</v>
      </c>
      <c r="H182" s="7">
        <v>0</v>
      </c>
      <c r="I182" s="16">
        <f>H182/G182</f>
        <v>0</v>
      </c>
      <c r="J182" s="1">
        <v>0</v>
      </c>
      <c r="K182" s="87">
        <f>J182/G182</f>
        <v>0</v>
      </c>
      <c r="L182" s="65">
        <v>0</v>
      </c>
      <c r="M182" s="44">
        <f>L182/G182</f>
        <v>0</v>
      </c>
      <c r="N182" s="2">
        <v>0</v>
      </c>
      <c r="O182" s="2">
        <v>0</v>
      </c>
      <c r="P182" s="11">
        <v>0</v>
      </c>
      <c r="Q182" s="2">
        <v>0</v>
      </c>
      <c r="R182" s="2">
        <v>2</v>
      </c>
      <c r="S182" s="2">
        <v>0</v>
      </c>
      <c r="T182" s="2">
        <v>2</v>
      </c>
      <c r="U182" s="11">
        <v>0</v>
      </c>
      <c r="V182" s="16">
        <f>U182/G182</f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9" t="e">
        <f>((Y182*5)+(Z182*4)+(AA182*3)+(AB182*2))/H182</f>
        <v>#DIV/0!</v>
      </c>
      <c r="AD182" s="10">
        <v>4</v>
      </c>
      <c r="AE182" s="11"/>
      <c r="AF182" s="11"/>
    </row>
    <row r="183" spans="2:32" s="5" customFormat="1" x14ac:dyDescent="0.45">
      <c r="B183" s="99"/>
      <c r="C183" s="2"/>
      <c r="D183" s="2"/>
      <c r="E183" s="99"/>
      <c r="F183" s="8"/>
      <c r="G183" s="7">
        <f t="shared" si="87"/>
        <v>0</v>
      </c>
      <c r="H183" s="8"/>
      <c r="I183" s="16"/>
      <c r="J183" s="2"/>
      <c r="K183" s="87"/>
      <c r="L183" s="65"/>
      <c r="M183" s="44"/>
      <c r="N183" s="2"/>
      <c r="O183" s="2"/>
      <c r="P183" s="2"/>
      <c r="Q183" s="2"/>
      <c r="R183" s="2"/>
      <c r="S183" s="2"/>
      <c r="T183" s="2"/>
      <c r="U183" s="11"/>
      <c r="V183" s="16"/>
      <c r="W183" s="2"/>
      <c r="X183" s="2"/>
      <c r="Y183" s="2"/>
      <c r="Z183" s="2"/>
      <c r="AA183" s="2"/>
      <c r="AB183" s="2"/>
      <c r="AC183" s="40"/>
      <c r="AD183" s="41"/>
      <c r="AE183" s="2"/>
      <c r="AF183" s="2"/>
    </row>
    <row r="184" spans="2:32" x14ac:dyDescent="0.45">
      <c r="B184" s="98" t="s">
        <v>482</v>
      </c>
      <c r="C184" s="1" t="s">
        <v>143</v>
      </c>
      <c r="D184" s="1" t="s">
        <v>2</v>
      </c>
      <c r="E184" s="98" t="s">
        <v>3</v>
      </c>
      <c r="F184" s="7">
        <v>173</v>
      </c>
      <c r="G184" s="7">
        <f t="shared" si="87"/>
        <v>154</v>
      </c>
      <c r="H184" s="7">
        <v>77</v>
      </c>
      <c r="I184" s="16">
        <f t="shared" ref="I184:I189" si="118">H184/G184</f>
        <v>0.5</v>
      </c>
      <c r="J184" s="1">
        <v>53</v>
      </c>
      <c r="K184" s="87">
        <f t="shared" ref="K184:K189" si="119">J184/G184</f>
        <v>0.34415584415584416</v>
      </c>
      <c r="L184" s="65">
        <v>24</v>
      </c>
      <c r="M184" s="44">
        <f t="shared" ref="M184:M189" si="120">L184/G184</f>
        <v>0.15584415584415584</v>
      </c>
      <c r="N184" s="2">
        <v>0</v>
      </c>
      <c r="O184" s="2">
        <v>0</v>
      </c>
      <c r="P184" s="11">
        <v>0</v>
      </c>
      <c r="Q184" s="2">
        <v>0</v>
      </c>
      <c r="R184" s="2">
        <v>96</v>
      </c>
      <c r="S184" s="2">
        <v>70</v>
      </c>
      <c r="T184" s="2">
        <v>26</v>
      </c>
      <c r="U184" s="11">
        <v>19</v>
      </c>
      <c r="V184" s="16">
        <f t="shared" ref="V184:V189" si="121">U184/G184</f>
        <v>0.12337662337662338</v>
      </c>
      <c r="W184" s="1">
        <v>13</v>
      </c>
      <c r="X184" s="1">
        <v>6</v>
      </c>
      <c r="Y184" s="1">
        <v>8</v>
      </c>
      <c r="Z184" s="1">
        <v>25</v>
      </c>
      <c r="AA184" s="1">
        <v>35</v>
      </c>
      <c r="AB184" s="1">
        <v>9</v>
      </c>
      <c r="AC184" s="19">
        <f t="shared" ref="AC184:AC189" si="122">((Y184*5)+(Z184*4)+(AA184*3)+(AB184*2))/H184</f>
        <v>3.4155844155844157</v>
      </c>
      <c r="AD184" s="10">
        <v>4</v>
      </c>
      <c r="AE184" s="11"/>
      <c r="AF184" s="11"/>
    </row>
    <row r="185" spans="2:32" x14ac:dyDescent="0.45">
      <c r="B185" s="98" t="s">
        <v>482</v>
      </c>
      <c r="C185" s="1" t="s">
        <v>143</v>
      </c>
      <c r="D185" s="1" t="s">
        <v>2</v>
      </c>
      <c r="E185" s="98" t="s">
        <v>4</v>
      </c>
      <c r="F185" s="7">
        <v>167</v>
      </c>
      <c r="G185" s="7">
        <f t="shared" si="87"/>
        <v>148</v>
      </c>
      <c r="H185" s="7">
        <v>85</v>
      </c>
      <c r="I185" s="16">
        <f t="shared" si="118"/>
        <v>0.57432432432432434</v>
      </c>
      <c r="J185" s="1">
        <v>48</v>
      </c>
      <c r="K185" s="87">
        <f t="shared" si="119"/>
        <v>0.32432432432432434</v>
      </c>
      <c r="L185" s="65">
        <v>37</v>
      </c>
      <c r="M185" s="44">
        <f t="shared" si="120"/>
        <v>0.25</v>
      </c>
      <c r="N185" s="2">
        <v>0</v>
      </c>
      <c r="O185" s="2">
        <v>0</v>
      </c>
      <c r="P185" s="11">
        <v>0</v>
      </c>
      <c r="Q185" s="2">
        <v>0</v>
      </c>
      <c r="R185" s="2">
        <v>82</v>
      </c>
      <c r="S185" s="2">
        <v>68</v>
      </c>
      <c r="T185" s="2">
        <v>14</v>
      </c>
      <c r="U185" s="11">
        <v>19</v>
      </c>
      <c r="V185" s="16">
        <f t="shared" si="121"/>
        <v>0.12837837837837837</v>
      </c>
      <c r="W185" s="1">
        <v>13</v>
      </c>
      <c r="X185" s="1">
        <v>6</v>
      </c>
      <c r="Y185" s="1">
        <v>1</v>
      </c>
      <c r="Z185" s="1">
        <v>31</v>
      </c>
      <c r="AA185" s="1">
        <v>35</v>
      </c>
      <c r="AB185" s="1">
        <v>18</v>
      </c>
      <c r="AC185" s="19">
        <f t="shared" si="122"/>
        <v>3.1764705882352939</v>
      </c>
      <c r="AD185" s="10"/>
      <c r="AE185" s="11"/>
      <c r="AF185" s="11"/>
    </row>
    <row r="186" spans="2:32" x14ac:dyDescent="0.45">
      <c r="B186" s="98" t="s">
        <v>482</v>
      </c>
      <c r="C186" s="1" t="s">
        <v>143</v>
      </c>
      <c r="D186" s="1" t="s">
        <v>2</v>
      </c>
      <c r="E186" s="98" t="s">
        <v>5</v>
      </c>
      <c r="F186" s="7">
        <v>147</v>
      </c>
      <c r="G186" s="7">
        <f t="shared" si="87"/>
        <v>142</v>
      </c>
      <c r="H186" s="7">
        <v>112</v>
      </c>
      <c r="I186" s="16">
        <f t="shared" si="118"/>
        <v>0.78873239436619713</v>
      </c>
      <c r="J186" s="1">
        <v>76</v>
      </c>
      <c r="K186" s="87">
        <f t="shared" si="119"/>
        <v>0.53521126760563376</v>
      </c>
      <c r="L186" s="65">
        <v>36</v>
      </c>
      <c r="M186" s="44">
        <f t="shared" si="120"/>
        <v>0.25352112676056338</v>
      </c>
      <c r="N186" s="2">
        <v>0</v>
      </c>
      <c r="O186" s="2">
        <v>0</v>
      </c>
      <c r="P186" s="11">
        <v>0</v>
      </c>
      <c r="Q186" s="2">
        <v>1</v>
      </c>
      <c r="R186" s="2">
        <v>34</v>
      </c>
      <c r="S186" s="2">
        <v>26</v>
      </c>
      <c r="T186" s="2">
        <v>8</v>
      </c>
      <c r="U186" s="11">
        <v>5</v>
      </c>
      <c r="V186" s="16">
        <f t="shared" si="121"/>
        <v>3.5211267605633804E-2</v>
      </c>
      <c r="W186" s="1">
        <v>2</v>
      </c>
      <c r="X186" s="1">
        <v>3</v>
      </c>
      <c r="Y186" s="1">
        <v>7</v>
      </c>
      <c r="Z186" s="1">
        <v>27</v>
      </c>
      <c r="AA186" s="1">
        <v>45</v>
      </c>
      <c r="AB186" s="1">
        <v>33</v>
      </c>
      <c r="AC186" s="19">
        <f t="shared" si="122"/>
        <v>3.0714285714285716</v>
      </c>
      <c r="AD186" s="10"/>
      <c r="AE186" s="11"/>
      <c r="AF186" s="11"/>
    </row>
    <row r="187" spans="2:32" x14ac:dyDescent="0.45">
      <c r="B187" s="98" t="s">
        <v>482</v>
      </c>
      <c r="C187" s="1" t="s">
        <v>143</v>
      </c>
      <c r="D187" s="1" t="s">
        <v>2</v>
      </c>
      <c r="E187" s="98" t="s">
        <v>6</v>
      </c>
      <c r="F187" s="7">
        <v>138</v>
      </c>
      <c r="G187" s="7">
        <f t="shared" si="87"/>
        <v>122</v>
      </c>
      <c r="H187" s="7">
        <v>30</v>
      </c>
      <c r="I187" s="16">
        <f t="shared" si="118"/>
        <v>0.24590163934426229</v>
      </c>
      <c r="J187" s="1">
        <v>24</v>
      </c>
      <c r="K187" s="87">
        <f t="shared" si="119"/>
        <v>0.19672131147540983</v>
      </c>
      <c r="L187" s="65">
        <v>6</v>
      </c>
      <c r="M187" s="44">
        <f t="shared" si="120"/>
        <v>4.9180327868852458E-2</v>
      </c>
      <c r="N187" s="2">
        <v>0</v>
      </c>
      <c r="O187" s="2">
        <v>0</v>
      </c>
      <c r="P187" s="11">
        <v>0</v>
      </c>
      <c r="Q187" s="2">
        <v>1</v>
      </c>
      <c r="R187" s="2">
        <v>107</v>
      </c>
      <c r="S187" s="2">
        <v>87</v>
      </c>
      <c r="T187" s="2">
        <v>20</v>
      </c>
      <c r="U187" s="11">
        <v>16</v>
      </c>
      <c r="V187" s="16">
        <f t="shared" si="121"/>
        <v>0.13114754098360656</v>
      </c>
      <c r="W187" s="1">
        <v>10</v>
      </c>
      <c r="X187" s="1">
        <v>6</v>
      </c>
      <c r="Y187" s="1">
        <v>2</v>
      </c>
      <c r="Z187" s="1">
        <v>5</v>
      </c>
      <c r="AA187" s="1">
        <v>12</v>
      </c>
      <c r="AB187" s="1">
        <v>11</v>
      </c>
      <c r="AC187" s="19">
        <f t="shared" si="122"/>
        <v>2.9333333333333331</v>
      </c>
      <c r="AD187" s="10"/>
      <c r="AE187" s="11"/>
      <c r="AF187" s="11"/>
    </row>
    <row r="188" spans="2:32" x14ac:dyDescent="0.45">
      <c r="B188" s="98" t="s">
        <v>482</v>
      </c>
      <c r="C188" s="1" t="s">
        <v>143</v>
      </c>
      <c r="D188" s="1" t="s">
        <v>2</v>
      </c>
      <c r="E188" s="98" t="s">
        <v>7</v>
      </c>
      <c r="F188" s="7">
        <v>141</v>
      </c>
      <c r="G188" s="7">
        <f t="shared" si="87"/>
        <v>127</v>
      </c>
      <c r="H188" s="7">
        <v>69</v>
      </c>
      <c r="I188" s="16">
        <f t="shared" si="118"/>
        <v>0.54330708661417326</v>
      </c>
      <c r="J188" s="1">
        <v>36</v>
      </c>
      <c r="K188" s="87">
        <f t="shared" si="119"/>
        <v>0.28346456692913385</v>
      </c>
      <c r="L188" s="65">
        <v>33</v>
      </c>
      <c r="M188" s="44">
        <f t="shared" si="120"/>
        <v>0.25984251968503935</v>
      </c>
      <c r="N188" s="2">
        <v>0</v>
      </c>
      <c r="O188" s="2">
        <v>0</v>
      </c>
      <c r="P188" s="11">
        <v>0</v>
      </c>
      <c r="Q188" s="2">
        <v>0</v>
      </c>
      <c r="R188" s="2">
        <v>72</v>
      </c>
      <c r="S188" s="2">
        <v>64</v>
      </c>
      <c r="T188" s="2">
        <v>8</v>
      </c>
      <c r="U188" s="11">
        <v>14</v>
      </c>
      <c r="V188" s="16">
        <f t="shared" si="121"/>
        <v>0.11023622047244094</v>
      </c>
      <c r="W188" s="1">
        <v>13</v>
      </c>
      <c r="X188" s="1">
        <v>1</v>
      </c>
      <c r="Y188" s="1">
        <v>6</v>
      </c>
      <c r="Z188" s="1">
        <v>18</v>
      </c>
      <c r="AA188" s="1">
        <v>33</v>
      </c>
      <c r="AB188" s="1">
        <v>12</v>
      </c>
      <c r="AC188" s="19">
        <f t="shared" si="122"/>
        <v>3.2608695652173911</v>
      </c>
      <c r="AD188" s="10"/>
      <c r="AE188" s="11"/>
      <c r="AF188" s="11"/>
    </row>
    <row r="189" spans="2:32" x14ac:dyDescent="0.45">
      <c r="B189" s="98" t="s">
        <v>482</v>
      </c>
      <c r="C189" s="1" t="s">
        <v>143</v>
      </c>
      <c r="D189" s="1" t="s">
        <v>2</v>
      </c>
      <c r="E189" s="98" t="s">
        <v>8</v>
      </c>
      <c r="F189" s="7">
        <v>121</v>
      </c>
      <c r="G189" s="7">
        <f t="shared" si="87"/>
        <v>118</v>
      </c>
      <c r="H189" s="7">
        <v>48</v>
      </c>
      <c r="I189" s="16">
        <f t="shared" si="118"/>
        <v>0.40677966101694918</v>
      </c>
      <c r="J189" s="1">
        <v>38</v>
      </c>
      <c r="K189" s="87">
        <f t="shared" si="119"/>
        <v>0.32203389830508472</v>
      </c>
      <c r="L189" s="65">
        <v>10</v>
      </c>
      <c r="M189" s="44">
        <f t="shared" si="120"/>
        <v>8.4745762711864403E-2</v>
      </c>
      <c r="N189" s="2">
        <v>0</v>
      </c>
      <c r="O189" s="2">
        <v>0</v>
      </c>
      <c r="P189" s="11">
        <v>0</v>
      </c>
      <c r="Q189" s="2">
        <v>0</v>
      </c>
      <c r="R189" s="2">
        <v>73</v>
      </c>
      <c r="S189" s="2">
        <v>59</v>
      </c>
      <c r="T189" s="2">
        <v>14</v>
      </c>
      <c r="U189" s="11">
        <v>3</v>
      </c>
      <c r="V189" s="16">
        <f t="shared" si="121"/>
        <v>2.5423728813559324E-2</v>
      </c>
      <c r="W189" s="1">
        <v>2</v>
      </c>
      <c r="X189" s="1">
        <v>1</v>
      </c>
      <c r="Y189" s="1">
        <v>0</v>
      </c>
      <c r="Z189" s="1">
        <v>16</v>
      </c>
      <c r="AA189" s="1">
        <v>18</v>
      </c>
      <c r="AB189" s="1">
        <v>14</v>
      </c>
      <c r="AC189" s="19">
        <f t="shared" si="122"/>
        <v>3.0416666666666665</v>
      </c>
      <c r="AD189" s="10"/>
      <c r="AE189" s="11"/>
      <c r="AF189" s="11"/>
    </row>
    <row r="190" spans="2:32" s="5" customFormat="1" x14ac:dyDescent="0.45">
      <c r="B190" s="99"/>
      <c r="C190" s="2"/>
      <c r="D190" s="2"/>
      <c r="E190" s="99"/>
      <c r="F190" s="8"/>
      <c r="G190" s="7">
        <f t="shared" si="87"/>
        <v>0</v>
      </c>
      <c r="H190" s="8"/>
      <c r="I190" s="16"/>
      <c r="J190" s="2"/>
      <c r="K190" s="87"/>
      <c r="L190" s="65"/>
      <c r="M190" s="44"/>
      <c r="N190" s="2"/>
      <c r="O190" s="2"/>
      <c r="P190" s="2"/>
      <c r="Q190" s="2"/>
      <c r="R190" s="2"/>
      <c r="S190" s="2"/>
      <c r="T190" s="2"/>
      <c r="U190" s="11"/>
      <c r="V190" s="16"/>
      <c r="W190" s="2"/>
      <c r="X190" s="2"/>
      <c r="Y190" s="2"/>
      <c r="Z190" s="2"/>
      <c r="AA190" s="2"/>
      <c r="AB190" s="2"/>
      <c r="AC190" s="40"/>
      <c r="AD190" s="41"/>
      <c r="AE190" s="2"/>
      <c r="AF190" s="2"/>
    </row>
    <row r="191" spans="2:32" x14ac:dyDescent="0.45">
      <c r="B191" s="98" t="s">
        <v>481</v>
      </c>
      <c r="C191" s="1" t="s">
        <v>141</v>
      </c>
      <c r="D191" s="1" t="s">
        <v>2</v>
      </c>
      <c r="E191" s="98" t="s">
        <v>3</v>
      </c>
      <c r="F191" s="7">
        <v>222</v>
      </c>
      <c r="G191" s="7">
        <f t="shared" si="87"/>
        <v>198</v>
      </c>
      <c r="H191" s="7">
        <v>164</v>
      </c>
      <c r="I191" s="16">
        <f t="shared" ref="I191:I196" si="123">H191/G191</f>
        <v>0.82828282828282829</v>
      </c>
      <c r="J191" s="1">
        <v>139</v>
      </c>
      <c r="K191" s="87">
        <f t="shared" ref="K191:K196" si="124">J191/G191</f>
        <v>0.70202020202020199</v>
      </c>
      <c r="L191" s="65">
        <v>25</v>
      </c>
      <c r="M191" s="44">
        <f t="shared" ref="M191:M196" si="125">L191/G191</f>
        <v>0.12626262626262627</v>
      </c>
      <c r="N191" s="2">
        <v>0</v>
      </c>
      <c r="O191" s="2">
        <v>0</v>
      </c>
      <c r="P191" s="11">
        <v>0</v>
      </c>
      <c r="Q191" s="2">
        <v>0</v>
      </c>
      <c r="R191" s="2">
        <v>58</v>
      </c>
      <c r="S191" s="2">
        <v>39</v>
      </c>
      <c r="T191" s="2">
        <v>19</v>
      </c>
      <c r="U191" s="11">
        <v>24</v>
      </c>
      <c r="V191" s="16">
        <f t="shared" ref="V191:V196" si="126">U191/G191</f>
        <v>0.12121212121212122</v>
      </c>
      <c r="W191" s="1">
        <v>17</v>
      </c>
      <c r="X191" s="1">
        <v>7</v>
      </c>
      <c r="Y191" s="1">
        <v>41</v>
      </c>
      <c r="Z191" s="1">
        <v>74</v>
      </c>
      <c r="AA191" s="1">
        <v>41</v>
      </c>
      <c r="AB191" s="1">
        <v>8</v>
      </c>
      <c r="AC191" s="19">
        <f t="shared" ref="AC191:AC196" si="127">((Y191*5)+(Z191*4)+(AA191*3)+(AB191*2))/H191</f>
        <v>3.9024390243902438</v>
      </c>
      <c r="AD191" s="10">
        <v>3</v>
      </c>
      <c r="AE191" s="11"/>
      <c r="AF191" s="11"/>
    </row>
    <row r="192" spans="2:32" x14ac:dyDescent="0.45">
      <c r="B192" s="98" t="s">
        <v>481</v>
      </c>
      <c r="C192" s="1" t="s">
        <v>141</v>
      </c>
      <c r="D192" s="1" t="s">
        <v>2</v>
      </c>
      <c r="E192" s="98" t="s">
        <v>4</v>
      </c>
      <c r="F192" s="7">
        <v>176</v>
      </c>
      <c r="G192" s="7">
        <f t="shared" si="87"/>
        <v>162</v>
      </c>
      <c r="H192" s="7">
        <v>123</v>
      </c>
      <c r="I192" s="16">
        <f t="shared" si="123"/>
        <v>0.7592592592592593</v>
      </c>
      <c r="J192" s="1">
        <v>120</v>
      </c>
      <c r="K192" s="87">
        <f t="shared" si="124"/>
        <v>0.7407407407407407</v>
      </c>
      <c r="L192" s="65">
        <v>3</v>
      </c>
      <c r="M192" s="44">
        <f t="shared" si="125"/>
        <v>1.8518518518518517E-2</v>
      </c>
      <c r="N192" s="2">
        <v>0</v>
      </c>
      <c r="O192" s="2">
        <v>0</v>
      </c>
      <c r="P192" s="11">
        <v>0</v>
      </c>
      <c r="Q192" s="2">
        <v>0</v>
      </c>
      <c r="R192" s="2">
        <v>53</v>
      </c>
      <c r="S192" s="2">
        <v>38</v>
      </c>
      <c r="T192" s="2">
        <v>15</v>
      </c>
      <c r="U192" s="11">
        <v>14</v>
      </c>
      <c r="V192" s="16">
        <f t="shared" si="126"/>
        <v>8.6419753086419748E-2</v>
      </c>
      <c r="W192" s="1">
        <v>10</v>
      </c>
      <c r="X192" s="1">
        <v>4</v>
      </c>
      <c r="Y192" s="1">
        <v>28</v>
      </c>
      <c r="Z192" s="1">
        <v>63</v>
      </c>
      <c r="AA192" s="1">
        <v>30</v>
      </c>
      <c r="AB192" s="1">
        <v>2</v>
      </c>
      <c r="AC192" s="19">
        <f t="shared" si="127"/>
        <v>3.9512195121951219</v>
      </c>
      <c r="AD192" s="10"/>
      <c r="AE192" s="11"/>
      <c r="AF192" s="11"/>
    </row>
    <row r="193" spans="1:41" x14ac:dyDescent="0.45">
      <c r="B193" s="98" t="s">
        <v>481</v>
      </c>
      <c r="C193" s="1" t="s">
        <v>141</v>
      </c>
      <c r="D193" s="1" t="s">
        <v>2</v>
      </c>
      <c r="E193" s="98" t="s">
        <v>5</v>
      </c>
      <c r="F193" s="7">
        <v>197</v>
      </c>
      <c r="G193" s="7">
        <f t="shared" si="87"/>
        <v>189</v>
      </c>
      <c r="H193" s="7">
        <v>164</v>
      </c>
      <c r="I193" s="16">
        <f t="shared" si="123"/>
        <v>0.86772486772486768</v>
      </c>
      <c r="J193" s="1">
        <v>150</v>
      </c>
      <c r="K193" s="87">
        <f t="shared" si="124"/>
        <v>0.79365079365079361</v>
      </c>
      <c r="L193" s="65">
        <v>14</v>
      </c>
      <c r="M193" s="44">
        <f t="shared" si="125"/>
        <v>7.407407407407407E-2</v>
      </c>
      <c r="N193" s="2">
        <v>0</v>
      </c>
      <c r="O193" s="2">
        <v>0</v>
      </c>
      <c r="P193" s="11">
        <v>0</v>
      </c>
      <c r="Q193" s="2">
        <v>1</v>
      </c>
      <c r="R193" s="2">
        <v>32</v>
      </c>
      <c r="S193" s="2">
        <v>21</v>
      </c>
      <c r="T193" s="2">
        <v>11</v>
      </c>
      <c r="U193" s="11">
        <v>8</v>
      </c>
      <c r="V193" s="16">
        <f t="shared" si="126"/>
        <v>4.2328042328042326E-2</v>
      </c>
      <c r="W193" s="1">
        <v>5</v>
      </c>
      <c r="X193" s="1">
        <v>3</v>
      </c>
      <c r="Y193" s="1">
        <v>65</v>
      </c>
      <c r="Z193" s="1">
        <v>70</v>
      </c>
      <c r="AA193" s="1">
        <v>25</v>
      </c>
      <c r="AB193" s="1">
        <v>4</v>
      </c>
      <c r="AC193" s="19">
        <f t="shared" si="127"/>
        <v>4.1951219512195124</v>
      </c>
      <c r="AD193" s="10"/>
      <c r="AE193" s="11"/>
      <c r="AF193" s="11"/>
    </row>
    <row r="194" spans="1:41" x14ac:dyDescent="0.45">
      <c r="B194" s="98" t="s">
        <v>481</v>
      </c>
      <c r="C194" s="1" t="s">
        <v>141</v>
      </c>
      <c r="D194" s="1" t="s">
        <v>2</v>
      </c>
      <c r="E194" s="98" t="s">
        <v>6</v>
      </c>
      <c r="F194" s="7">
        <v>193</v>
      </c>
      <c r="G194" s="7">
        <f t="shared" si="87"/>
        <v>172</v>
      </c>
      <c r="H194" s="7">
        <v>120</v>
      </c>
      <c r="I194" s="16">
        <f t="shared" si="123"/>
        <v>0.69767441860465118</v>
      </c>
      <c r="J194" s="1">
        <v>116</v>
      </c>
      <c r="K194" s="87">
        <f t="shared" si="124"/>
        <v>0.67441860465116277</v>
      </c>
      <c r="L194" s="65">
        <v>4</v>
      </c>
      <c r="M194" s="44">
        <f t="shared" si="125"/>
        <v>2.3255813953488372E-2</v>
      </c>
      <c r="N194" s="2">
        <v>1</v>
      </c>
      <c r="O194" s="2">
        <v>0</v>
      </c>
      <c r="P194" s="11">
        <v>0</v>
      </c>
      <c r="Q194" s="2">
        <v>0</v>
      </c>
      <c r="R194" s="2">
        <v>73</v>
      </c>
      <c r="S194" s="2">
        <v>45</v>
      </c>
      <c r="T194" s="2">
        <v>28</v>
      </c>
      <c r="U194" s="11">
        <v>21</v>
      </c>
      <c r="V194" s="16">
        <f t="shared" si="126"/>
        <v>0.12209302325581395</v>
      </c>
      <c r="W194" s="1">
        <v>14</v>
      </c>
      <c r="X194" s="1">
        <v>7</v>
      </c>
      <c r="Y194" s="1">
        <v>50</v>
      </c>
      <c r="Z194" s="1">
        <v>48</v>
      </c>
      <c r="AA194" s="1">
        <v>16</v>
      </c>
      <c r="AB194" s="1">
        <v>5</v>
      </c>
      <c r="AC194" s="19">
        <f t="shared" si="127"/>
        <v>4.166666666666667</v>
      </c>
      <c r="AD194" s="10"/>
      <c r="AE194" s="11"/>
      <c r="AF194" s="11"/>
    </row>
    <row r="195" spans="1:41" x14ac:dyDescent="0.45">
      <c r="B195" s="98" t="s">
        <v>481</v>
      </c>
      <c r="C195" s="1" t="s">
        <v>141</v>
      </c>
      <c r="D195" s="1" t="s">
        <v>2</v>
      </c>
      <c r="E195" s="98" t="s">
        <v>7</v>
      </c>
      <c r="F195" s="7">
        <v>144</v>
      </c>
      <c r="G195" s="7">
        <f t="shared" si="87"/>
        <v>139</v>
      </c>
      <c r="H195" s="7">
        <v>94</v>
      </c>
      <c r="I195" s="16">
        <f t="shared" si="123"/>
        <v>0.67625899280575541</v>
      </c>
      <c r="J195" s="1">
        <v>85</v>
      </c>
      <c r="K195" s="87">
        <f t="shared" si="124"/>
        <v>0.61151079136690645</v>
      </c>
      <c r="L195" s="65">
        <v>9</v>
      </c>
      <c r="M195" s="44">
        <f t="shared" si="125"/>
        <v>6.4748201438848921E-2</v>
      </c>
      <c r="N195" s="2">
        <v>0</v>
      </c>
      <c r="O195" s="2">
        <v>0</v>
      </c>
      <c r="P195" s="11">
        <v>0</v>
      </c>
      <c r="Q195" s="2">
        <v>0</v>
      </c>
      <c r="R195" s="2">
        <v>50</v>
      </c>
      <c r="S195" s="2">
        <v>30</v>
      </c>
      <c r="T195" s="2">
        <v>20</v>
      </c>
      <c r="U195" s="11">
        <v>5</v>
      </c>
      <c r="V195" s="16">
        <f t="shared" si="126"/>
        <v>3.5971223021582732E-2</v>
      </c>
      <c r="W195" s="1">
        <v>4</v>
      </c>
      <c r="X195" s="1">
        <v>1</v>
      </c>
      <c r="Y195" s="1">
        <v>9</v>
      </c>
      <c r="Z195" s="1">
        <v>34</v>
      </c>
      <c r="AA195" s="1">
        <v>48</v>
      </c>
      <c r="AB195" s="1">
        <v>3</v>
      </c>
      <c r="AC195" s="19">
        <f t="shared" si="127"/>
        <v>3.521276595744681</v>
      </c>
      <c r="AD195" s="10"/>
      <c r="AE195" s="11"/>
      <c r="AF195" s="11"/>
    </row>
    <row r="196" spans="1:41" x14ac:dyDescent="0.45">
      <c r="B196" s="98" t="s">
        <v>481</v>
      </c>
      <c r="C196" s="1" t="s">
        <v>141</v>
      </c>
      <c r="D196" s="1" t="s">
        <v>2</v>
      </c>
      <c r="E196" s="98" t="s">
        <v>8</v>
      </c>
      <c r="F196" s="7">
        <v>157</v>
      </c>
      <c r="G196" s="7">
        <f t="shared" si="87"/>
        <v>149</v>
      </c>
      <c r="H196" s="7">
        <v>114</v>
      </c>
      <c r="I196" s="16">
        <f t="shared" si="123"/>
        <v>0.7651006711409396</v>
      </c>
      <c r="J196" s="1">
        <v>106</v>
      </c>
      <c r="K196" s="87">
        <f t="shared" si="124"/>
        <v>0.71140939597315433</v>
      </c>
      <c r="L196" s="65">
        <v>8</v>
      </c>
      <c r="M196" s="44">
        <f t="shared" si="125"/>
        <v>5.3691275167785234E-2</v>
      </c>
      <c r="N196" s="2">
        <v>0</v>
      </c>
      <c r="O196" s="2">
        <v>0</v>
      </c>
      <c r="P196" s="11">
        <v>0</v>
      </c>
      <c r="Q196" s="2">
        <v>0</v>
      </c>
      <c r="R196" s="2">
        <v>43</v>
      </c>
      <c r="S196" s="2">
        <v>27</v>
      </c>
      <c r="T196" s="2">
        <v>16</v>
      </c>
      <c r="U196" s="11">
        <v>8</v>
      </c>
      <c r="V196" s="16">
        <f t="shared" si="126"/>
        <v>5.3691275167785234E-2</v>
      </c>
      <c r="W196" s="1">
        <v>5</v>
      </c>
      <c r="X196" s="1">
        <v>3</v>
      </c>
      <c r="Y196" s="1">
        <v>34</v>
      </c>
      <c r="Z196" s="1">
        <v>58</v>
      </c>
      <c r="AA196" s="1">
        <v>17</v>
      </c>
      <c r="AB196" s="1">
        <v>5</v>
      </c>
      <c r="AC196" s="19">
        <f t="shared" si="127"/>
        <v>4.0614035087719298</v>
      </c>
      <c r="AD196" s="10"/>
      <c r="AE196" s="11"/>
      <c r="AF196" s="11"/>
    </row>
    <row r="197" spans="1:41" s="5" customFormat="1" x14ac:dyDescent="0.45">
      <c r="B197" s="99"/>
      <c r="C197" s="2"/>
      <c r="D197" s="2"/>
      <c r="E197" s="99"/>
      <c r="F197" s="8"/>
      <c r="G197" s="7">
        <f t="shared" ref="G197:G261" si="128">F197-P197-U197</f>
        <v>0</v>
      </c>
      <c r="H197" s="8"/>
      <c r="I197" s="16"/>
      <c r="J197" s="2"/>
      <c r="K197" s="87"/>
      <c r="L197" s="65"/>
      <c r="M197" s="44"/>
      <c r="N197" s="2"/>
      <c r="O197" s="2"/>
      <c r="P197" s="2"/>
      <c r="Q197" s="2"/>
      <c r="R197" s="2"/>
      <c r="S197" s="2"/>
      <c r="T197" s="2"/>
      <c r="U197" s="11"/>
      <c r="V197" s="16"/>
      <c r="W197" s="2"/>
      <c r="X197" s="2"/>
      <c r="Y197" s="2"/>
      <c r="Z197" s="2"/>
      <c r="AA197" s="2"/>
      <c r="AB197" s="2"/>
      <c r="AC197" s="40"/>
      <c r="AD197" s="41"/>
      <c r="AE197" s="2"/>
      <c r="AF197" s="2"/>
    </row>
    <row r="198" spans="1:41" x14ac:dyDescent="0.45">
      <c r="B198" s="98" t="s">
        <v>738</v>
      </c>
      <c r="C198" s="1" t="s">
        <v>392</v>
      </c>
      <c r="D198" s="1" t="s">
        <v>2</v>
      </c>
      <c r="E198" s="98" t="s">
        <v>3</v>
      </c>
      <c r="F198" s="7">
        <v>6</v>
      </c>
      <c r="G198" s="7">
        <f t="shared" si="128"/>
        <v>6</v>
      </c>
      <c r="H198" s="7">
        <v>0</v>
      </c>
      <c r="I198" s="16">
        <f t="shared" ref="I198:I203" si="129">H198/G198</f>
        <v>0</v>
      </c>
      <c r="J198" s="1">
        <v>0</v>
      </c>
      <c r="K198" s="87">
        <f t="shared" ref="K198:K203" si="130">J198/G198</f>
        <v>0</v>
      </c>
      <c r="L198" s="65">
        <v>0</v>
      </c>
      <c r="M198" s="44">
        <f t="shared" ref="M198:M203" si="131">L198/G198</f>
        <v>0</v>
      </c>
      <c r="N198" s="2">
        <v>0</v>
      </c>
      <c r="O198" s="2">
        <v>0</v>
      </c>
      <c r="P198" s="11">
        <v>0</v>
      </c>
      <c r="Q198" s="2">
        <v>0</v>
      </c>
      <c r="R198" s="2">
        <v>6</v>
      </c>
      <c r="S198" s="2">
        <v>3</v>
      </c>
      <c r="T198" s="2">
        <v>3</v>
      </c>
      <c r="U198" s="11">
        <v>0</v>
      </c>
      <c r="V198" s="16">
        <f t="shared" ref="V198:V203" si="132">U198/G198</f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9" t="e">
        <f t="shared" ref="AC198:AC203" si="133">((Y198*5)+(Z198*4)+(AA198*3)+(AB198*2))/H198</f>
        <v>#DIV/0!</v>
      </c>
      <c r="AD198" s="10">
        <v>4</v>
      </c>
      <c r="AE198" s="11"/>
      <c r="AF198" s="11"/>
    </row>
    <row r="199" spans="1:41" x14ac:dyDescent="0.45">
      <c r="B199" s="98" t="s">
        <v>738</v>
      </c>
      <c r="C199" s="1" t="s">
        <v>392</v>
      </c>
      <c r="D199" s="1" t="s">
        <v>2</v>
      </c>
      <c r="E199" s="98" t="s">
        <v>4</v>
      </c>
      <c r="F199" s="7">
        <v>9</v>
      </c>
      <c r="G199" s="7">
        <f t="shared" si="128"/>
        <v>8</v>
      </c>
      <c r="H199" s="7">
        <v>5</v>
      </c>
      <c r="I199" s="16">
        <f t="shared" si="129"/>
        <v>0.625</v>
      </c>
      <c r="J199" s="1">
        <v>1</v>
      </c>
      <c r="K199" s="87">
        <f t="shared" si="130"/>
        <v>0.125</v>
      </c>
      <c r="L199" s="65">
        <v>4</v>
      </c>
      <c r="M199" s="44">
        <f t="shared" si="131"/>
        <v>0.5</v>
      </c>
      <c r="N199" s="2">
        <v>0</v>
      </c>
      <c r="O199" s="2">
        <v>0</v>
      </c>
      <c r="P199" s="11">
        <v>0</v>
      </c>
      <c r="Q199" s="2">
        <v>0</v>
      </c>
      <c r="R199" s="2">
        <v>4</v>
      </c>
      <c r="S199" s="2">
        <v>3</v>
      </c>
      <c r="T199" s="2">
        <v>1</v>
      </c>
      <c r="U199" s="11">
        <v>1</v>
      </c>
      <c r="V199" s="16">
        <f t="shared" si="132"/>
        <v>0.125</v>
      </c>
      <c r="W199" s="1">
        <v>0</v>
      </c>
      <c r="X199" s="1">
        <v>1</v>
      </c>
      <c r="Y199" s="1">
        <v>0</v>
      </c>
      <c r="Z199" s="1">
        <v>1</v>
      </c>
      <c r="AA199" s="1">
        <v>2</v>
      </c>
      <c r="AB199" s="1">
        <v>2</v>
      </c>
      <c r="AC199" s="19">
        <f t="shared" si="133"/>
        <v>2.8</v>
      </c>
      <c r="AD199" s="10"/>
      <c r="AE199" s="11"/>
      <c r="AF199" s="11"/>
    </row>
    <row r="200" spans="1:41" x14ac:dyDescent="0.45">
      <c r="B200" s="98" t="s">
        <v>738</v>
      </c>
      <c r="C200" s="1" t="s">
        <v>392</v>
      </c>
      <c r="D200" s="1" t="s">
        <v>2</v>
      </c>
      <c r="E200" s="98" t="s">
        <v>5</v>
      </c>
      <c r="F200" s="7">
        <v>11</v>
      </c>
      <c r="G200" s="7">
        <f t="shared" si="128"/>
        <v>10</v>
      </c>
      <c r="H200" s="7">
        <v>10</v>
      </c>
      <c r="I200" s="16">
        <f t="shared" si="129"/>
        <v>1</v>
      </c>
      <c r="J200" s="1">
        <v>7</v>
      </c>
      <c r="K200" s="87">
        <f t="shared" si="130"/>
        <v>0.7</v>
      </c>
      <c r="L200" s="65">
        <v>3</v>
      </c>
      <c r="M200" s="44">
        <f t="shared" si="131"/>
        <v>0.3</v>
      </c>
      <c r="N200" s="2">
        <v>0</v>
      </c>
      <c r="O200" s="2">
        <v>0</v>
      </c>
      <c r="P200" s="11">
        <v>1</v>
      </c>
      <c r="Q200" s="2">
        <v>0</v>
      </c>
      <c r="R200" s="2">
        <v>0</v>
      </c>
      <c r="S200" s="2">
        <v>0</v>
      </c>
      <c r="T200" s="2">
        <v>0</v>
      </c>
      <c r="U200" s="11">
        <v>0</v>
      </c>
      <c r="V200" s="16">
        <f t="shared" si="132"/>
        <v>0</v>
      </c>
      <c r="W200" s="1">
        <v>0</v>
      </c>
      <c r="X200" s="1">
        <v>0</v>
      </c>
      <c r="Y200" s="1">
        <v>0</v>
      </c>
      <c r="Z200" s="1">
        <v>1</v>
      </c>
      <c r="AA200" s="1">
        <v>6</v>
      </c>
      <c r="AB200" s="1">
        <v>3</v>
      </c>
      <c r="AC200" s="19">
        <f t="shared" si="133"/>
        <v>2.8</v>
      </c>
      <c r="AD200" s="10"/>
      <c r="AE200" s="11"/>
      <c r="AF200" s="11"/>
    </row>
    <row r="201" spans="1:41" x14ac:dyDescent="0.45">
      <c r="B201" s="98" t="s">
        <v>738</v>
      </c>
      <c r="C201" s="1" t="s">
        <v>392</v>
      </c>
      <c r="D201" s="1" t="s">
        <v>2</v>
      </c>
      <c r="E201" s="98" t="s">
        <v>6</v>
      </c>
      <c r="F201" s="7">
        <v>16</v>
      </c>
      <c r="G201" s="7">
        <f t="shared" si="128"/>
        <v>15</v>
      </c>
      <c r="H201" s="7">
        <v>10</v>
      </c>
      <c r="I201" s="16">
        <f t="shared" si="129"/>
        <v>0.66666666666666663</v>
      </c>
      <c r="J201" s="1">
        <v>10</v>
      </c>
      <c r="K201" s="87">
        <f t="shared" si="130"/>
        <v>0.66666666666666663</v>
      </c>
      <c r="L201" s="65">
        <v>0</v>
      </c>
      <c r="M201" s="44">
        <f t="shared" si="131"/>
        <v>0</v>
      </c>
      <c r="N201" s="2">
        <v>0</v>
      </c>
      <c r="O201" s="2">
        <v>0</v>
      </c>
      <c r="P201" s="11">
        <v>0</v>
      </c>
      <c r="Q201" s="2">
        <v>0</v>
      </c>
      <c r="R201" s="2">
        <v>6</v>
      </c>
      <c r="S201" s="2">
        <v>6</v>
      </c>
      <c r="T201" s="2">
        <v>0</v>
      </c>
      <c r="U201" s="11">
        <v>1</v>
      </c>
      <c r="V201" s="16">
        <f t="shared" si="132"/>
        <v>6.6666666666666666E-2</v>
      </c>
      <c r="W201" s="1">
        <v>1</v>
      </c>
      <c r="X201" s="1">
        <v>0</v>
      </c>
      <c r="Y201" s="1">
        <v>0</v>
      </c>
      <c r="Z201" s="1">
        <v>0</v>
      </c>
      <c r="AA201" s="1">
        <v>2</v>
      </c>
      <c r="AB201" s="1">
        <v>8</v>
      </c>
      <c r="AC201" s="19">
        <f t="shared" si="133"/>
        <v>2.2000000000000002</v>
      </c>
      <c r="AD201" s="10"/>
      <c r="AE201" s="11"/>
      <c r="AF201" s="11"/>
    </row>
    <row r="202" spans="1:41" x14ac:dyDescent="0.45">
      <c r="B202" s="98" t="s">
        <v>738</v>
      </c>
      <c r="C202" s="1" t="s">
        <v>392</v>
      </c>
      <c r="D202" s="1" t="s">
        <v>2</v>
      </c>
      <c r="E202" s="98" t="s">
        <v>7</v>
      </c>
      <c r="F202" s="7">
        <v>9</v>
      </c>
      <c r="G202" s="7">
        <f t="shared" si="128"/>
        <v>9</v>
      </c>
      <c r="H202" s="7">
        <v>9</v>
      </c>
      <c r="I202" s="16">
        <f t="shared" si="129"/>
        <v>1</v>
      </c>
      <c r="J202" s="1">
        <v>4</v>
      </c>
      <c r="K202" s="87">
        <f t="shared" si="130"/>
        <v>0.44444444444444442</v>
      </c>
      <c r="L202" s="65">
        <v>5</v>
      </c>
      <c r="M202" s="44">
        <f t="shared" si="131"/>
        <v>0.55555555555555558</v>
      </c>
      <c r="N202" s="2">
        <v>0</v>
      </c>
      <c r="O202" s="2">
        <v>0</v>
      </c>
      <c r="P202" s="11">
        <v>0</v>
      </c>
      <c r="Q202" s="2">
        <v>0</v>
      </c>
      <c r="R202" s="2">
        <v>0</v>
      </c>
      <c r="S202" s="2">
        <v>0</v>
      </c>
      <c r="T202" s="2">
        <v>0</v>
      </c>
      <c r="U202" s="11">
        <v>0</v>
      </c>
      <c r="V202" s="16">
        <f t="shared" si="132"/>
        <v>0</v>
      </c>
      <c r="W202" s="1">
        <v>0</v>
      </c>
      <c r="X202" s="1">
        <v>0</v>
      </c>
      <c r="Y202" s="1">
        <v>1</v>
      </c>
      <c r="Z202" s="1">
        <v>1</v>
      </c>
      <c r="AA202" s="1">
        <v>4</v>
      </c>
      <c r="AB202" s="1">
        <v>3</v>
      </c>
      <c r="AC202" s="19">
        <f t="shared" si="133"/>
        <v>3</v>
      </c>
      <c r="AD202" s="10"/>
      <c r="AE202" s="11"/>
      <c r="AF202" s="11"/>
    </row>
    <row r="203" spans="1:41" x14ac:dyDescent="0.45">
      <c r="B203" s="98" t="s">
        <v>738</v>
      </c>
      <c r="C203" s="1" t="s">
        <v>392</v>
      </c>
      <c r="D203" s="1" t="s">
        <v>2</v>
      </c>
      <c r="E203" s="98" t="s">
        <v>8</v>
      </c>
      <c r="F203" s="7">
        <v>6</v>
      </c>
      <c r="G203" s="7">
        <f t="shared" si="128"/>
        <v>6</v>
      </c>
      <c r="H203" s="7">
        <v>6</v>
      </c>
      <c r="I203" s="16">
        <f t="shared" si="129"/>
        <v>1</v>
      </c>
      <c r="J203" s="1">
        <v>5</v>
      </c>
      <c r="K203" s="87">
        <f t="shared" si="130"/>
        <v>0.83333333333333337</v>
      </c>
      <c r="L203" s="65">
        <v>1</v>
      </c>
      <c r="M203" s="44">
        <f t="shared" si="131"/>
        <v>0.16666666666666666</v>
      </c>
      <c r="N203" s="2">
        <v>0</v>
      </c>
      <c r="O203" s="2">
        <v>0</v>
      </c>
      <c r="P203" s="11">
        <v>0</v>
      </c>
      <c r="Q203" s="2">
        <v>0</v>
      </c>
      <c r="R203" s="2">
        <v>0</v>
      </c>
      <c r="S203" s="2">
        <v>0</v>
      </c>
      <c r="T203" s="2">
        <v>0</v>
      </c>
      <c r="U203" s="11">
        <v>0</v>
      </c>
      <c r="V203" s="16">
        <f t="shared" si="132"/>
        <v>0</v>
      </c>
      <c r="W203" s="1">
        <v>0</v>
      </c>
      <c r="X203" s="1">
        <v>0</v>
      </c>
      <c r="Y203" s="1">
        <v>0</v>
      </c>
      <c r="Z203" s="1">
        <v>1</v>
      </c>
      <c r="AA203" s="1">
        <v>2</v>
      </c>
      <c r="AB203" s="1">
        <v>3</v>
      </c>
      <c r="AC203" s="19">
        <f t="shared" si="133"/>
        <v>2.6666666666666665</v>
      </c>
      <c r="AD203" s="10"/>
      <c r="AE203" s="11"/>
      <c r="AF203" s="11"/>
    </row>
    <row r="204" spans="1:41" s="5" customFormat="1" x14ac:dyDescent="0.45">
      <c r="B204" s="99"/>
      <c r="C204" s="2"/>
      <c r="D204" s="2"/>
      <c r="E204" s="99"/>
      <c r="F204" s="8"/>
      <c r="G204" s="7">
        <f t="shared" si="128"/>
        <v>0</v>
      </c>
      <c r="H204" s="8"/>
      <c r="I204" s="16"/>
      <c r="J204" s="2"/>
      <c r="K204" s="87"/>
      <c r="L204" s="65"/>
      <c r="M204" s="44"/>
      <c r="N204" s="2"/>
      <c r="O204" s="2"/>
      <c r="P204" s="2"/>
      <c r="Q204" s="2"/>
      <c r="R204" s="2"/>
      <c r="S204" s="2"/>
      <c r="T204" s="2"/>
      <c r="U204" s="11"/>
      <c r="V204" s="16"/>
      <c r="W204" s="2"/>
      <c r="X204" s="2"/>
      <c r="Y204" s="2"/>
      <c r="Z204" s="2"/>
      <c r="AA204" s="2"/>
      <c r="AB204" s="2"/>
      <c r="AC204" s="40"/>
      <c r="AD204" s="41"/>
      <c r="AE204" s="2"/>
      <c r="AF204" s="2"/>
    </row>
    <row r="205" spans="1:41" s="104" customFormat="1" ht="60" x14ac:dyDescent="0.25">
      <c r="B205" s="105" t="s">
        <v>1117</v>
      </c>
      <c r="C205" s="105" t="s">
        <v>1116</v>
      </c>
      <c r="D205" s="105" t="s">
        <v>1118</v>
      </c>
      <c r="E205" s="105" t="s">
        <v>1119</v>
      </c>
      <c r="F205" s="109" t="s">
        <v>1120</v>
      </c>
      <c r="G205" s="93" t="s">
        <v>1138</v>
      </c>
      <c r="H205" s="109" t="s">
        <v>1121</v>
      </c>
      <c r="I205" s="110" t="s">
        <v>1131</v>
      </c>
      <c r="J205" s="105" t="s">
        <v>1122</v>
      </c>
      <c r="K205" s="111" t="s">
        <v>1125</v>
      </c>
      <c r="L205" s="105" t="s">
        <v>1123</v>
      </c>
      <c r="M205" s="105" t="s">
        <v>1126</v>
      </c>
      <c r="N205" s="105" t="s">
        <v>1089</v>
      </c>
      <c r="O205" s="105" t="s">
        <v>1090</v>
      </c>
      <c r="P205" s="112" t="s">
        <v>1091</v>
      </c>
      <c r="Q205" s="105" t="s">
        <v>1092</v>
      </c>
      <c r="R205" s="105" t="s">
        <v>1093</v>
      </c>
      <c r="S205" s="105" t="s">
        <v>1094</v>
      </c>
      <c r="T205" s="105" t="s">
        <v>1095</v>
      </c>
      <c r="U205" s="112" t="s">
        <v>1096</v>
      </c>
      <c r="V205" s="105" t="s">
        <v>1127</v>
      </c>
      <c r="W205" s="105" t="s">
        <v>1097</v>
      </c>
      <c r="X205" s="105" t="s">
        <v>1098</v>
      </c>
      <c r="Y205" s="105" t="s">
        <v>1085</v>
      </c>
      <c r="Z205" s="105" t="s">
        <v>1086</v>
      </c>
      <c r="AA205" s="105" t="s">
        <v>1087</v>
      </c>
      <c r="AB205" s="105" t="s">
        <v>1088</v>
      </c>
      <c r="AC205" s="109" t="s">
        <v>1124</v>
      </c>
      <c r="AD205" s="105" t="s">
        <v>1099</v>
      </c>
      <c r="AE205" s="105" t="s">
        <v>1100</v>
      </c>
      <c r="AF205" s="105" t="s">
        <v>1101</v>
      </c>
      <c r="AG205" s="103"/>
      <c r="AH205" s="103"/>
      <c r="AI205" s="103"/>
      <c r="AJ205" s="103"/>
      <c r="AK205" s="103"/>
      <c r="AL205" s="103"/>
      <c r="AM205" s="103"/>
      <c r="AN205" s="103"/>
      <c r="AO205" s="103"/>
    </row>
    <row r="206" spans="1:41" s="29" customFormat="1" x14ac:dyDescent="0.45">
      <c r="A206" s="66"/>
      <c r="B206" s="106" t="s">
        <v>1130</v>
      </c>
      <c r="C206" s="66"/>
      <c r="D206" s="77"/>
      <c r="E206" s="106"/>
      <c r="F206" s="78"/>
      <c r="G206" s="7">
        <f t="shared" si="128"/>
        <v>0</v>
      </c>
      <c r="H206" s="78"/>
      <c r="I206" s="79"/>
      <c r="J206" s="66"/>
      <c r="K206" s="90"/>
      <c r="L206" s="66"/>
      <c r="M206" s="80"/>
      <c r="N206" s="66"/>
      <c r="O206" s="66"/>
      <c r="P206" s="11"/>
      <c r="Q206" s="66"/>
      <c r="R206" s="66"/>
      <c r="S206" s="66"/>
      <c r="T206" s="66"/>
      <c r="U206" s="11"/>
      <c r="V206" s="80"/>
      <c r="W206" s="66"/>
      <c r="X206" s="66"/>
      <c r="Y206" s="66"/>
      <c r="Z206" s="66"/>
      <c r="AA206" s="66"/>
      <c r="AB206" s="66"/>
      <c r="AC206" s="78"/>
      <c r="AD206" s="81"/>
      <c r="AE206" s="66"/>
      <c r="AF206" s="66"/>
      <c r="AG206" s="24"/>
    </row>
    <row r="207" spans="1:41" x14ac:dyDescent="0.45">
      <c r="B207" s="107" t="s">
        <v>407</v>
      </c>
      <c r="C207" s="68" t="s">
        <v>408</v>
      </c>
      <c r="D207" s="68" t="s">
        <v>2</v>
      </c>
      <c r="E207" s="107" t="s">
        <v>3</v>
      </c>
      <c r="F207" s="69">
        <v>47</v>
      </c>
      <c r="G207" s="7">
        <f t="shared" si="128"/>
        <v>47</v>
      </c>
      <c r="H207" s="69">
        <v>41</v>
      </c>
      <c r="I207" s="70">
        <f t="shared" ref="I207:I254" si="134">H207/G207</f>
        <v>0.87234042553191493</v>
      </c>
      <c r="J207" s="68">
        <v>39</v>
      </c>
      <c r="K207" s="91">
        <f t="shared" ref="K207:K254" si="135">J207/G207</f>
        <v>0.82978723404255317</v>
      </c>
      <c r="L207" s="71">
        <v>2</v>
      </c>
      <c r="M207" s="72">
        <f t="shared" ref="M207:M254" si="136">L207/G207</f>
        <v>4.2553191489361701E-2</v>
      </c>
      <c r="N207" s="73">
        <v>0</v>
      </c>
      <c r="O207" s="73">
        <v>0</v>
      </c>
      <c r="P207" s="74">
        <v>0</v>
      </c>
      <c r="Q207" s="73">
        <v>0</v>
      </c>
      <c r="R207" s="73">
        <v>6</v>
      </c>
      <c r="S207" s="73">
        <v>2</v>
      </c>
      <c r="T207" s="73">
        <v>4</v>
      </c>
      <c r="U207" s="74">
        <v>0</v>
      </c>
      <c r="V207" s="70">
        <f t="shared" ref="V207:V254" si="137">U207/G207</f>
        <v>0</v>
      </c>
      <c r="W207" s="68">
        <v>0</v>
      </c>
      <c r="X207" s="68">
        <v>0</v>
      </c>
      <c r="Y207" s="68">
        <v>12</v>
      </c>
      <c r="Z207" s="68">
        <v>9</v>
      </c>
      <c r="AA207" s="68">
        <v>12</v>
      </c>
      <c r="AB207" s="68">
        <v>8</v>
      </c>
      <c r="AC207" s="75">
        <f t="shared" ref="AC207:AC254" si="138">((Y207*5)+(Z207*4)+(AA207*3)+(AB207*2))/H207</f>
        <v>3.6097560975609757</v>
      </c>
      <c r="AD207" s="76">
        <v>5</v>
      </c>
      <c r="AE207" s="74"/>
      <c r="AF207" s="74"/>
    </row>
    <row r="208" spans="1:41" x14ac:dyDescent="0.45">
      <c r="B208" s="98" t="s">
        <v>407</v>
      </c>
      <c r="C208" s="1" t="s">
        <v>408</v>
      </c>
      <c r="D208" s="1" t="s">
        <v>2</v>
      </c>
      <c r="E208" s="98" t="s">
        <v>4</v>
      </c>
      <c r="F208" s="7">
        <v>31</v>
      </c>
      <c r="G208" s="7">
        <f t="shared" si="128"/>
        <v>28</v>
      </c>
      <c r="H208" s="7">
        <v>25</v>
      </c>
      <c r="I208" s="16">
        <f t="shared" si="134"/>
        <v>0.8928571428571429</v>
      </c>
      <c r="J208" s="1">
        <v>23</v>
      </c>
      <c r="K208" s="87">
        <f t="shared" si="135"/>
        <v>0.8214285714285714</v>
      </c>
      <c r="L208" s="65">
        <v>2</v>
      </c>
      <c r="M208" s="44">
        <f t="shared" si="136"/>
        <v>7.1428571428571425E-2</v>
      </c>
      <c r="N208" s="2">
        <v>0</v>
      </c>
      <c r="O208" s="2">
        <v>0</v>
      </c>
      <c r="P208" s="11">
        <v>0</v>
      </c>
      <c r="Q208" s="2">
        <v>0</v>
      </c>
      <c r="R208" s="2">
        <v>6</v>
      </c>
      <c r="S208" s="2">
        <v>4</v>
      </c>
      <c r="T208" s="2">
        <v>2</v>
      </c>
      <c r="U208" s="11">
        <v>3</v>
      </c>
      <c r="V208" s="16">
        <f t="shared" si="137"/>
        <v>0.10714285714285714</v>
      </c>
      <c r="W208" s="1">
        <v>2</v>
      </c>
      <c r="X208" s="1">
        <v>1</v>
      </c>
      <c r="Y208" s="1">
        <v>7</v>
      </c>
      <c r="Z208" s="1">
        <v>3</v>
      </c>
      <c r="AA208" s="1">
        <v>10</v>
      </c>
      <c r="AB208" s="1">
        <v>5</v>
      </c>
      <c r="AC208" s="19">
        <f t="shared" si="138"/>
        <v>3.48</v>
      </c>
      <c r="AD208" s="10"/>
      <c r="AE208" s="11"/>
      <c r="AF208" s="11"/>
    </row>
    <row r="209" spans="2:32" x14ac:dyDescent="0.45">
      <c r="B209" s="98" t="s">
        <v>407</v>
      </c>
      <c r="C209" s="1" t="s">
        <v>408</v>
      </c>
      <c r="D209" s="1" t="s">
        <v>2</v>
      </c>
      <c r="E209" s="98" t="s">
        <v>5</v>
      </c>
      <c r="F209" s="7">
        <v>28</v>
      </c>
      <c r="G209" s="7">
        <f t="shared" si="128"/>
        <v>28</v>
      </c>
      <c r="H209" s="7">
        <v>24</v>
      </c>
      <c r="I209" s="16">
        <f t="shared" si="134"/>
        <v>0.8571428571428571</v>
      </c>
      <c r="J209" s="1">
        <v>22</v>
      </c>
      <c r="K209" s="87">
        <f t="shared" si="135"/>
        <v>0.7857142857142857</v>
      </c>
      <c r="L209" s="65">
        <v>2</v>
      </c>
      <c r="M209" s="44">
        <f t="shared" si="136"/>
        <v>7.1428571428571425E-2</v>
      </c>
      <c r="N209" s="2">
        <v>0</v>
      </c>
      <c r="O209" s="2">
        <v>0</v>
      </c>
      <c r="P209" s="11">
        <v>0</v>
      </c>
      <c r="Q209" s="2">
        <v>0</v>
      </c>
      <c r="R209" s="2">
        <v>4</v>
      </c>
      <c r="S209" s="2">
        <v>3</v>
      </c>
      <c r="T209" s="2">
        <v>1</v>
      </c>
      <c r="U209" s="11">
        <v>0</v>
      </c>
      <c r="V209" s="16">
        <f t="shared" si="137"/>
        <v>0</v>
      </c>
      <c r="W209" s="1">
        <v>0</v>
      </c>
      <c r="X209" s="1">
        <v>0</v>
      </c>
      <c r="Y209" s="1">
        <v>5</v>
      </c>
      <c r="Z209" s="1">
        <v>8</v>
      </c>
      <c r="AA209" s="1">
        <v>6</v>
      </c>
      <c r="AB209" s="1">
        <v>5</v>
      </c>
      <c r="AC209" s="19">
        <f t="shared" si="138"/>
        <v>3.5416666666666665</v>
      </c>
      <c r="AD209" s="10"/>
      <c r="AE209" s="11"/>
      <c r="AF209" s="11"/>
    </row>
    <row r="210" spans="2:32" x14ac:dyDescent="0.45">
      <c r="B210" s="98" t="s">
        <v>407</v>
      </c>
      <c r="C210" s="1" t="s">
        <v>408</v>
      </c>
      <c r="D210" s="1" t="s">
        <v>2</v>
      </c>
      <c r="E210" s="98" t="s">
        <v>6</v>
      </c>
      <c r="F210" s="7">
        <v>42</v>
      </c>
      <c r="G210" s="7">
        <f t="shared" si="128"/>
        <v>42</v>
      </c>
      <c r="H210" s="7">
        <v>31</v>
      </c>
      <c r="I210" s="16">
        <f t="shared" si="134"/>
        <v>0.73809523809523814</v>
      </c>
      <c r="J210" s="1">
        <v>28</v>
      </c>
      <c r="K210" s="87">
        <f t="shared" si="135"/>
        <v>0.66666666666666663</v>
      </c>
      <c r="L210" s="65">
        <v>3</v>
      </c>
      <c r="M210" s="44">
        <f t="shared" si="136"/>
        <v>7.1428571428571425E-2</v>
      </c>
      <c r="N210" s="2">
        <v>0</v>
      </c>
      <c r="O210" s="2">
        <v>0</v>
      </c>
      <c r="P210" s="11">
        <v>0</v>
      </c>
      <c r="Q210" s="2">
        <v>0</v>
      </c>
      <c r="R210" s="2">
        <v>11</v>
      </c>
      <c r="S210" s="2">
        <v>7</v>
      </c>
      <c r="T210" s="2">
        <v>4</v>
      </c>
      <c r="U210" s="11">
        <v>0</v>
      </c>
      <c r="V210" s="16">
        <f t="shared" si="137"/>
        <v>0</v>
      </c>
      <c r="W210" s="1">
        <v>0</v>
      </c>
      <c r="X210" s="1">
        <v>0</v>
      </c>
      <c r="Y210" s="1">
        <v>3</v>
      </c>
      <c r="Z210" s="1">
        <v>7</v>
      </c>
      <c r="AA210" s="1">
        <v>10</v>
      </c>
      <c r="AB210" s="1">
        <v>11</v>
      </c>
      <c r="AC210" s="19">
        <f t="shared" si="138"/>
        <v>3.064516129032258</v>
      </c>
      <c r="AD210" s="10"/>
      <c r="AE210" s="11"/>
      <c r="AF210" s="11"/>
    </row>
    <row r="211" spans="2:32" x14ac:dyDescent="0.45">
      <c r="B211" s="98" t="s">
        <v>407</v>
      </c>
      <c r="C211" s="1" t="s">
        <v>408</v>
      </c>
      <c r="D211" s="1" t="s">
        <v>2</v>
      </c>
      <c r="E211" s="98" t="s">
        <v>7</v>
      </c>
      <c r="F211" s="7">
        <v>30</v>
      </c>
      <c r="G211" s="7">
        <f t="shared" si="128"/>
        <v>29</v>
      </c>
      <c r="H211" s="7">
        <v>24</v>
      </c>
      <c r="I211" s="16">
        <f t="shared" si="134"/>
        <v>0.82758620689655171</v>
      </c>
      <c r="J211" s="1">
        <v>18</v>
      </c>
      <c r="K211" s="87">
        <f t="shared" si="135"/>
        <v>0.62068965517241381</v>
      </c>
      <c r="L211" s="65">
        <v>6</v>
      </c>
      <c r="M211" s="44">
        <f t="shared" si="136"/>
        <v>0.20689655172413793</v>
      </c>
      <c r="N211" s="2">
        <v>0</v>
      </c>
      <c r="O211" s="2">
        <v>0</v>
      </c>
      <c r="P211" s="11">
        <v>0</v>
      </c>
      <c r="Q211" s="2">
        <v>0</v>
      </c>
      <c r="R211" s="2">
        <v>6</v>
      </c>
      <c r="S211" s="2">
        <v>6</v>
      </c>
      <c r="T211" s="2">
        <v>0</v>
      </c>
      <c r="U211" s="11">
        <v>1</v>
      </c>
      <c r="V211" s="16">
        <f t="shared" si="137"/>
        <v>3.4482758620689655E-2</v>
      </c>
      <c r="W211" s="1">
        <v>1</v>
      </c>
      <c r="X211" s="1">
        <v>0</v>
      </c>
      <c r="Y211" s="1">
        <v>4</v>
      </c>
      <c r="Z211" s="1">
        <v>7</v>
      </c>
      <c r="AA211" s="1">
        <v>7</v>
      </c>
      <c r="AB211" s="1">
        <v>6</v>
      </c>
      <c r="AC211" s="19">
        <f t="shared" si="138"/>
        <v>3.375</v>
      </c>
      <c r="AD211" s="10"/>
      <c r="AE211" s="11"/>
      <c r="AF211" s="11"/>
    </row>
    <row r="212" spans="2:32" x14ac:dyDescent="0.45">
      <c r="B212" s="98" t="s">
        <v>407</v>
      </c>
      <c r="C212" s="1" t="s">
        <v>408</v>
      </c>
      <c r="D212" s="1" t="s">
        <v>2</v>
      </c>
      <c r="E212" s="98" t="s">
        <v>8</v>
      </c>
      <c r="F212" s="7">
        <v>22</v>
      </c>
      <c r="G212" s="7">
        <f t="shared" si="128"/>
        <v>21</v>
      </c>
      <c r="H212" s="7">
        <v>16</v>
      </c>
      <c r="I212" s="16">
        <f t="shared" si="134"/>
        <v>0.76190476190476186</v>
      </c>
      <c r="J212" s="1">
        <v>16</v>
      </c>
      <c r="K212" s="87">
        <f t="shared" si="135"/>
        <v>0.76190476190476186</v>
      </c>
      <c r="L212" s="65">
        <v>0</v>
      </c>
      <c r="M212" s="44">
        <f t="shared" si="136"/>
        <v>0</v>
      </c>
      <c r="N212" s="2">
        <v>0</v>
      </c>
      <c r="O212" s="2">
        <v>0</v>
      </c>
      <c r="P212" s="11">
        <v>0</v>
      </c>
      <c r="Q212" s="2">
        <v>0</v>
      </c>
      <c r="R212" s="2">
        <v>6</v>
      </c>
      <c r="S212" s="2">
        <v>5</v>
      </c>
      <c r="T212" s="2">
        <v>1</v>
      </c>
      <c r="U212" s="11">
        <v>1</v>
      </c>
      <c r="V212" s="16">
        <f t="shared" si="137"/>
        <v>4.7619047619047616E-2</v>
      </c>
      <c r="W212" s="1">
        <v>1</v>
      </c>
      <c r="X212" s="1">
        <v>0</v>
      </c>
      <c r="Y212" s="1">
        <v>3</v>
      </c>
      <c r="Z212" s="1">
        <v>6</v>
      </c>
      <c r="AA212" s="1">
        <v>3</v>
      </c>
      <c r="AB212" s="1">
        <v>4</v>
      </c>
      <c r="AC212" s="19">
        <f t="shared" si="138"/>
        <v>3.5</v>
      </c>
      <c r="AD212" s="10"/>
      <c r="AE212" s="11"/>
      <c r="AF212" s="11"/>
    </row>
    <row r="213" spans="2:32" s="5" customFormat="1" x14ac:dyDescent="0.45">
      <c r="B213" s="99"/>
      <c r="C213" s="2"/>
      <c r="D213" s="2"/>
      <c r="E213" s="99"/>
      <c r="F213" s="8"/>
      <c r="G213" s="7">
        <f t="shared" si="128"/>
        <v>0</v>
      </c>
      <c r="H213" s="8"/>
      <c r="I213" s="16"/>
      <c r="J213" s="2"/>
      <c r="K213" s="87"/>
      <c r="L213" s="65"/>
      <c r="M213" s="44"/>
      <c r="N213" s="2"/>
      <c r="O213" s="2"/>
      <c r="P213" s="2"/>
      <c r="Q213" s="2"/>
      <c r="R213" s="2"/>
      <c r="S213" s="2"/>
      <c r="T213" s="2"/>
      <c r="U213" s="11"/>
      <c r="V213" s="16"/>
      <c r="W213" s="2"/>
      <c r="X213" s="2"/>
      <c r="Y213" s="2"/>
      <c r="Z213" s="2"/>
      <c r="AA213" s="2"/>
      <c r="AB213" s="2"/>
      <c r="AC213" s="40"/>
      <c r="AD213" s="41"/>
      <c r="AE213" s="2"/>
      <c r="AF213" s="2"/>
    </row>
    <row r="214" spans="2:32" x14ac:dyDescent="0.45">
      <c r="B214" s="98" t="s">
        <v>409</v>
      </c>
      <c r="C214" s="1" t="s">
        <v>410</v>
      </c>
      <c r="D214" s="1" t="s">
        <v>2</v>
      </c>
      <c r="E214" s="98" t="s">
        <v>3</v>
      </c>
      <c r="F214" s="7">
        <v>63</v>
      </c>
      <c r="G214" s="7">
        <f t="shared" si="128"/>
        <v>61</v>
      </c>
      <c r="H214" s="7">
        <v>45</v>
      </c>
      <c r="I214" s="16">
        <f t="shared" si="134"/>
        <v>0.73770491803278693</v>
      </c>
      <c r="J214" s="1">
        <v>31</v>
      </c>
      <c r="K214" s="87">
        <f t="shared" si="135"/>
        <v>0.50819672131147542</v>
      </c>
      <c r="L214" s="65">
        <v>14</v>
      </c>
      <c r="M214" s="44">
        <f t="shared" si="136"/>
        <v>0.22950819672131148</v>
      </c>
      <c r="N214" s="2">
        <v>0</v>
      </c>
      <c r="O214" s="2">
        <v>0</v>
      </c>
      <c r="P214" s="11">
        <v>0</v>
      </c>
      <c r="Q214" s="2">
        <v>0</v>
      </c>
      <c r="R214" s="2">
        <v>18</v>
      </c>
      <c r="S214" s="2">
        <v>13</v>
      </c>
      <c r="T214" s="2">
        <v>5</v>
      </c>
      <c r="U214" s="11">
        <v>2</v>
      </c>
      <c r="V214" s="16">
        <f t="shared" si="137"/>
        <v>3.2786885245901641E-2</v>
      </c>
      <c r="W214" s="1">
        <v>1</v>
      </c>
      <c r="X214" s="1">
        <v>1</v>
      </c>
      <c r="Y214" s="1">
        <v>8</v>
      </c>
      <c r="Z214" s="1">
        <v>8</v>
      </c>
      <c r="AA214" s="1">
        <v>11</v>
      </c>
      <c r="AB214" s="1">
        <v>18</v>
      </c>
      <c r="AC214" s="19">
        <f t="shared" si="138"/>
        <v>3.1333333333333333</v>
      </c>
      <c r="AD214" s="10">
        <v>5</v>
      </c>
      <c r="AE214" s="11"/>
      <c r="AF214" s="11"/>
    </row>
    <row r="215" spans="2:32" x14ac:dyDescent="0.45">
      <c r="B215" s="98" t="s">
        <v>409</v>
      </c>
      <c r="C215" s="1" t="s">
        <v>410</v>
      </c>
      <c r="D215" s="1" t="s">
        <v>2</v>
      </c>
      <c r="E215" s="98" t="s">
        <v>4</v>
      </c>
      <c r="F215" s="7">
        <v>41</v>
      </c>
      <c r="G215" s="7">
        <f t="shared" si="128"/>
        <v>38</v>
      </c>
      <c r="H215" s="7">
        <v>26</v>
      </c>
      <c r="I215" s="16">
        <f t="shared" si="134"/>
        <v>0.68421052631578949</v>
      </c>
      <c r="J215" s="1">
        <v>15</v>
      </c>
      <c r="K215" s="87">
        <f t="shared" si="135"/>
        <v>0.39473684210526316</v>
      </c>
      <c r="L215" s="65">
        <v>11</v>
      </c>
      <c r="M215" s="44">
        <f t="shared" si="136"/>
        <v>0.28947368421052633</v>
      </c>
      <c r="N215" s="2">
        <v>0</v>
      </c>
      <c r="O215" s="2">
        <v>0</v>
      </c>
      <c r="P215" s="11">
        <v>0</v>
      </c>
      <c r="Q215" s="2">
        <v>0</v>
      </c>
      <c r="R215" s="2">
        <v>15</v>
      </c>
      <c r="S215" s="2">
        <v>11</v>
      </c>
      <c r="T215" s="2">
        <v>4</v>
      </c>
      <c r="U215" s="11">
        <v>3</v>
      </c>
      <c r="V215" s="16">
        <f t="shared" si="137"/>
        <v>7.8947368421052627E-2</v>
      </c>
      <c r="W215" s="1">
        <v>2</v>
      </c>
      <c r="X215" s="1">
        <v>1</v>
      </c>
      <c r="Y215" s="1">
        <v>0</v>
      </c>
      <c r="Z215" s="1">
        <v>5</v>
      </c>
      <c r="AA215" s="1">
        <v>10</v>
      </c>
      <c r="AB215" s="1">
        <v>11</v>
      </c>
      <c r="AC215" s="19">
        <f t="shared" si="138"/>
        <v>2.7692307692307692</v>
      </c>
      <c r="AD215" s="10"/>
      <c r="AE215" s="11"/>
      <c r="AF215" s="11"/>
    </row>
    <row r="216" spans="2:32" x14ac:dyDescent="0.45">
      <c r="B216" s="98" t="s">
        <v>409</v>
      </c>
      <c r="C216" s="1" t="s">
        <v>410</v>
      </c>
      <c r="D216" s="1" t="s">
        <v>2</v>
      </c>
      <c r="E216" s="98" t="s">
        <v>5</v>
      </c>
      <c r="F216" s="7">
        <v>39</v>
      </c>
      <c r="G216" s="7">
        <f t="shared" si="128"/>
        <v>39</v>
      </c>
      <c r="H216" s="7">
        <v>32</v>
      </c>
      <c r="I216" s="16">
        <f t="shared" si="134"/>
        <v>0.82051282051282048</v>
      </c>
      <c r="J216" s="1">
        <v>21</v>
      </c>
      <c r="K216" s="87">
        <f t="shared" si="135"/>
        <v>0.53846153846153844</v>
      </c>
      <c r="L216" s="65">
        <v>11</v>
      </c>
      <c r="M216" s="44">
        <f t="shared" si="136"/>
        <v>0.28205128205128205</v>
      </c>
      <c r="N216" s="2">
        <v>0</v>
      </c>
      <c r="O216" s="2">
        <v>0</v>
      </c>
      <c r="P216" s="11">
        <v>0</v>
      </c>
      <c r="Q216" s="2">
        <v>0</v>
      </c>
      <c r="R216" s="2">
        <v>7</v>
      </c>
      <c r="S216" s="2">
        <v>6</v>
      </c>
      <c r="T216" s="2">
        <v>1</v>
      </c>
      <c r="U216" s="11">
        <v>0</v>
      </c>
      <c r="V216" s="16">
        <f t="shared" si="137"/>
        <v>0</v>
      </c>
      <c r="W216" s="1">
        <v>0</v>
      </c>
      <c r="X216" s="1">
        <v>0</v>
      </c>
      <c r="Y216" s="1">
        <v>3</v>
      </c>
      <c r="Z216" s="1">
        <v>12</v>
      </c>
      <c r="AA216" s="1">
        <v>9</v>
      </c>
      <c r="AB216" s="1">
        <v>8</v>
      </c>
      <c r="AC216" s="19">
        <f t="shared" si="138"/>
        <v>3.3125</v>
      </c>
      <c r="AD216" s="10"/>
      <c r="AE216" s="11"/>
      <c r="AF216" s="11"/>
    </row>
    <row r="217" spans="2:32" x14ac:dyDescent="0.45">
      <c r="B217" s="98" t="s">
        <v>409</v>
      </c>
      <c r="C217" s="1" t="s">
        <v>410</v>
      </c>
      <c r="D217" s="1" t="s">
        <v>2</v>
      </c>
      <c r="E217" s="98" t="s">
        <v>6</v>
      </c>
      <c r="F217" s="7">
        <v>39</v>
      </c>
      <c r="G217" s="7">
        <f t="shared" si="128"/>
        <v>39</v>
      </c>
      <c r="H217" s="7">
        <v>20</v>
      </c>
      <c r="I217" s="16">
        <f t="shared" si="134"/>
        <v>0.51282051282051277</v>
      </c>
      <c r="J217" s="1">
        <v>16</v>
      </c>
      <c r="K217" s="87">
        <f t="shared" si="135"/>
        <v>0.41025641025641024</v>
      </c>
      <c r="L217" s="65">
        <v>4</v>
      </c>
      <c r="M217" s="44">
        <f t="shared" si="136"/>
        <v>0.10256410256410256</v>
      </c>
      <c r="N217" s="2">
        <v>0</v>
      </c>
      <c r="O217" s="2">
        <v>0</v>
      </c>
      <c r="P217" s="11">
        <v>0</v>
      </c>
      <c r="Q217" s="2">
        <v>0</v>
      </c>
      <c r="R217" s="2">
        <v>19</v>
      </c>
      <c r="S217" s="2">
        <v>18</v>
      </c>
      <c r="T217" s="2">
        <v>1</v>
      </c>
      <c r="U217" s="11">
        <v>0</v>
      </c>
      <c r="V217" s="16">
        <f t="shared" si="137"/>
        <v>0</v>
      </c>
      <c r="W217" s="1">
        <v>0</v>
      </c>
      <c r="X217" s="1">
        <v>0</v>
      </c>
      <c r="Y217" s="1">
        <v>1</v>
      </c>
      <c r="Z217" s="1">
        <v>2</v>
      </c>
      <c r="AA217" s="1">
        <v>7</v>
      </c>
      <c r="AB217" s="1">
        <v>10</v>
      </c>
      <c r="AC217" s="19">
        <f t="shared" si="138"/>
        <v>2.7</v>
      </c>
      <c r="AD217" s="10"/>
      <c r="AE217" s="11"/>
      <c r="AF217" s="11"/>
    </row>
    <row r="218" spans="2:32" x14ac:dyDescent="0.45">
      <c r="B218" s="98" t="s">
        <v>409</v>
      </c>
      <c r="C218" s="1" t="s">
        <v>410</v>
      </c>
      <c r="D218" s="1" t="s">
        <v>2</v>
      </c>
      <c r="E218" s="98" t="s">
        <v>7</v>
      </c>
      <c r="F218" s="7">
        <v>38</v>
      </c>
      <c r="G218" s="7">
        <f t="shared" si="128"/>
        <v>36</v>
      </c>
      <c r="H218" s="7">
        <v>19</v>
      </c>
      <c r="I218" s="16">
        <f t="shared" si="134"/>
        <v>0.52777777777777779</v>
      </c>
      <c r="J218" s="1">
        <v>10</v>
      </c>
      <c r="K218" s="87">
        <f t="shared" si="135"/>
        <v>0.27777777777777779</v>
      </c>
      <c r="L218" s="65">
        <v>9</v>
      </c>
      <c r="M218" s="44">
        <f t="shared" si="136"/>
        <v>0.25</v>
      </c>
      <c r="N218" s="2">
        <v>0</v>
      </c>
      <c r="O218" s="2">
        <v>0</v>
      </c>
      <c r="P218" s="11">
        <v>0</v>
      </c>
      <c r="Q218" s="2">
        <v>0</v>
      </c>
      <c r="R218" s="2">
        <v>19</v>
      </c>
      <c r="S218" s="2">
        <v>18</v>
      </c>
      <c r="T218" s="2">
        <v>1</v>
      </c>
      <c r="U218" s="11">
        <v>2</v>
      </c>
      <c r="V218" s="16">
        <f t="shared" si="137"/>
        <v>5.5555555555555552E-2</v>
      </c>
      <c r="W218" s="1">
        <v>2</v>
      </c>
      <c r="X218" s="1">
        <v>0</v>
      </c>
      <c r="Y218" s="1">
        <v>0</v>
      </c>
      <c r="Z218" s="1">
        <v>9</v>
      </c>
      <c r="AA218" s="1">
        <v>4</v>
      </c>
      <c r="AB218" s="1">
        <v>6</v>
      </c>
      <c r="AC218" s="19">
        <f t="shared" si="138"/>
        <v>3.1578947368421053</v>
      </c>
      <c r="AD218" s="10"/>
      <c r="AE218" s="11"/>
      <c r="AF218" s="11"/>
    </row>
    <row r="219" spans="2:32" x14ac:dyDescent="0.45">
      <c r="B219" s="98" t="s">
        <v>409</v>
      </c>
      <c r="C219" s="1" t="s">
        <v>410</v>
      </c>
      <c r="D219" s="1" t="s">
        <v>2</v>
      </c>
      <c r="E219" s="98" t="s">
        <v>8</v>
      </c>
      <c r="F219" s="7">
        <v>30</v>
      </c>
      <c r="G219" s="7">
        <f t="shared" si="128"/>
        <v>29</v>
      </c>
      <c r="H219" s="7">
        <v>15</v>
      </c>
      <c r="I219" s="16">
        <f t="shared" si="134"/>
        <v>0.51724137931034486</v>
      </c>
      <c r="J219" s="1">
        <v>9</v>
      </c>
      <c r="K219" s="87">
        <f t="shared" si="135"/>
        <v>0.31034482758620691</v>
      </c>
      <c r="L219" s="65">
        <v>6</v>
      </c>
      <c r="M219" s="44">
        <f t="shared" si="136"/>
        <v>0.20689655172413793</v>
      </c>
      <c r="N219" s="2">
        <v>0</v>
      </c>
      <c r="O219" s="2">
        <v>0</v>
      </c>
      <c r="P219" s="11">
        <v>0</v>
      </c>
      <c r="Q219" s="2">
        <v>0</v>
      </c>
      <c r="R219" s="2">
        <v>15</v>
      </c>
      <c r="S219" s="2">
        <v>14</v>
      </c>
      <c r="T219" s="2">
        <v>1</v>
      </c>
      <c r="U219" s="11">
        <v>1</v>
      </c>
      <c r="V219" s="16">
        <f t="shared" si="137"/>
        <v>3.4482758620689655E-2</v>
      </c>
      <c r="W219" s="1">
        <v>1</v>
      </c>
      <c r="X219" s="1">
        <v>0</v>
      </c>
      <c r="Y219" s="1">
        <v>3</v>
      </c>
      <c r="Z219" s="1">
        <v>4</v>
      </c>
      <c r="AA219" s="1">
        <v>4</v>
      </c>
      <c r="AB219" s="1">
        <v>4</v>
      </c>
      <c r="AC219" s="19">
        <f t="shared" si="138"/>
        <v>3.4</v>
      </c>
      <c r="AD219" s="10"/>
      <c r="AE219" s="11"/>
      <c r="AF219" s="11"/>
    </row>
    <row r="220" spans="2:32" s="5" customFormat="1" x14ac:dyDescent="0.45">
      <c r="B220" s="99"/>
      <c r="C220" s="2"/>
      <c r="D220" s="2"/>
      <c r="E220" s="99"/>
      <c r="F220" s="8"/>
      <c r="G220" s="7">
        <f t="shared" si="128"/>
        <v>0</v>
      </c>
      <c r="H220" s="8"/>
      <c r="I220" s="16"/>
      <c r="J220" s="2"/>
      <c r="K220" s="87"/>
      <c r="L220" s="65"/>
      <c r="M220" s="44"/>
      <c r="N220" s="2"/>
      <c r="O220" s="2"/>
      <c r="P220" s="2"/>
      <c r="Q220" s="2"/>
      <c r="R220" s="2"/>
      <c r="S220" s="2"/>
      <c r="T220" s="2"/>
      <c r="U220" s="11"/>
      <c r="V220" s="16"/>
      <c r="W220" s="2"/>
      <c r="X220" s="2"/>
      <c r="Y220" s="2"/>
      <c r="Z220" s="2"/>
      <c r="AA220" s="2"/>
      <c r="AB220" s="2"/>
      <c r="AC220" s="40"/>
      <c r="AD220" s="41"/>
      <c r="AE220" s="2"/>
      <c r="AF220" s="2"/>
    </row>
    <row r="221" spans="2:32" x14ac:dyDescent="0.45">
      <c r="B221" s="98" t="s">
        <v>413</v>
      </c>
      <c r="C221" s="3" t="s">
        <v>483</v>
      </c>
      <c r="D221" s="1" t="s">
        <v>2</v>
      </c>
      <c r="E221" s="98" t="s">
        <v>3</v>
      </c>
      <c r="F221" s="7">
        <v>67</v>
      </c>
      <c r="G221" s="7">
        <f t="shared" si="128"/>
        <v>65</v>
      </c>
      <c r="H221" s="7">
        <v>56</v>
      </c>
      <c r="I221" s="16">
        <f>H221/G221</f>
        <v>0.86153846153846159</v>
      </c>
      <c r="J221" s="1">
        <v>47</v>
      </c>
      <c r="K221" s="87">
        <f>J221/G221</f>
        <v>0.72307692307692306</v>
      </c>
      <c r="L221" s="65">
        <v>9</v>
      </c>
      <c r="M221" s="44">
        <f>L221/G221</f>
        <v>0.13846153846153847</v>
      </c>
      <c r="N221" s="2">
        <v>0</v>
      </c>
      <c r="O221" s="2">
        <v>0</v>
      </c>
      <c r="P221" s="11">
        <v>0</v>
      </c>
      <c r="Q221" s="2">
        <v>0</v>
      </c>
      <c r="R221" s="2">
        <v>11</v>
      </c>
      <c r="S221" s="2">
        <v>11</v>
      </c>
      <c r="T221" s="2">
        <v>0</v>
      </c>
      <c r="U221" s="11">
        <v>2</v>
      </c>
      <c r="V221" s="16">
        <f>U221/G221</f>
        <v>3.0769230769230771E-2</v>
      </c>
      <c r="W221" s="1">
        <v>2</v>
      </c>
      <c r="X221" s="1">
        <v>0</v>
      </c>
      <c r="Y221" s="1">
        <v>0</v>
      </c>
      <c r="Z221" s="1">
        <v>4</v>
      </c>
      <c r="AA221" s="1">
        <v>13</v>
      </c>
      <c r="AB221" s="1">
        <v>39</v>
      </c>
      <c r="AC221" s="19">
        <f>((Y221*5)+(Z221*4)+(AA221*3)+(AB221*2))/H221</f>
        <v>2.375</v>
      </c>
      <c r="AD221" s="10"/>
      <c r="AE221" s="11"/>
      <c r="AF221" s="11"/>
    </row>
    <row r="222" spans="2:32" x14ac:dyDescent="0.45">
      <c r="B222" s="98" t="s">
        <v>413</v>
      </c>
      <c r="C222" s="3" t="s">
        <v>483</v>
      </c>
      <c r="D222" s="1" t="s">
        <v>2</v>
      </c>
      <c r="E222" s="98" t="s">
        <v>4</v>
      </c>
      <c r="F222" s="7">
        <v>50</v>
      </c>
      <c r="G222" s="7">
        <f t="shared" si="128"/>
        <v>49</v>
      </c>
      <c r="H222" s="7">
        <v>41</v>
      </c>
      <c r="I222" s="16">
        <f>H222/G222</f>
        <v>0.83673469387755106</v>
      </c>
      <c r="J222" s="1">
        <v>38</v>
      </c>
      <c r="K222" s="87">
        <f>J222/G222</f>
        <v>0.77551020408163263</v>
      </c>
      <c r="L222" s="65">
        <v>3</v>
      </c>
      <c r="M222" s="44">
        <f>L222/G222</f>
        <v>6.1224489795918366E-2</v>
      </c>
      <c r="N222" s="2">
        <v>0</v>
      </c>
      <c r="O222" s="2">
        <v>0</v>
      </c>
      <c r="P222" s="11">
        <v>0</v>
      </c>
      <c r="Q222" s="2">
        <v>0</v>
      </c>
      <c r="R222" s="2">
        <v>9</v>
      </c>
      <c r="S222" s="2">
        <v>9</v>
      </c>
      <c r="T222" s="2">
        <v>0</v>
      </c>
      <c r="U222" s="11">
        <v>1</v>
      </c>
      <c r="V222" s="16">
        <f>U222/G222</f>
        <v>2.0408163265306121E-2</v>
      </c>
      <c r="W222" s="1">
        <v>1</v>
      </c>
      <c r="X222" s="1">
        <v>0</v>
      </c>
      <c r="Y222" s="1">
        <v>6</v>
      </c>
      <c r="Z222" s="1">
        <v>17</v>
      </c>
      <c r="AA222" s="1">
        <v>16</v>
      </c>
      <c r="AB222" s="1">
        <v>2</v>
      </c>
      <c r="AC222" s="19">
        <f>((Y222*5)+(Z222*4)+(AA222*3)+(AB222*2))/H222</f>
        <v>3.6585365853658538</v>
      </c>
      <c r="AD222" s="10"/>
      <c r="AE222" s="11"/>
      <c r="AF222" s="11"/>
    </row>
    <row r="223" spans="2:32" x14ac:dyDescent="0.45">
      <c r="B223" s="98" t="s">
        <v>413</v>
      </c>
      <c r="C223" s="3" t="s">
        <v>483</v>
      </c>
      <c r="D223" s="1" t="s">
        <v>2</v>
      </c>
      <c r="E223" s="98" t="s">
        <v>5</v>
      </c>
      <c r="F223" s="7">
        <v>39</v>
      </c>
      <c r="G223" s="7">
        <f t="shared" si="128"/>
        <v>38</v>
      </c>
      <c r="H223" s="7">
        <v>33</v>
      </c>
      <c r="I223" s="16">
        <f>H223/G223</f>
        <v>0.86842105263157898</v>
      </c>
      <c r="J223" s="1">
        <v>29</v>
      </c>
      <c r="K223" s="87">
        <f>J223/G223</f>
        <v>0.76315789473684215</v>
      </c>
      <c r="L223" s="65">
        <v>4</v>
      </c>
      <c r="M223" s="44">
        <f>L223/G223</f>
        <v>0.10526315789473684</v>
      </c>
      <c r="N223" s="2">
        <v>0</v>
      </c>
      <c r="O223" s="2">
        <v>0</v>
      </c>
      <c r="P223" s="11">
        <v>0</v>
      </c>
      <c r="Q223" s="2">
        <v>0</v>
      </c>
      <c r="R223" s="2">
        <v>6</v>
      </c>
      <c r="S223" s="2">
        <v>6</v>
      </c>
      <c r="T223" s="2">
        <v>0</v>
      </c>
      <c r="U223" s="11">
        <v>1</v>
      </c>
      <c r="V223" s="16">
        <f>U223/G223</f>
        <v>2.6315789473684209E-2</v>
      </c>
      <c r="W223" s="1">
        <v>1</v>
      </c>
      <c r="X223" s="1">
        <v>0</v>
      </c>
      <c r="Y223" s="1">
        <v>6</v>
      </c>
      <c r="Z223" s="1">
        <v>9</v>
      </c>
      <c r="AA223" s="1">
        <v>8</v>
      </c>
      <c r="AB223" s="1">
        <v>10</v>
      </c>
      <c r="AC223" s="19">
        <f>((Y223*5)+(Z223*4)+(AA223*3)+(AB223*2))/H223</f>
        <v>3.3333333333333335</v>
      </c>
      <c r="AD223" s="10"/>
      <c r="AE223" s="11"/>
      <c r="AF223" s="11"/>
    </row>
    <row r="224" spans="2:32" x14ac:dyDescent="0.45">
      <c r="B224" s="98" t="s">
        <v>413</v>
      </c>
      <c r="C224" s="3" t="s">
        <v>483</v>
      </c>
      <c r="D224" s="1" t="s">
        <v>2</v>
      </c>
      <c r="E224" s="98" t="s">
        <v>6</v>
      </c>
      <c r="F224" s="7">
        <v>66</v>
      </c>
      <c r="G224" s="7">
        <f t="shared" si="128"/>
        <v>63</v>
      </c>
      <c r="H224" s="7">
        <v>55</v>
      </c>
      <c r="I224" s="16">
        <f>H224/G224</f>
        <v>0.87301587301587302</v>
      </c>
      <c r="J224" s="1">
        <v>50</v>
      </c>
      <c r="K224" s="87">
        <f>J224/G224</f>
        <v>0.79365079365079361</v>
      </c>
      <c r="L224" s="65">
        <v>5</v>
      </c>
      <c r="M224" s="44">
        <f>L224/G224</f>
        <v>7.9365079365079361E-2</v>
      </c>
      <c r="N224" s="2">
        <v>0</v>
      </c>
      <c r="O224" s="2">
        <v>0</v>
      </c>
      <c r="P224" s="11">
        <v>0</v>
      </c>
      <c r="Q224" s="2">
        <v>0</v>
      </c>
      <c r="R224" s="2">
        <v>11</v>
      </c>
      <c r="S224" s="2">
        <v>11</v>
      </c>
      <c r="T224" s="2">
        <v>0</v>
      </c>
      <c r="U224" s="11">
        <v>3</v>
      </c>
      <c r="V224" s="16">
        <f>U224/G224</f>
        <v>4.7619047619047616E-2</v>
      </c>
      <c r="W224" s="1">
        <v>3</v>
      </c>
      <c r="X224" s="1">
        <v>0</v>
      </c>
      <c r="Y224" s="1">
        <v>1</v>
      </c>
      <c r="Z224" s="1">
        <v>6</v>
      </c>
      <c r="AA224" s="1">
        <v>15</v>
      </c>
      <c r="AB224" s="1">
        <v>33</v>
      </c>
      <c r="AC224" s="19">
        <f>((Y224*5)+(Z224*4)+(AA224*3)+(AB224*2))/H224</f>
        <v>2.5454545454545454</v>
      </c>
      <c r="AD224" s="10"/>
      <c r="AE224" s="11"/>
      <c r="AF224" s="11"/>
    </row>
    <row r="225" spans="2:32" x14ac:dyDescent="0.45">
      <c r="B225" s="98" t="s">
        <v>413</v>
      </c>
      <c r="C225" s="1" t="s">
        <v>414</v>
      </c>
      <c r="D225" s="1" t="s">
        <v>2</v>
      </c>
      <c r="E225" s="98" t="s">
        <v>7</v>
      </c>
      <c r="F225" s="7">
        <v>43</v>
      </c>
      <c r="G225" s="7">
        <f t="shared" si="128"/>
        <v>42</v>
      </c>
      <c r="H225" s="7">
        <v>36</v>
      </c>
      <c r="I225" s="16">
        <f t="shared" si="134"/>
        <v>0.8571428571428571</v>
      </c>
      <c r="J225" s="1">
        <v>29</v>
      </c>
      <c r="K225" s="87">
        <f t="shared" si="135"/>
        <v>0.69047619047619047</v>
      </c>
      <c r="L225" s="65">
        <v>7</v>
      </c>
      <c r="M225" s="44">
        <f t="shared" si="136"/>
        <v>0.16666666666666666</v>
      </c>
      <c r="N225" s="2">
        <v>0</v>
      </c>
      <c r="O225" s="2">
        <v>0</v>
      </c>
      <c r="P225" s="11">
        <v>0</v>
      </c>
      <c r="Q225" s="2">
        <v>0</v>
      </c>
      <c r="R225" s="2">
        <v>7</v>
      </c>
      <c r="S225" s="2">
        <v>7</v>
      </c>
      <c r="T225" s="2">
        <v>0</v>
      </c>
      <c r="U225" s="11">
        <v>1</v>
      </c>
      <c r="V225" s="16">
        <f t="shared" si="137"/>
        <v>2.3809523809523808E-2</v>
      </c>
      <c r="W225" s="1">
        <v>1</v>
      </c>
      <c r="X225" s="1">
        <v>0</v>
      </c>
      <c r="Y225" s="1">
        <v>0</v>
      </c>
      <c r="Z225" s="1">
        <v>1</v>
      </c>
      <c r="AA225" s="1">
        <v>10</v>
      </c>
      <c r="AB225" s="1">
        <v>25</v>
      </c>
      <c r="AC225" s="19">
        <f t="shared" si="138"/>
        <v>2.3333333333333335</v>
      </c>
      <c r="AD225" s="10">
        <v>5</v>
      </c>
      <c r="AE225" s="11"/>
      <c r="AF225" s="11"/>
    </row>
    <row r="226" spans="2:32" x14ac:dyDescent="0.45">
      <c r="B226" s="98" t="s">
        <v>413</v>
      </c>
      <c r="C226" s="1" t="s">
        <v>414</v>
      </c>
      <c r="D226" s="1" t="s">
        <v>2</v>
      </c>
      <c r="E226" s="98" t="s">
        <v>8</v>
      </c>
      <c r="F226" s="7">
        <v>24</v>
      </c>
      <c r="G226" s="7">
        <f t="shared" si="128"/>
        <v>23</v>
      </c>
      <c r="H226" s="7">
        <v>17</v>
      </c>
      <c r="I226" s="16">
        <f t="shared" si="134"/>
        <v>0.73913043478260865</v>
      </c>
      <c r="J226" s="1">
        <v>15</v>
      </c>
      <c r="K226" s="87">
        <f t="shared" si="135"/>
        <v>0.65217391304347827</v>
      </c>
      <c r="L226" s="65">
        <v>2</v>
      </c>
      <c r="M226" s="44">
        <f t="shared" si="136"/>
        <v>8.6956521739130432E-2</v>
      </c>
      <c r="N226" s="2">
        <v>0</v>
      </c>
      <c r="O226" s="2">
        <v>0</v>
      </c>
      <c r="P226" s="11">
        <v>0</v>
      </c>
      <c r="Q226" s="2">
        <v>0</v>
      </c>
      <c r="R226" s="2">
        <v>7</v>
      </c>
      <c r="S226" s="2">
        <v>7</v>
      </c>
      <c r="T226" s="2">
        <v>0</v>
      </c>
      <c r="U226" s="11">
        <v>1</v>
      </c>
      <c r="V226" s="16">
        <f t="shared" si="137"/>
        <v>4.3478260869565216E-2</v>
      </c>
      <c r="W226" s="1">
        <v>1</v>
      </c>
      <c r="X226" s="1">
        <v>0</v>
      </c>
      <c r="Y226" s="1">
        <v>1</v>
      </c>
      <c r="Z226" s="1">
        <v>1</v>
      </c>
      <c r="AA226" s="1">
        <v>5</v>
      </c>
      <c r="AB226" s="1">
        <v>10</v>
      </c>
      <c r="AC226" s="19">
        <f t="shared" si="138"/>
        <v>2.5882352941176472</v>
      </c>
      <c r="AD226" s="10"/>
      <c r="AE226" s="11"/>
      <c r="AF226" s="11"/>
    </row>
    <row r="227" spans="2:32" s="5" customFormat="1" x14ac:dyDescent="0.45">
      <c r="B227" s="99"/>
      <c r="C227" s="2"/>
      <c r="D227" s="2"/>
      <c r="E227" s="99"/>
      <c r="F227" s="8"/>
      <c r="G227" s="7">
        <f t="shared" si="128"/>
        <v>0</v>
      </c>
      <c r="H227" s="8"/>
      <c r="I227" s="16"/>
      <c r="J227" s="2"/>
      <c r="K227" s="87"/>
      <c r="L227" s="65"/>
      <c r="M227" s="44"/>
      <c r="N227" s="2"/>
      <c r="O227" s="2"/>
      <c r="P227" s="2"/>
      <c r="Q227" s="2"/>
      <c r="R227" s="2"/>
      <c r="S227" s="2"/>
      <c r="T227" s="2"/>
      <c r="U227" s="11"/>
      <c r="V227" s="16"/>
      <c r="W227" s="2"/>
      <c r="X227" s="2"/>
      <c r="Y227" s="2"/>
      <c r="Z227" s="2"/>
      <c r="AA227" s="2"/>
      <c r="AB227" s="2"/>
      <c r="AC227" s="40"/>
      <c r="AD227" s="41"/>
      <c r="AE227" s="2"/>
      <c r="AF227" s="2"/>
    </row>
    <row r="228" spans="2:32" x14ac:dyDescent="0.45">
      <c r="B228" s="98" t="s">
        <v>417</v>
      </c>
      <c r="C228" s="1" t="s">
        <v>418</v>
      </c>
      <c r="D228" s="1" t="s">
        <v>2</v>
      </c>
      <c r="E228" s="98" t="s">
        <v>3</v>
      </c>
      <c r="F228" s="7">
        <v>57</v>
      </c>
      <c r="G228" s="7">
        <f t="shared" si="128"/>
        <v>56</v>
      </c>
      <c r="H228" s="7">
        <v>43</v>
      </c>
      <c r="I228" s="16">
        <f t="shared" si="134"/>
        <v>0.7678571428571429</v>
      </c>
      <c r="J228" s="1">
        <v>38</v>
      </c>
      <c r="K228" s="87">
        <f t="shared" si="135"/>
        <v>0.6785714285714286</v>
      </c>
      <c r="L228" s="65">
        <v>5</v>
      </c>
      <c r="M228" s="44">
        <f t="shared" si="136"/>
        <v>8.9285714285714288E-2</v>
      </c>
      <c r="N228" s="2">
        <v>0</v>
      </c>
      <c r="O228" s="2">
        <v>0</v>
      </c>
      <c r="P228" s="11">
        <v>0</v>
      </c>
      <c r="Q228" s="2">
        <v>0</v>
      </c>
      <c r="R228" s="2">
        <v>14</v>
      </c>
      <c r="S228" s="2">
        <v>14</v>
      </c>
      <c r="T228" s="2">
        <v>0</v>
      </c>
      <c r="U228" s="11">
        <v>1</v>
      </c>
      <c r="V228" s="16">
        <f t="shared" si="137"/>
        <v>1.7857142857142856E-2</v>
      </c>
      <c r="W228" s="1">
        <v>1</v>
      </c>
      <c r="X228" s="1">
        <v>0</v>
      </c>
      <c r="Y228" s="1">
        <v>4</v>
      </c>
      <c r="Z228" s="1">
        <v>8</v>
      </c>
      <c r="AA228" s="1">
        <v>11</v>
      </c>
      <c r="AB228" s="1">
        <v>20</v>
      </c>
      <c r="AC228" s="19">
        <f t="shared" si="138"/>
        <v>2.9069767441860463</v>
      </c>
      <c r="AD228" s="10">
        <v>5</v>
      </c>
      <c r="AE228" s="11"/>
      <c r="AF228" s="11"/>
    </row>
    <row r="229" spans="2:32" x14ac:dyDescent="0.45">
      <c r="B229" s="98" t="s">
        <v>417</v>
      </c>
      <c r="C229" s="1" t="s">
        <v>418</v>
      </c>
      <c r="D229" s="1" t="s">
        <v>2</v>
      </c>
      <c r="E229" s="98" t="s">
        <v>4</v>
      </c>
      <c r="F229" s="7">
        <v>33</v>
      </c>
      <c r="G229" s="7">
        <f t="shared" si="128"/>
        <v>31</v>
      </c>
      <c r="H229" s="7">
        <v>26</v>
      </c>
      <c r="I229" s="16">
        <f t="shared" si="134"/>
        <v>0.83870967741935487</v>
      </c>
      <c r="J229" s="1">
        <v>22</v>
      </c>
      <c r="K229" s="87">
        <f t="shared" si="135"/>
        <v>0.70967741935483875</v>
      </c>
      <c r="L229" s="65">
        <v>4</v>
      </c>
      <c r="M229" s="44">
        <f t="shared" si="136"/>
        <v>0.12903225806451613</v>
      </c>
      <c r="N229" s="2">
        <v>0</v>
      </c>
      <c r="O229" s="2">
        <v>0</v>
      </c>
      <c r="P229" s="11">
        <v>0</v>
      </c>
      <c r="Q229" s="2">
        <v>0</v>
      </c>
      <c r="R229" s="2">
        <v>7</v>
      </c>
      <c r="S229" s="2">
        <v>7</v>
      </c>
      <c r="T229" s="2">
        <v>0</v>
      </c>
      <c r="U229" s="11">
        <v>2</v>
      </c>
      <c r="V229" s="16">
        <f t="shared" si="137"/>
        <v>6.4516129032258063E-2</v>
      </c>
      <c r="W229" s="1">
        <v>2</v>
      </c>
      <c r="X229" s="1">
        <v>0</v>
      </c>
      <c r="Y229" s="1">
        <v>1</v>
      </c>
      <c r="Z229" s="1">
        <v>2</v>
      </c>
      <c r="AA229" s="1">
        <v>14</v>
      </c>
      <c r="AB229" s="1">
        <v>9</v>
      </c>
      <c r="AC229" s="19">
        <f t="shared" si="138"/>
        <v>2.8076923076923075</v>
      </c>
      <c r="AD229" s="10"/>
      <c r="AE229" s="11"/>
      <c r="AF229" s="11"/>
    </row>
    <row r="230" spans="2:32" x14ac:dyDescent="0.45">
      <c r="B230" s="98" t="s">
        <v>417</v>
      </c>
      <c r="C230" s="1" t="s">
        <v>418</v>
      </c>
      <c r="D230" s="1" t="s">
        <v>2</v>
      </c>
      <c r="E230" s="98" t="s">
        <v>5</v>
      </c>
      <c r="F230" s="7">
        <v>31</v>
      </c>
      <c r="G230" s="7">
        <f t="shared" si="128"/>
        <v>31</v>
      </c>
      <c r="H230" s="7">
        <v>25</v>
      </c>
      <c r="I230" s="16">
        <f t="shared" si="134"/>
        <v>0.80645161290322576</v>
      </c>
      <c r="J230" s="1">
        <v>21</v>
      </c>
      <c r="K230" s="87">
        <f t="shared" si="135"/>
        <v>0.67741935483870963</v>
      </c>
      <c r="L230" s="65">
        <v>4</v>
      </c>
      <c r="M230" s="44">
        <f t="shared" si="136"/>
        <v>0.12903225806451613</v>
      </c>
      <c r="N230" s="2">
        <v>0</v>
      </c>
      <c r="O230" s="2">
        <v>0</v>
      </c>
      <c r="P230" s="11">
        <v>0</v>
      </c>
      <c r="Q230" s="2">
        <v>0</v>
      </c>
      <c r="R230" s="2">
        <v>6</v>
      </c>
      <c r="S230" s="2">
        <v>6</v>
      </c>
      <c r="T230" s="2">
        <v>0</v>
      </c>
      <c r="U230" s="11">
        <v>0</v>
      </c>
      <c r="V230" s="16">
        <f t="shared" si="137"/>
        <v>0</v>
      </c>
      <c r="W230" s="1">
        <v>0</v>
      </c>
      <c r="X230" s="1">
        <v>0</v>
      </c>
      <c r="Y230" s="1">
        <v>0</v>
      </c>
      <c r="Z230" s="1">
        <v>5</v>
      </c>
      <c r="AA230" s="1">
        <v>8</v>
      </c>
      <c r="AB230" s="1">
        <v>12</v>
      </c>
      <c r="AC230" s="19">
        <f t="shared" si="138"/>
        <v>2.72</v>
      </c>
      <c r="AD230" s="10"/>
      <c r="AE230" s="11"/>
      <c r="AF230" s="11"/>
    </row>
    <row r="231" spans="2:32" x14ac:dyDescent="0.45">
      <c r="B231" s="98" t="s">
        <v>417</v>
      </c>
      <c r="C231" s="1" t="s">
        <v>418</v>
      </c>
      <c r="D231" s="1" t="s">
        <v>2</v>
      </c>
      <c r="E231" s="98" t="s">
        <v>6</v>
      </c>
      <c r="F231" s="7">
        <v>41</v>
      </c>
      <c r="G231" s="7">
        <f t="shared" si="128"/>
        <v>40</v>
      </c>
      <c r="H231" s="7">
        <v>29</v>
      </c>
      <c r="I231" s="16">
        <f t="shared" si="134"/>
        <v>0.72499999999999998</v>
      </c>
      <c r="J231" s="1">
        <v>25</v>
      </c>
      <c r="K231" s="87">
        <f t="shared" si="135"/>
        <v>0.625</v>
      </c>
      <c r="L231" s="65">
        <v>4</v>
      </c>
      <c r="M231" s="44">
        <f t="shared" si="136"/>
        <v>0.1</v>
      </c>
      <c r="N231" s="2">
        <v>0</v>
      </c>
      <c r="O231" s="2">
        <v>0</v>
      </c>
      <c r="P231" s="11">
        <v>0</v>
      </c>
      <c r="Q231" s="2">
        <v>0</v>
      </c>
      <c r="R231" s="2">
        <v>12</v>
      </c>
      <c r="S231" s="2">
        <v>11</v>
      </c>
      <c r="T231" s="2">
        <v>1</v>
      </c>
      <c r="U231" s="11">
        <v>1</v>
      </c>
      <c r="V231" s="16">
        <f t="shared" si="137"/>
        <v>2.5000000000000001E-2</v>
      </c>
      <c r="W231" s="1">
        <v>1</v>
      </c>
      <c r="X231" s="1">
        <v>0</v>
      </c>
      <c r="Y231" s="1">
        <v>1</v>
      </c>
      <c r="Z231" s="1">
        <v>2</v>
      </c>
      <c r="AA231" s="1">
        <v>10</v>
      </c>
      <c r="AB231" s="1">
        <v>16</v>
      </c>
      <c r="AC231" s="19">
        <f t="shared" si="138"/>
        <v>2.5862068965517242</v>
      </c>
      <c r="AD231" s="10"/>
      <c r="AE231" s="11"/>
      <c r="AF231" s="11"/>
    </row>
    <row r="232" spans="2:32" x14ac:dyDescent="0.45">
      <c r="B232" s="98" t="s">
        <v>417</v>
      </c>
      <c r="C232" s="1" t="s">
        <v>418</v>
      </c>
      <c r="D232" s="1" t="s">
        <v>2</v>
      </c>
      <c r="E232" s="98" t="s">
        <v>7</v>
      </c>
      <c r="F232" s="7">
        <v>31</v>
      </c>
      <c r="G232" s="7">
        <f t="shared" si="128"/>
        <v>29</v>
      </c>
      <c r="H232" s="7">
        <v>25</v>
      </c>
      <c r="I232" s="16">
        <f t="shared" si="134"/>
        <v>0.86206896551724133</v>
      </c>
      <c r="J232" s="1">
        <v>20</v>
      </c>
      <c r="K232" s="87">
        <f t="shared" si="135"/>
        <v>0.68965517241379315</v>
      </c>
      <c r="L232" s="65">
        <v>5</v>
      </c>
      <c r="M232" s="44">
        <f t="shared" si="136"/>
        <v>0.17241379310344829</v>
      </c>
      <c r="N232" s="2">
        <v>0</v>
      </c>
      <c r="O232" s="2">
        <v>0</v>
      </c>
      <c r="P232" s="11">
        <v>0</v>
      </c>
      <c r="Q232" s="2">
        <v>0</v>
      </c>
      <c r="R232" s="2">
        <v>6</v>
      </c>
      <c r="S232" s="2">
        <v>5</v>
      </c>
      <c r="T232" s="2">
        <v>1</v>
      </c>
      <c r="U232" s="11">
        <v>2</v>
      </c>
      <c r="V232" s="16">
        <f t="shared" si="137"/>
        <v>6.8965517241379309E-2</v>
      </c>
      <c r="W232" s="1">
        <v>2</v>
      </c>
      <c r="X232" s="1">
        <v>0</v>
      </c>
      <c r="Y232" s="1">
        <v>1</v>
      </c>
      <c r="Z232" s="1">
        <v>3</v>
      </c>
      <c r="AA232" s="1">
        <v>5</v>
      </c>
      <c r="AB232" s="1">
        <v>16</v>
      </c>
      <c r="AC232" s="19">
        <f t="shared" si="138"/>
        <v>2.56</v>
      </c>
      <c r="AD232" s="10"/>
      <c r="AE232" s="11"/>
      <c r="AF232" s="11"/>
    </row>
    <row r="233" spans="2:32" x14ac:dyDescent="0.45">
      <c r="B233" s="98" t="s">
        <v>417</v>
      </c>
      <c r="C233" s="1" t="s">
        <v>418</v>
      </c>
      <c r="D233" s="1" t="s">
        <v>2</v>
      </c>
      <c r="E233" s="98" t="s">
        <v>8</v>
      </c>
      <c r="F233" s="7">
        <v>21</v>
      </c>
      <c r="G233" s="7">
        <f t="shared" si="128"/>
        <v>20</v>
      </c>
      <c r="H233" s="7">
        <v>15</v>
      </c>
      <c r="I233" s="16">
        <f t="shared" si="134"/>
        <v>0.75</v>
      </c>
      <c r="J233" s="1">
        <v>15</v>
      </c>
      <c r="K233" s="87">
        <f t="shared" si="135"/>
        <v>0.75</v>
      </c>
      <c r="L233" s="65">
        <v>0</v>
      </c>
      <c r="M233" s="44">
        <f t="shared" si="136"/>
        <v>0</v>
      </c>
      <c r="N233" s="2">
        <v>0</v>
      </c>
      <c r="O233" s="2">
        <v>0</v>
      </c>
      <c r="P233" s="11">
        <v>0</v>
      </c>
      <c r="Q233" s="2">
        <v>0</v>
      </c>
      <c r="R233" s="2">
        <v>6</v>
      </c>
      <c r="S233" s="2">
        <v>5</v>
      </c>
      <c r="T233" s="2">
        <v>1</v>
      </c>
      <c r="U233" s="11">
        <v>1</v>
      </c>
      <c r="V233" s="16">
        <f t="shared" si="137"/>
        <v>0.05</v>
      </c>
      <c r="W233" s="1">
        <v>1</v>
      </c>
      <c r="X233" s="1">
        <v>0</v>
      </c>
      <c r="Y233" s="1">
        <v>0</v>
      </c>
      <c r="Z233" s="1">
        <v>3</v>
      </c>
      <c r="AA233" s="1">
        <v>5</v>
      </c>
      <c r="AB233" s="1">
        <v>7</v>
      </c>
      <c r="AC233" s="19">
        <f t="shared" si="138"/>
        <v>2.7333333333333334</v>
      </c>
      <c r="AD233" s="10"/>
      <c r="AE233" s="11"/>
      <c r="AF233" s="11"/>
    </row>
    <row r="234" spans="2:32" s="5" customFormat="1" x14ac:dyDescent="0.45">
      <c r="B234" s="99"/>
      <c r="C234" s="2"/>
      <c r="D234" s="2"/>
      <c r="E234" s="99"/>
      <c r="F234" s="8"/>
      <c r="G234" s="7">
        <f t="shared" si="128"/>
        <v>0</v>
      </c>
      <c r="H234" s="8"/>
      <c r="I234" s="16"/>
      <c r="J234" s="2"/>
      <c r="K234" s="87"/>
      <c r="L234" s="65"/>
      <c r="M234" s="44"/>
      <c r="N234" s="2"/>
      <c r="O234" s="2"/>
      <c r="P234" s="2"/>
      <c r="Q234" s="2"/>
      <c r="R234" s="2"/>
      <c r="S234" s="2"/>
      <c r="T234" s="2"/>
      <c r="U234" s="11"/>
      <c r="V234" s="16"/>
      <c r="W234" s="2"/>
      <c r="X234" s="2"/>
      <c r="Y234" s="2"/>
      <c r="Z234" s="2"/>
      <c r="AA234" s="2"/>
      <c r="AB234" s="2"/>
      <c r="AC234" s="40"/>
      <c r="AD234" s="41"/>
      <c r="AE234" s="2"/>
      <c r="AF234" s="2"/>
    </row>
    <row r="235" spans="2:32" x14ac:dyDescent="0.45">
      <c r="B235" s="98" t="s">
        <v>419</v>
      </c>
      <c r="C235" s="1" t="s">
        <v>420</v>
      </c>
      <c r="D235" s="1" t="s">
        <v>2</v>
      </c>
      <c r="E235" s="98" t="s">
        <v>3</v>
      </c>
      <c r="F235" s="7">
        <v>124</v>
      </c>
      <c r="G235" s="7">
        <f t="shared" si="128"/>
        <v>116</v>
      </c>
      <c r="H235" s="7">
        <v>98</v>
      </c>
      <c r="I235" s="16">
        <f t="shared" si="134"/>
        <v>0.84482758620689657</v>
      </c>
      <c r="J235" s="1">
        <v>85</v>
      </c>
      <c r="K235" s="87">
        <f t="shared" si="135"/>
        <v>0.73275862068965514</v>
      </c>
      <c r="L235" s="65">
        <v>13</v>
      </c>
      <c r="M235" s="44">
        <f t="shared" si="136"/>
        <v>0.11206896551724138</v>
      </c>
      <c r="N235" s="2">
        <v>0</v>
      </c>
      <c r="O235" s="2">
        <v>0</v>
      </c>
      <c r="P235" s="11">
        <v>0</v>
      </c>
      <c r="Q235" s="2">
        <v>0</v>
      </c>
      <c r="R235" s="2">
        <v>26</v>
      </c>
      <c r="S235" s="2">
        <v>11</v>
      </c>
      <c r="T235" s="2">
        <v>15</v>
      </c>
      <c r="U235" s="11">
        <v>8</v>
      </c>
      <c r="V235" s="16">
        <f t="shared" si="137"/>
        <v>6.8965517241379309E-2</v>
      </c>
      <c r="W235" s="1">
        <v>4</v>
      </c>
      <c r="X235" s="1">
        <v>4</v>
      </c>
      <c r="Y235" s="1">
        <v>6</v>
      </c>
      <c r="Z235" s="1">
        <v>14</v>
      </c>
      <c r="AA235" s="1">
        <v>26</v>
      </c>
      <c r="AB235" s="1">
        <v>52</v>
      </c>
      <c r="AC235" s="19">
        <f t="shared" si="138"/>
        <v>2.7346938775510203</v>
      </c>
      <c r="AD235" s="10">
        <v>5</v>
      </c>
      <c r="AE235" s="11"/>
      <c r="AF235" s="11"/>
    </row>
    <row r="236" spans="2:32" x14ac:dyDescent="0.45">
      <c r="B236" s="98" t="s">
        <v>419</v>
      </c>
      <c r="C236" s="1" t="s">
        <v>420</v>
      </c>
      <c r="D236" s="1" t="s">
        <v>2</v>
      </c>
      <c r="E236" s="98" t="s">
        <v>4</v>
      </c>
      <c r="F236" s="7">
        <v>94</v>
      </c>
      <c r="G236" s="7">
        <f t="shared" si="128"/>
        <v>91</v>
      </c>
      <c r="H236" s="7">
        <v>77</v>
      </c>
      <c r="I236" s="16">
        <f t="shared" si="134"/>
        <v>0.84615384615384615</v>
      </c>
      <c r="J236" s="1">
        <v>68</v>
      </c>
      <c r="K236" s="87">
        <f t="shared" si="135"/>
        <v>0.74725274725274726</v>
      </c>
      <c r="L236" s="65">
        <v>9</v>
      </c>
      <c r="M236" s="44">
        <f t="shared" si="136"/>
        <v>9.8901098901098897E-2</v>
      </c>
      <c r="N236" s="2">
        <v>0</v>
      </c>
      <c r="O236" s="2">
        <v>0</v>
      </c>
      <c r="P236" s="11">
        <v>0</v>
      </c>
      <c r="Q236" s="2">
        <v>0</v>
      </c>
      <c r="R236" s="2">
        <v>17</v>
      </c>
      <c r="S236" s="2">
        <v>5</v>
      </c>
      <c r="T236" s="2">
        <v>12</v>
      </c>
      <c r="U236" s="11">
        <v>3</v>
      </c>
      <c r="V236" s="16">
        <f t="shared" si="137"/>
        <v>3.2967032967032968E-2</v>
      </c>
      <c r="W236" s="1">
        <v>0</v>
      </c>
      <c r="X236" s="1">
        <v>3</v>
      </c>
      <c r="Y236" s="1">
        <v>4</v>
      </c>
      <c r="Z236" s="1">
        <v>10</v>
      </c>
      <c r="AA236" s="1">
        <v>23</v>
      </c>
      <c r="AB236" s="1">
        <v>40</v>
      </c>
      <c r="AC236" s="19">
        <f t="shared" si="138"/>
        <v>2.7142857142857144</v>
      </c>
      <c r="AD236" s="10"/>
      <c r="AE236" s="11"/>
      <c r="AF236" s="11"/>
    </row>
    <row r="237" spans="2:32" x14ac:dyDescent="0.45">
      <c r="B237" s="98" t="s">
        <v>419</v>
      </c>
      <c r="C237" s="1" t="s">
        <v>420</v>
      </c>
      <c r="D237" s="1" t="s">
        <v>2</v>
      </c>
      <c r="E237" s="98" t="s">
        <v>5</v>
      </c>
      <c r="F237" s="7">
        <v>93</v>
      </c>
      <c r="G237" s="7">
        <f t="shared" si="128"/>
        <v>93</v>
      </c>
      <c r="H237" s="7">
        <v>80</v>
      </c>
      <c r="I237" s="16">
        <f t="shared" si="134"/>
        <v>0.86021505376344087</v>
      </c>
      <c r="J237" s="1">
        <v>72</v>
      </c>
      <c r="K237" s="87">
        <f t="shared" si="135"/>
        <v>0.77419354838709675</v>
      </c>
      <c r="L237" s="65">
        <v>8</v>
      </c>
      <c r="M237" s="44">
        <f t="shared" si="136"/>
        <v>8.6021505376344093E-2</v>
      </c>
      <c r="N237" s="2">
        <v>0</v>
      </c>
      <c r="O237" s="2">
        <v>0</v>
      </c>
      <c r="P237" s="11">
        <v>0</v>
      </c>
      <c r="Q237" s="2">
        <v>0</v>
      </c>
      <c r="R237" s="2">
        <v>13</v>
      </c>
      <c r="S237" s="2">
        <v>2</v>
      </c>
      <c r="T237" s="2">
        <v>11</v>
      </c>
      <c r="U237" s="11">
        <v>0</v>
      </c>
      <c r="V237" s="16">
        <f t="shared" si="137"/>
        <v>0</v>
      </c>
      <c r="W237" s="1">
        <v>0</v>
      </c>
      <c r="X237" s="1">
        <v>0</v>
      </c>
      <c r="Y237" s="1">
        <v>3</v>
      </c>
      <c r="Z237" s="1">
        <v>12</v>
      </c>
      <c r="AA237" s="1">
        <v>18</v>
      </c>
      <c r="AB237" s="1">
        <v>47</v>
      </c>
      <c r="AC237" s="19">
        <f t="shared" si="138"/>
        <v>2.6375000000000002</v>
      </c>
      <c r="AD237" s="10"/>
      <c r="AE237" s="11"/>
      <c r="AF237" s="11"/>
    </row>
    <row r="238" spans="2:32" x14ac:dyDescent="0.45">
      <c r="B238" s="98" t="s">
        <v>419</v>
      </c>
      <c r="C238" s="1" t="s">
        <v>420</v>
      </c>
      <c r="D238" s="1" t="s">
        <v>2</v>
      </c>
      <c r="E238" s="98" t="s">
        <v>6</v>
      </c>
      <c r="F238" s="7">
        <v>114</v>
      </c>
      <c r="G238" s="7">
        <f t="shared" si="128"/>
        <v>112</v>
      </c>
      <c r="H238" s="7">
        <v>76</v>
      </c>
      <c r="I238" s="16">
        <f t="shared" si="134"/>
        <v>0.6785714285714286</v>
      </c>
      <c r="J238" s="1">
        <v>68</v>
      </c>
      <c r="K238" s="87">
        <f t="shared" si="135"/>
        <v>0.6071428571428571</v>
      </c>
      <c r="L238" s="65">
        <v>8</v>
      </c>
      <c r="M238" s="44">
        <f t="shared" si="136"/>
        <v>7.1428571428571425E-2</v>
      </c>
      <c r="N238" s="2">
        <v>0</v>
      </c>
      <c r="O238" s="2">
        <v>0</v>
      </c>
      <c r="P238" s="11">
        <v>0</v>
      </c>
      <c r="Q238" s="2">
        <v>1</v>
      </c>
      <c r="R238" s="2">
        <v>37</v>
      </c>
      <c r="S238" s="2">
        <v>5</v>
      </c>
      <c r="T238" s="2">
        <v>32</v>
      </c>
      <c r="U238" s="11">
        <v>2</v>
      </c>
      <c r="V238" s="16">
        <f t="shared" si="137"/>
        <v>1.7857142857142856E-2</v>
      </c>
      <c r="W238" s="1">
        <v>0</v>
      </c>
      <c r="X238" s="1">
        <v>2</v>
      </c>
      <c r="Y238" s="1">
        <v>0</v>
      </c>
      <c r="Z238" s="1">
        <v>4</v>
      </c>
      <c r="AA238" s="1">
        <v>16</v>
      </c>
      <c r="AB238" s="1">
        <v>56</v>
      </c>
      <c r="AC238" s="19">
        <f t="shared" si="138"/>
        <v>2.3157894736842106</v>
      </c>
      <c r="AD238" s="10"/>
      <c r="AE238" s="11"/>
      <c r="AF238" s="11"/>
    </row>
    <row r="239" spans="2:32" x14ac:dyDescent="0.45">
      <c r="B239" s="98" t="s">
        <v>419</v>
      </c>
      <c r="C239" s="1" t="s">
        <v>420</v>
      </c>
      <c r="D239" s="1" t="s">
        <v>2</v>
      </c>
      <c r="E239" s="98" t="s">
        <v>7</v>
      </c>
      <c r="F239" s="7">
        <v>106</v>
      </c>
      <c r="G239" s="7">
        <f t="shared" si="128"/>
        <v>101</v>
      </c>
      <c r="H239" s="7">
        <v>68</v>
      </c>
      <c r="I239" s="16">
        <f t="shared" si="134"/>
        <v>0.67326732673267331</v>
      </c>
      <c r="J239" s="1">
        <v>48</v>
      </c>
      <c r="K239" s="87">
        <f t="shared" si="135"/>
        <v>0.47524752475247523</v>
      </c>
      <c r="L239" s="65">
        <v>20</v>
      </c>
      <c r="M239" s="44">
        <f t="shared" si="136"/>
        <v>0.19801980198019803</v>
      </c>
      <c r="N239" s="2">
        <v>0</v>
      </c>
      <c r="O239" s="2">
        <v>0</v>
      </c>
      <c r="P239" s="11">
        <v>0</v>
      </c>
      <c r="Q239" s="2">
        <v>0</v>
      </c>
      <c r="R239" s="2">
        <v>38</v>
      </c>
      <c r="S239" s="2">
        <v>8</v>
      </c>
      <c r="T239" s="2">
        <v>30</v>
      </c>
      <c r="U239" s="11">
        <v>5</v>
      </c>
      <c r="V239" s="16">
        <f t="shared" si="137"/>
        <v>4.9504950495049507E-2</v>
      </c>
      <c r="W239" s="1">
        <v>0</v>
      </c>
      <c r="X239" s="1">
        <v>5</v>
      </c>
      <c r="Y239" s="1">
        <v>2</v>
      </c>
      <c r="Z239" s="1">
        <v>2</v>
      </c>
      <c r="AA239" s="1">
        <v>14</v>
      </c>
      <c r="AB239" s="1">
        <v>50</v>
      </c>
      <c r="AC239" s="19">
        <f t="shared" si="138"/>
        <v>2.3529411764705883</v>
      </c>
      <c r="AD239" s="10"/>
      <c r="AE239" s="11"/>
      <c r="AF239" s="11"/>
    </row>
    <row r="240" spans="2:32" x14ac:dyDescent="0.45">
      <c r="B240" s="98" t="s">
        <v>419</v>
      </c>
      <c r="C240" s="1" t="s">
        <v>420</v>
      </c>
      <c r="D240" s="1" t="s">
        <v>2</v>
      </c>
      <c r="E240" s="98" t="s">
        <v>8</v>
      </c>
      <c r="F240" s="7">
        <v>96</v>
      </c>
      <c r="G240" s="7">
        <f t="shared" si="128"/>
        <v>93</v>
      </c>
      <c r="H240" s="7">
        <v>58</v>
      </c>
      <c r="I240" s="16">
        <f t="shared" si="134"/>
        <v>0.62365591397849462</v>
      </c>
      <c r="J240" s="1">
        <v>48</v>
      </c>
      <c r="K240" s="87">
        <f t="shared" si="135"/>
        <v>0.5161290322580645</v>
      </c>
      <c r="L240" s="65">
        <v>10</v>
      </c>
      <c r="M240" s="44">
        <f t="shared" si="136"/>
        <v>0.10752688172043011</v>
      </c>
      <c r="N240" s="2">
        <v>0</v>
      </c>
      <c r="O240" s="2">
        <v>0</v>
      </c>
      <c r="P240" s="11">
        <v>2</v>
      </c>
      <c r="Q240" s="2">
        <v>0</v>
      </c>
      <c r="R240" s="2">
        <v>36</v>
      </c>
      <c r="S240" s="2">
        <v>11</v>
      </c>
      <c r="T240" s="2">
        <v>25</v>
      </c>
      <c r="U240" s="11">
        <v>1</v>
      </c>
      <c r="V240" s="16">
        <f t="shared" si="137"/>
        <v>1.0752688172043012E-2</v>
      </c>
      <c r="W240" s="1">
        <v>0</v>
      </c>
      <c r="X240" s="1">
        <v>1</v>
      </c>
      <c r="Y240" s="1">
        <v>3</v>
      </c>
      <c r="Z240" s="1">
        <v>6</v>
      </c>
      <c r="AA240" s="1">
        <v>11</v>
      </c>
      <c r="AB240" s="1">
        <v>38</v>
      </c>
      <c r="AC240" s="19">
        <f t="shared" si="138"/>
        <v>2.5517241379310347</v>
      </c>
      <c r="AD240" s="10"/>
      <c r="AE240" s="11"/>
      <c r="AF240" s="11"/>
    </row>
    <row r="241" spans="2:32" s="5" customFormat="1" x14ac:dyDescent="0.45">
      <c r="B241" s="99"/>
      <c r="C241" s="2"/>
      <c r="D241" s="2"/>
      <c r="E241" s="99"/>
      <c r="F241" s="8"/>
      <c r="G241" s="7">
        <f t="shared" si="128"/>
        <v>0</v>
      </c>
      <c r="H241" s="8"/>
      <c r="I241" s="16"/>
      <c r="J241" s="2"/>
      <c r="K241" s="87"/>
      <c r="L241" s="65"/>
      <c r="M241" s="44"/>
      <c r="N241" s="2"/>
      <c r="O241" s="2"/>
      <c r="P241" s="2"/>
      <c r="Q241" s="2"/>
      <c r="R241" s="2"/>
      <c r="S241" s="2"/>
      <c r="T241" s="2"/>
      <c r="U241" s="11"/>
      <c r="V241" s="16"/>
      <c r="W241" s="2"/>
      <c r="X241" s="2"/>
      <c r="Y241" s="2"/>
      <c r="Z241" s="2"/>
      <c r="AA241" s="2"/>
      <c r="AB241" s="2"/>
      <c r="AC241" s="40"/>
      <c r="AD241" s="41"/>
      <c r="AE241" s="2"/>
      <c r="AF241" s="2"/>
    </row>
    <row r="242" spans="2:32" x14ac:dyDescent="0.45">
      <c r="B242" s="98" t="s">
        <v>421</v>
      </c>
      <c r="C242" s="1" t="s">
        <v>422</v>
      </c>
      <c r="D242" s="1" t="s">
        <v>2</v>
      </c>
      <c r="E242" s="98" t="s">
        <v>3</v>
      </c>
      <c r="F242" s="7">
        <v>62</v>
      </c>
      <c r="G242" s="7">
        <f t="shared" si="128"/>
        <v>59</v>
      </c>
      <c r="H242" s="7">
        <v>57</v>
      </c>
      <c r="I242" s="16">
        <f t="shared" si="134"/>
        <v>0.96610169491525422</v>
      </c>
      <c r="J242" s="1">
        <v>56</v>
      </c>
      <c r="K242" s="87">
        <f t="shared" si="135"/>
        <v>0.94915254237288138</v>
      </c>
      <c r="L242" s="65">
        <v>1</v>
      </c>
      <c r="M242" s="44">
        <f t="shared" si="136"/>
        <v>1.6949152542372881E-2</v>
      </c>
      <c r="N242" s="2">
        <v>0</v>
      </c>
      <c r="O242" s="2">
        <v>0</v>
      </c>
      <c r="P242" s="11">
        <v>0</v>
      </c>
      <c r="Q242" s="2">
        <v>0</v>
      </c>
      <c r="R242" s="2">
        <v>5</v>
      </c>
      <c r="S242" s="2">
        <v>4</v>
      </c>
      <c r="T242" s="2">
        <v>1</v>
      </c>
      <c r="U242" s="11">
        <v>3</v>
      </c>
      <c r="V242" s="16">
        <f t="shared" si="137"/>
        <v>5.0847457627118647E-2</v>
      </c>
      <c r="W242" s="1">
        <v>2</v>
      </c>
      <c r="X242" s="1">
        <v>1</v>
      </c>
      <c r="Y242" s="1">
        <v>3</v>
      </c>
      <c r="Z242" s="1">
        <v>8</v>
      </c>
      <c r="AA242" s="1">
        <v>26</v>
      </c>
      <c r="AB242" s="1">
        <v>20</v>
      </c>
      <c r="AC242" s="19">
        <f t="shared" si="138"/>
        <v>2.8947368421052633</v>
      </c>
      <c r="AD242" s="10">
        <v>5</v>
      </c>
      <c r="AE242" s="11"/>
      <c r="AF242" s="11"/>
    </row>
    <row r="243" spans="2:32" x14ac:dyDescent="0.45">
      <c r="B243" s="98" t="s">
        <v>421</v>
      </c>
      <c r="C243" s="1" t="s">
        <v>422</v>
      </c>
      <c r="D243" s="1" t="s">
        <v>2</v>
      </c>
      <c r="E243" s="98" t="s">
        <v>4</v>
      </c>
      <c r="F243" s="7">
        <v>39</v>
      </c>
      <c r="G243" s="7">
        <f t="shared" si="128"/>
        <v>39</v>
      </c>
      <c r="H243" s="7">
        <v>37</v>
      </c>
      <c r="I243" s="16">
        <f t="shared" si="134"/>
        <v>0.94871794871794868</v>
      </c>
      <c r="J243" s="1">
        <v>36</v>
      </c>
      <c r="K243" s="87">
        <f t="shared" si="135"/>
        <v>0.92307692307692313</v>
      </c>
      <c r="L243" s="65">
        <v>1</v>
      </c>
      <c r="M243" s="44">
        <f t="shared" si="136"/>
        <v>2.564102564102564E-2</v>
      </c>
      <c r="N243" s="2">
        <v>0</v>
      </c>
      <c r="O243" s="2">
        <v>0</v>
      </c>
      <c r="P243" s="11">
        <v>0</v>
      </c>
      <c r="Q243" s="2">
        <v>0</v>
      </c>
      <c r="R243" s="2">
        <v>2</v>
      </c>
      <c r="S243" s="2">
        <v>1</v>
      </c>
      <c r="T243" s="2">
        <v>1</v>
      </c>
      <c r="U243" s="11">
        <v>0</v>
      </c>
      <c r="V243" s="16">
        <f t="shared" si="137"/>
        <v>0</v>
      </c>
      <c r="W243" s="1">
        <v>0</v>
      </c>
      <c r="X243" s="1">
        <v>0</v>
      </c>
      <c r="Y243" s="1">
        <v>4</v>
      </c>
      <c r="Z243" s="1">
        <v>8</v>
      </c>
      <c r="AA243" s="1">
        <v>15</v>
      </c>
      <c r="AB243" s="1">
        <v>10</v>
      </c>
      <c r="AC243" s="19">
        <f t="shared" si="138"/>
        <v>3.1621621621621623</v>
      </c>
      <c r="AD243" s="10"/>
      <c r="AE243" s="11"/>
      <c r="AF243" s="11"/>
    </row>
    <row r="244" spans="2:32" x14ac:dyDescent="0.45">
      <c r="B244" s="98" t="s">
        <v>421</v>
      </c>
      <c r="C244" s="1" t="s">
        <v>422</v>
      </c>
      <c r="D244" s="1" t="s">
        <v>2</v>
      </c>
      <c r="E244" s="98" t="s">
        <v>5</v>
      </c>
      <c r="F244" s="7">
        <v>38</v>
      </c>
      <c r="G244" s="7">
        <f t="shared" si="128"/>
        <v>38</v>
      </c>
      <c r="H244" s="7">
        <v>38</v>
      </c>
      <c r="I244" s="16">
        <f t="shared" si="134"/>
        <v>1</v>
      </c>
      <c r="J244" s="1">
        <v>37</v>
      </c>
      <c r="K244" s="87">
        <f t="shared" si="135"/>
        <v>0.97368421052631582</v>
      </c>
      <c r="L244" s="65">
        <v>1</v>
      </c>
      <c r="M244" s="44">
        <f t="shared" si="136"/>
        <v>2.6315789473684209E-2</v>
      </c>
      <c r="N244" s="2">
        <v>0</v>
      </c>
      <c r="O244" s="2">
        <v>0</v>
      </c>
      <c r="P244" s="11">
        <v>0</v>
      </c>
      <c r="Q244" s="2">
        <v>0</v>
      </c>
      <c r="R244" s="2">
        <v>0</v>
      </c>
      <c r="S244" s="2">
        <v>0</v>
      </c>
      <c r="T244" s="2">
        <v>0</v>
      </c>
      <c r="U244" s="11">
        <v>0</v>
      </c>
      <c r="V244" s="16">
        <f t="shared" si="137"/>
        <v>0</v>
      </c>
      <c r="W244" s="1">
        <v>0</v>
      </c>
      <c r="X244" s="1">
        <v>0</v>
      </c>
      <c r="Y244" s="1">
        <v>2</v>
      </c>
      <c r="Z244" s="1">
        <v>11</v>
      </c>
      <c r="AA244" s="1">
        <v>14</v>
      </c>
      <c r="AB244" s="1">
        <v>11</v>
      </c>
      <c r="AC244" s="19">
        <f t="shared" si="138"/>
        <v>3.1052631578947367</v>
      </c>
      <c r="AD244" s="10"/>
      <c r="AE244" s="11"/>
      <c r="AF244" s="11"/>
    </row>
    <row r="245" spans="2:32" x14ac:dyDescent="0.45">
      <c r="B245" s="98" t="s">
        <v>421</v>
      </c>
      <c r="C245" s="1" t="s">
        <v>422</v>
      </c>
      <c r="D245" s="1" t="s">
        <v>2</v>
      </c>
      <c r="E245" s="98" t="s">
        <v>6</v>
      </c>
      <c r="F245" s="7">
        <v>59</v>
      </c>
      <c r="G245" s="7">
        <f t="shared" si="128"/>
        <v>53</v>
      </c>
      <c r="H245" s="7">
        <v>52</v>
      </c>
      <c r="I245" s="16">
        <f t="shared" si="134"/>
        <v>0.98113207547169812</v>
      </c>
      <c r="J245" s="1">
        <v>52</v>
      </c>
      <c r="K245" s="87">
        <f t="shared" si="135"/>
        <v>0.98113207547169812</v>
      </c>
      <c r="L245" s="65">
        <v>0</v>
      </c>
      <c r="M245" s="44">
        <f t="shared" si="136"/>
        <v>0</v>
      </c>
      <c r="N245" s="2">
        <v>0</v>
      </c>
      <c r="O245" s="2">
        <v>0</v>
      </c>
      <c r="P245" s="11">
        <v>2</v>
      </c>
      <c r="Q245" s="2">
        <v>0</v>
      </c>
      <c r="R245" s="2">
        <v>5</v>
      </c>
      <c r="S245" s="2">
        <v>0</v>
      </c>
      <c r="T245" s="2">
        <v>5</v>
      </c>
      <c r="U245" s="11">
        <v>4</v>
      </c>
      <c r="V245" s="16">
        <f t="shared" si="137"/>
        <v>7.5471698113207544E-2</v>
      </c>
      <c r="W245" s="1">
        <v>0</v>
      </c>
      <c r="X245" s="1">
        <v>4</v>
      </c>
      <c r="Y245" s="1">
        <v>1</v>
      </c>
      <c r="Z245" s="1">
        <v>18</v>
      </c>
      <c r="AA245" s="1">
        <v>20</v>
      </c>
      <c r="AB245" s="1">
        <v>13</v>
      </c>
      <c r="AC245" s="19">
        <f t="shared" si="138"/>
        <v>3.1346153846153846</v>
      </c>
      <c r="AD245" s="10"/>
      <c r="AE245" s="11"/>
      <c r="AF245" s="11"/>
    </row>
    <row r="246" spans="2:32" x14ac:dyDescent="0.45">
      <c r="B246" s="98" t="s">
        <v>421</v>
      </c>
      <c r="C246" s="1" t="s">
        <v>422</v>
      </c>
      <c r="D246" s="1" t="s">
        <v>2</v>
      </c>
      <c r="E246" s="98" t="s">
        <v>7</v>
      </c>
      <c r="F246" s="7">
        <v>39</v>
      </c>
      <c r="G246" s="7">
        <f t="shared" si="128"/>
        <v>38</v>
      </c>
      <c r="H246" s="7">
        <v>37</v>
      </c>
      <c r="I246" s="16">
        <f t="shared" si="134"/>
        <v>0.97368421052631582</v>
      </c>
      <c r="J246" s="1">
        <v>36</v>
      </c>
      <c r="K246" s="87">
        <f t="shared" si="135"/>
        <v>0.94736842105263153</v>
      </c>
      <c r="L246" s="65">
        <v>1</v>
      </c>
      <c r="M246" s="44">
        <f t="shared" si="136"/>
        <v>2.6315789473684209E-2</v>
      </c>
      <c r="N246" s="2">
        <v>0</v>
      </c>
      <c r="O246" s="2">
        <v>0</v>
      </c>
      <c r="P246" s="11">
        <v>0</v>
      </c>
      <c r="Q246" s="2">
        <v>0</v>
      </c>
      <c r="R246" s="2">
        <v>2</v>
      </c>
      <c r="S246" s="2">
        <v>1</v>
      </c>
      <c r="T246" s="2">
        <v>1</v>
      </c>
      <c r="U246" s="11">
        <v>1</v>
      </c>
      <c r="V246" s="16">
        <f t="shared" si="137"/>
        <v>2.6315789473684209E-2</v>
      </c>
      <c r="W246" s="1">
        <v>0</v>
      </c>
      <c r="X246" s="1">
        <v>1</v>
      </c>
      <c r="Y246" s="1">
        <v>0</v>
      </c>
      <c r="Z246" s="1">
        <v>4</v>
      </c>
      <c r="AA246" s="1">
        <v>9</v>
      </c>
      <c r="AB246" s="1">
        <v>24</v>
      </c>
      <c r="AC246" s="19">
        <f t="shared" si="138"/>
        <v>2.4594594594594597</v>
      </c>
      <c r="AD246" s="10"/>
      <c r="AE246" s="11"/>
      <c r="AF246" s="11"/>
    </row>
    <row r="247" spans="2:32" x14ac:dyDescent="0.45">
      <c r="B247" s="98" t="s">
        <v>421</v>
      </c>
      <c r="C247" s="1" t="s">
        <v>422</v>
      </c>
      <c r="D247" s="1" t="s">
        <v>2</v>
      </c>
      <c r="E247" s="98" t="s">
        <v>8</v>
      </c>
      <c r="F247" s="7">
        <v>23</v>
      </c>
      <c r="G247" s="7">
        <f t="shared" si="128"/>
        <v>23</v>
      </c>
      <c r="H247" s="7">
        <v>21</v>
      </c>
      <c r="I247" s="16">
        <f t="shared" si="134"/>
        <v>0.91304347826086951</v>
      </c>
      <c r="J247" s="1">
        <v>21</v>
      </c>
      <c r="K247" s="87">
        <f t="shared" si="135"/>
        <v>0.91304347826086951</v>
      </c>
      <c r="L247" s="65">
        <v>0</v>
      </c>
      <c r="M247" s="44">
        <f t="shared" si="136"/>
        <v>0</v>
      </c>
      <c r="N247" s="2">
        <v>0</v>
      </c>
      <c r="O247" s="2">
        <v>0</v>
      </c>
      <c r="P247" s="11">
        <v>0</v>
      </c>
      <c r="Q247" s="2">
        <v>0</v>
      </c>
      <c r="R247" s="2">
        <v>2</v>
      </c>
      <c r="S247" s="2">
        <v>1</v>
      </c>
      <c r="T247" s="2">
        <v>1</v>
      </c>
      <c r="U247" s="11">
        <v>0</v>
      </c>
      <c r="V247" s="16">
        <f t="shared" si="137"/>
        <v>0</v>
      </c>
      <c r="W247" s="1">
        <v>0</v>
      </c>
      <c r="X247" s="1">
        <v>0</v>
      </c>
      <c r="Y247" s="1">
        <v>2</v>
      </c>
      <c r="Z247" s="1">
        <v>4</v>
      </c>
      <c r="AA247" s="1">
        <v>4</v>
      </c>
      <c r="AB247" s="1">
        <v>11</v>
      </c>
      <c r="AC247" s="19">
        <f t="shared" si="138"/>
        <v>2.8571428571428572</v>
      </c>
      <c r="AD247" s="10"/>
      <c r="AE247" s="11"/>
      <c r="AF247" s="11"/>
    </row>
    <row r="248" spans="2:32" s="5" customFormat="1" x14ac:dyDescent="0.45">
      <c r="B248" s="99"/>
      <c r="C248" s="2"/>
      <c r="D248" s="2"/>
      <c r="E248" s="99"/>
      <c r="F248" s="8"/>
      <c r="G248" s="7">
        <f t="shared" si="128"/>
        <v>0</v>
      </c>
      <c r="H248" s="8"/>
      <c r="I248" s="16"/>
      <c r="J248" s="2"/>
      <c r="K248" s="87"/>
      <c r="L248" s="65"/>
      <c r="M248" s="44"/>
      <c r="N248" s="2"/>
      <c r="O248" s="2"/>
      <c r="P248" s="2"/>
      <c r="Q248" s="2"/>
      <c r="R248" s="2"/>
      <c r="S248" s="2"/>
      <c r="T248" s="2"/>
      <c r="U248" s="11"/>
      <c r="V248" s="16"/>
      <c r="W248" s="2"/>
      <c r="X248" s="2"/>
      <c r="Y248" s="2"/>
      <c r="Z248" s="2"/>
      <c r="AA248" s="2"/>
      <c r="AB248" s="2"/>
      <c r="AC248" s="40"/>
      <c r="AD248" s="41"/>
      <c r="AE248" s="2"/>
      <c r="AF248" s="2"/>
    </row>
    <row r="249" spans="2:32" x14ac:dyDescent="0.45">
      <c r="B249" s="98" t="s">
        <v>423</v>
      </c>
      <c r="C249" s="1" t="s">
        <v>51</v>
      </c>
      <c r="D249" s="1" t="s">
        <v>2</v>
      </c>
      <c r="E249" s="98" t="s">
        <v>3</v>
      </c>
      <c r="F249" s="7">
        <v>24</v>
      </c>
      <c r="G249" s="7">
        <f t="shared" si="128"/>
        <v>22</v>
      </c>
      <c r="H249" s="7">
        <v>19</v>
      </c>
      <c r="I249" s="16">
        <f t="shared" si="134"/>
        <v>0.86363636363636365</v>
      </c>
      <c r="J249" s="1">
        <v>17</v>
      </c>
      <c r="K249" s="87">
        <f t="shared" si="135"/>
        <v>0.77272727272727271</v>
      </c>
      <c r="L249" s="65">
        <v>2</v>
      </c>
      <c r="M249" s="44">
        <f t="shared" si="136"/>
        <v>9.0909090909090912E-2</v>
      </c>
      <c r="N249" s="2">
        <v>0</v>
      </c>
      <c r="O249" s="2">
        <v>0</v>
      </c>
      <c r="P249" s="11">
        <v>0</v>
      </c>
      <c r="Q249" s="2">
        <v>0</v>
      </c>
      <c r="R249" s="2">
        <v>5</v>
      </c>
      <c r="S249" s="2">
        <v>3</v>
      </c>
      <c r="T249" s="2">
        <v>2</v>
      </c>
      <c r="U249" s="11">
        <v>2</v>
      </c>
      <c r="V249" s="16">
        <f t="shared" si="137"/>
        <v>9.0909090909090912E-2</v>
      </c>
      <c r="W249" s="1">
        <v>1</v>
      </c>
      <c r="X249" s="1">
        <v>1</v>
      </c>
      <c r="Y249" s="1">
        <v>0</v>
      </c>
      <c r="Z249" s="1">
        <v>8</v>
      </c>
      <c r="AA249" s="1">
        <v>11</v>
      </c>
      <c r="AB249" s="1">
        <v>0</v>
      </c>
      <c r="AC249" s="19">
        <f t="shared" si="138"/>
        <v>3.4210526315789473</v>
      </c>
      <c r="AD249" s="10">
        <v>5</v>
      </c>
      <c r="AE249" s="11"/>
      <c r="AF249" s="11"/>
    </row>
    <row r="250" spans="2:32" x14ac:dyDescent="0.45">
      <c r="B250" s="98" t="s">
        <v>423</v>
      </c>
      <c r="C250" s="1" t="s">
        <v>51</v>
      </c>
      <c r="D250" s="1" t="s">
        <v>2</v>
      </c>
      <c r="E250" s="98" t="s">
        <v>4</v>
      </c>
      <c r="F250" s="7">
        <v>31</v>
      </c>
      <c r="G250" s="7">
        <f t="shared" si="128"/>
        <v>30</v>
      </c>
      <c r="H250" s="7">
        <v>25</v>
      </c>
      <c r="I250" s="16">
        <f t="shared" si="134"/>
        <v>0.83333333333333337</v>
      </c>
      <c r="J250" s="1">
        <v>25</v>
      </c>
      <c r="K250" s="87">
        <f t="shared" si="135"/>
        <v>0.83333333333333337</v>
      </c>
      <c r="L250" s="65">
        <v>0</v>
      </c>
      <c r="M250" s="44">
        <f t="shared" si="136"/>
        <v>0</v>
      </c>
      <c r="N250" s="2">
        <v>0</v>
      </c>
      <c r="O250" s="2">
        <v>0</v>
      </c>
      <c r="P250" s="11">
        <v>0</v>
      </c>
      <c r="Q250" s="2">
        <v>0</v>
      </c>
      <c r="R250" s="2">
        <v>6</v>
      </c>
      <c r="S250" s="2">
        <v>6</v>
      </c>
      <c r="T250" s="2">
        <v>0</v>
      </c>
      <c r="U250" s="11">
        <v>1</v>
      </c>
      <c r="V250" s="16">
        <f t="shared" si="137"/>
        <v>3.3333333333333333E-2</v>
      </c>
      <c r="W250" s="1">
        <v>1</v>
      </c>
      <c r="X250" s="1">
        <v>0</v>
      </c>
      <c r="Y250" s="1">
        <v>1</v>
      </c>
      <c r="Z250" s="1">
        <v>7</v>
      </c>
      <c r="AA250" s="1">
        <v>16</v>
      </c>
      <c r="AB250" s="1">
        <v>1</v>
      </c>
      <c r="AC250" s="19">
        <f t="shared" si="138"/>
        <v>3.32</v>
      </c>
      <c r="AD250" s="10"/>
      <c r="AE250" s="11"/>
      <c r="AF250" s="11"/>
    </row>
    <row r="251" spans="2:32" x14ac:dyDescent="0.45">
      <c r="B251" s="98" t="s">
        <v>423</v>
      </c>
      <c r="C251" s="1" t="s">
        <v>51</v>
      </c>
      <c r="D251" s="1" t="s">
        <v>2</v>
      </c>
      <c r="E251" s="98" t="s">
        <v>5</v>
      </c>
      <c r="F251" s="7">
        <v>22</v>
      </c>
      <c r="G251" s="7">
        <f t="shared" si="128"/>
        <v>22</v>
      </c>
      <c r="H251" s="7">
        <v>19</v>
      </c>
      <c r="I251" s="16">
        <f t="shared" si="134"/>
        <v>0.86363636363636365</v>
      </c>
      <c r="J251" s="1">
        <v>17</v>
      </c>
      <c r="K251" s="87">
        <f t="shared" si="135"/>
        <v>0.77272727272727271</v>
      </c>
      <c r="L251" s="65">
        <v>2</v>
      </c>
      <c r="M251" s="44">
        <f t="shared" si="136"/>
        <v>9.0909090909090912E-2</v>
      </c>
      <c r="N251" s="2">
        <v>0</v>
      </c>
      <c r="O251" s="2">
        <v>0</v>
      </c>
      <c r="P251" s="11">
        <v>0</v>
      </c>
      <c r="Q251" s="2">
        <v>0</v>
      </c>
      <c r="R251" s="2">
        <v>3</v>
      </c>
      <c r="S251" s="2">
        <v>3</v>
      </c>
      <c r="T251" s="2">
        <v>0</v>
      </c>
      <c r="U251" s="11">
        <v>0</v>
      </c>
      <c r="V251" s="16">
        <f t="shared" si="137"/>
        <v>0</v>
      </c>
      <c r="W251" s="1">
        <v>0</v>
      </c>
      <c r="X251" s="1">
        <v>0</v>
      </c>
      <c r="Y251" s="1">
        <v>1</v>
      </c>
      <c r="Z251" s="1">
        <v>11</v>
      </c>
      <c r="AA251" s="1">
        <v>7</v>
      </c>
      <c r="AB251" s="1">
        <v>0</v>
      </c>
      <c r="AC251" s="19">
        <f t="shared" si="138"/>
        <v>3.6842105263157894</v>
      </c>
      <c r="AD251" s="10"/>
      <c r="AE251" s="11"/>
      <c r="AF251" s="11"/>
    </row>
    <row r="252" spans="2:32" x14ac:dyDescent="0.45">
      <c r="B252" s="98" t="s">
        <v>423</v>
      </c>
      <c r="C252" s="1" t="s">
        <v>51</v>
      </c>
      <c r="D252" s="1" t="s">
        <v>2</v>
      </c>
      <c r="E252" s="98" t="s">
        <v>6</v>
      </c>
      <c r="F252" s="7">
        <v>33</v>
      </c>
      <c r="G252" s="7">
        <f t="shared" si="128"/>
        <v>32</v>
      </c>
      <c r="H252" s="7">
        <v>25</v>
      </c>
      <c r="I252" s="16">
        <f t="shared" si="134"/>
        <v>0.78125</v>
      </c>
      <c r="J252" s="1">
        <v>22</v>
      </c>
      <c r="K252" s="87">
        <f t="shared" si="135"/>
        <v>0.6875</v>
      </c>
      <c r="L252" s="65">
        <v>3</v>
      </c>
      <c r="M252" s="44">
        <f t="shared" si="136"/>
        <v>9.375E-2</v>
      </c>
      <c r="N252" s="2">
        <v>0</v>
      </c>
      <c r="O252" s="2">
        <v>0</v>
      </c>
      <c r="P252" s="11">
        <v>0</v>
      </c>
      <c r="Q252" s="2">
        <v>0</v>
      </c>
      <c r="R252" s="2">
        <v>8</v>
      </c>
      <c r="S252" s="2">
        <v>8</v>
      </c>
      <c r="T252" s="2">
        <v>0</v>
      </c>
      <c r="U252" s="11">
        <v>1</v>
      </c>
      <c r="V252" s="16">
        <f t="shared" si="137"/>
        <v>3.125E-2</v>
      </c>
      <c r="W252" s="1">
        <v>1</v>
      </c>
      <c r="X252" s="1">
        <v>0</v>
      </c>
      <c r="Y252" s="1">
        <v>6</v>
      </c>
      <c r="Z252" s="1">
        <v>10</v>
      </c>
      <c r="AA252" s="1">
        <v>9</v>
      </c>
      <c r="AB252" s="1">
        <v>0</v>
      </c>
      <c r="AC252" s="19">
        <f t="shared" si="138"/>
        <v>3.88</v>
      </c>
      <c r="AD252" s="10"/>
      <c r="AE252" s="11"/>
      <c r="AF252" s="11"/>
    </row>
    <row r="253" spans="2:32" x14ac:dyDescent="0.45">
      <c r="B253" s="98" t="s">
        <v>423</v>
      </c>
      <c r="C253" s="1" t="s">
        <v>51</v>
      </c>
      <c r="D253" s="1" t="s">
        <v>2</v>
      </c>
      <c r="E253" s="98" t="s">
        <v>7</v>
      </c>
      <c r="F253" s="7">
        <v>39</v>
      </c>
      <c r="G253" s="7">
        <f t="shared" si="128"/>
        <v>37</v>
      </c>
      <c r="H253" s="7">
        <v>29</v>
      </c>
      <c r="I253" s="16">
        <f t="shared" si="134"/>
        <v>0.78378378378378377</v>
      </c>
      <c r="J253" s="1">
        <v>25</v>
      </c>
      <c r="K253" s="87">
        <f t="shared" si="135"/>
        <v>0.67567567567567566</v>
      </c>
      <c r="L253" s="65">
        <v>4</v>
      </c>
      <c r="M253" s="44">
        <f t="shared" si="136"/>
        <v>0.10810810810810811</v>
      </c>
      <c r="N253" s="2">
        <v>0</v>
      </c>
      <c r="O253" s="2">
        <v>0</v>
      </c>
      <c r="P253" s="11">
        <v>0</v>
      </c>
      <c r="Q253" s="2">
        <v>0</v>
      </c>
      <c r="R253" s="2">
        <v>10</v>
      </c>
      <c r="S253" s="2">
        <v>9</v>
      </c>
      <c r="T253" s="2">
        <v>1</v>
      </c>
      <c r="U253" s="11">
        <v>2</v>
      </c>
      <c r="V253" s="16">
        <f t="shared" si="137"/>
        <v>5.4054054054054057E-2</v>
      </c>
      <c r="W253" s="1">
        <v>2</v>
      </c>
      <c r="X253" s="1">
        <v>0</v>
      </c>
      <c r="Y253" s="1">
        <v>1</v>
      </c>
      <c r="Z253" s="1">
        <v>6</v>
      </c>
      <c r="AA253" s="1">
        <v>22</v>
      </c>
      <c r="AB253" s="1">
        <v>0</v>
      </c>
      <c r="AC253" s="19">
        <f t="shared" si="138"/>
        <v>3.2758620689655173</v>
      </c>
      <c r="AD253" s="10"/>
      <c r="AE253" s="11"/>
      <c r="AF253" s="11"/>
    </row>
    <row r="254" spans="2:32" x14ac:dyDescent="0.45">
      <c r="B254" s="98" t="s">
        <v>423</v>
      </c>
      <c r="C254" s="1" t="s">
        <v>51</v>
      </c>
      <c r="D254" s="1" t="s">
        <v>2</v>
      </c>
      <c r="E254" s="98" t="s">
        <v>8</v>
      </c>
      <c r="F254" s="7">
        <v>25</v>
      </c>
      <c r="G254" s="7">
        <f t="shared" si="128"/>
        <v>25</v>
      </c>
      <c r="H254" s="7">
        <v>21</v>
      </c>
      <c r="I254" s="16">
        <f t="shared" si="134"/>
        <v>0.84</v>
      </c>
      <c r="J254" s="1">
        <v>18</v>
      </c>
      <c r="K254" s="87">
        <f t="shared" si="135"/>
        <v>0.72</v>
      </c>
      <c r="L254" s="65">
        <v>3</v>
      </c>
      <c r="M254" s="44">
        <f t="shared" si="136"/>
        <v>0.12</v>
      </c>
      <c r="N254" s="2">
        <v>0</v>
      </c>
      <c r="O254" s="2">
        <v>0</v>
      </c>
      <c r="P254" s="11">
        <v>0</v>
      </c>
      <c r="Q254" s="2">
        <v>0</v>
      </c>
      <c r="R254" s="2">
        <v>4</v>
      </c>
      <c r="S254" s="2">
        <v>3</v>
      </c>
      <c r="T254" s="2">
        <v>1</v>
      </c>
      <c r="U254" s="11">
        <v>0</v>
      </c>
      <c r="V254" s="16">
        <f t="shared" si="137"/>
        <v>0</v>
      </c>
      <c r="W254" s="1">
        <v>0</v>
      </c>
      <c r="X254" s="1">
        <v>0</v>
      </c>
      <c r="Y254" s="1">
        <v>0</v>
      </c>
      <c r="Z254" s="1">
        <v>14</v>
      </c>
      <c r="AA254" s="1">
        <v>5</v>
      </c>
      <c r="AB254" s="1">
        <v>2</v>
      </c>
      <c r="AC254" s="19">
        <f t="shared" si="138"/>
        <v>3.5714285714285716</v>
      </c>
      <c r="AD254" s="10"/>
      <c r="AE254" s="11"/>
      <c r="AF254" s="11"/>
    </row>
    <row r="255" spans="2:32" s="5" customFormat="1" x14ac:dyDescent="0.45">
      <c r="B255" s="99"/>
      <c r="C255" s="2"/>
      <c r="D255" s="2"/>
      <c r="E255" s="99"/>
      <c r="F255" s="8"/>
      <c r="G255" s="7">
        <f t="shared" si="128"/>
        <v>0</v>
      </c>
      <c r="H255" s="8"/>
      <c r="I255" s="16"/>
      <c r="J255" s="2"/>
      <c r="K255" s="87"/>
      <c r="L255" s="65"/>
      <c r="M255" s="44"/>
      <c r="N255" s="2"/>
      <c r="O255" s="2"/>
      <c r="P255" s="2"/>
      <c r="Q255" s="2"/>
      <c r="R255" s="2"/>
      <c r="S255" s="2"/>
      <c r="T255" s="2"/>
      <c r="U255" s="11"/>
      <c r="V255" s="16"/>
      <c r="W255" s="2"/>
      <c r="X255" s="2"/>
      <c r="Y255" s="2"/>
      <c r="Z255" s="2"/>
      <c r="AA255" s="2"/>
      <c r="AB255" s="2"/>
      <c r="AC255" s="40"/>
      <c r="AD255" s="41"/>
      <c r="AE255" s="2"/>
      <c r="AF255" s="2"/>
    </row>
    <row r="256" spans="2:32" x14ac:dyDescent="0.45">
      <c r="B256" s="98" t="s">
        <v>429</v>
      </c>
      <c r="C256" s="1" t="s">
        <v>430</v>
      </c>
      <c r="D256" s="1" t="s">
        <v>2</v>
      </c>
      <c r="E256" s="98" t="s">
        <v>3</v>
      </c>
      <c r="F256" s="7">
        <v>51</v>
      </c>
      <c r="G256" s="7">
        <f t="shared" si="128"/>
        <v>49</v>
      </c>
      <c r="H256" s="7">
        <v>42</v>
      </c>
      <c r="I256" s="16">
        <f t="shared" ref="I256:I289" si="139">H256/G256</f>
        <v>0.8571428571428571</v>
      </c>
      <c r="J256" s="1">
        <v>38</v>
      </c>
      <c r="K256" s="87">
        <f t="shared" ref="K256:K289" si="140">J256/G256</f>
        <v>0.77551020408163263</v>
      </c>
      <c r="L256" s="65">
        <v>4</v>
      </c>
      <c r="M256" s="44">
        <f t="shared" ref="M256:M289" si="141">L256/G256</f>
        <v>8.1632653061224483E-2</v>
      </c>
      <c r="N256" s="2">
        <v>0</v>
      </c>
      <c r="O256" s="2">
        <v>0</v>
      </c>
      <c r="P256" s="11">
        <v>0</v>
      </c>
      <c r="Q256" s="2">
        <v>0</v>
      </c>
      <c r="R256" s="2">
        <v>9</v>
      </c>
      <c r="S256" s="2">
        <v>9</v>
      </c>
      <c r="T256" s="2">
        <v>0</v>
      </c>
      <c r="U256" s="11">
        <v>2</v>
      </c>
      <c r="V256" s="16">
        <f t="shared" ref="V256:V289" si="142">U256/G256</f>
        <v>4.0816326530612242E-2</v>
      </c>
      <c r="W256" s="1">
        <v>2</v>
      </c>
      <c r="X256" s="1">
        <v>0</v>
      </c>
      <c r="Y256" s="1">
        <v>6</v>
      </c>
      <c r="Z256" s="1">
        <v>9</v>
      </c>
      <c r="AA256" s="1">
        <v>18</v>
      </c>
      <c r="AB256" s="1">
        <v>9</v>
      </c>
      <c r="AC256" s="19">
        <f t="shared" ref="AC256:AC289" si="143">((Y256*5)+(Z256*4)+(AA256*3)+(AB256*2))/H256</f>
        <v>3.2857142857142856</v>
      </c>
      <c r="AD256" s="10">
        <v>6</v>
      </c>
      <c r="AE256" s="11"/>
      <c r="AF256" s="11"/>
    </row>
    <row r="257" spans="2:32" x14ac:dyDescent="0.45">
      <c r="B257" s="98" t="s">
        <v>429</v>
      </c>
      <c r="C257" s="1" t="s">
        <v>430</v>
      </c>
      <c r="D257" s="1" t="s">
        <v>2</v>
      </c>
      <c r="E257" s="98" t="s">
        <v>4</v>
      </c>
      <c r="F257" s="7">
        <v>37</v>
      </c>
      <c r="G257" s="7">
        <f t="shared" si="128"/>
        <v>35</v>
      </c>
      <c r="H257" s="7">
        <v>30</v>
      </c>
      <c r="I257" s="16">
        <f t="shared" si="139"/>
        <v>0.8571428571428571</v>
      </c>
      <c r="J257" s="1">
        <v>27</v>
      </c>
      <c r="K257" s="87">
        <f t="shared" si="140"/>
        <v>0.77142857142857146</v>
      </c>
      <c r="L257" s="65">
        <v>3</v>
      </c>
      <c r="M257" s="44">
        <f t="shared" si="141"/>
        <v>8.5714285714285715E-2</v>
      </c>
      <c r="N257" s="2">
        <v>0</v>
      </c>
      <c r="O257" s="2">
        <v>0</v>
      </c>
      <c r="P257" s="11">
        <v>0</v>
      </c>
      <c r="Q257" s="2">
        <v>0</v>
      </c>
      <c r="R257" s="2">
        <v>7</v>
      </c>
      <c r="S257" s="2">
        <v>6</v>
      </c>
      <c r="T257" s="2">
        <v>1</v>
      </c>
      <c r="U257" s="11">
        <v>2</v>
      </c>
      <c r="V257" s="16">
        <f t="shared" si="142"/>
        <v>5.7142857142857141E-2</v>
      </c>
      <c r="W257" s="1">
        <v>2</v>
      </c>
      <c r="X257" s="1">
        <v>0</v>
      </c>
      <c r="Y257" s="1">
        <v>5</v>
      </c>
      <c r="Z257" s="1">
        <v>4</v>
      </c>
      <c r="AA257" s="1">
        <v>11</v>
      </c>
      <c r="AB257" s="1">
        <v>10</v>
      </c>
      <c r="AC257" s="19">
        <f t="shared" si="143"/>
        <v>3.1333333333333333</v>
      </c>
      <c r="AD257" s="10"/>
      <c r="AE257" s="11"/>
      <c r="AF257" s="11"/>
    </row>
    <row r="258" spans="2:32" x14ac:dyDescent="0.45">
      <c r="B258" s="98" t="s">
        <v>429</v>
      </c>
      <c r="C258" s="1" t="s">
        <v>430</v>
      </c>
      <c r="D258" s="1" t="s">
        <v>2</v>
      </c>
      <c r="E258" s="98" t="s">
        <v>5</v>
      </c>
      <c r="F258" s="7">
        <v>25</v>
      </c>
      <c r="G258" s="7">
        <f t="shared" si="128"/>
        <v>25</v>
      </c>
      <c r="H258" s="7">
        <v>25</v>
      </c>
      <c r="I258" s="16">
        <f t="shared" si="139"/>
        <v>1</v>
      </c>
      <c r="J258" s="1">
        <v>22</v>
      </c>
      <c r="K258" s="87">
        <f t="shared" si="140"/>
        <v>0.88</v>
      </c>
      <c r="L258" s="65">
        <v>3</v>
      </c>
      <c r="M258" s="44">
        <f t="shared" si="141"/>
        <v>0.12</v>
      </c>
      <c r="N258" s="2">
        <v>0</v>
      </c>
      <c r="O258" s="2">
        <v>0</v>
      </c>
      <c r="P258" s="11">
        <v>0</v>
      </c>
      <c r="Q258" s="2">
        <v>0</v>
      </c>
      <c r="R258" s="2">
        <v>0</v>
      </c>
      <c r="S258" s="2">
        <v>0</v>
      </c>
      <c r="T258" s="2">
        <v>0</v>
      </c>
      <c r="U258" s="11">
        <v>0</v>
      </c>
      <c r="V258" s="16">
        <f t="shared" si="142"/>
        <v>0</v>
      </c>
      <c r="W258" s="1">
        <v>0</v>
      </c>
      <c r="X258" s="1">
        <v>0</v>
      </c>
      <c r="Y258" s="1">
        <v>0</v>
      </c>
      <c r="Z258" s="1">
        <v>8</v>
      </c>
      <c r="AA258" s="1">
        <v>11</v>
      </c>
      <c r="AB258" s="1">
        <v>6</v>
      </c>
      <c r="AC258" s="19">
        <f t="shared" si="143"/>
        <v>3.08</v>
      </c>
      <c r="AD258" s="10"/>
      <c r="AE258" s="11"/>
      <c r="AF258" s="11"/>
    </row>
    <row r="259" spans="2:32" x14ac:dyDescent="0.45">
      <c r="B259" s="98" t="s">
        <v>429</v>
      </c>
      <c r="C259" s="1" t="s">
        <v>430</v>
      </c>
      <c r="D259" s="1" t="s">
        <v>2</v>
      </c>
      <c r="E259" s="98" t="s">
        <v>6</v>
      </c>
      <c r="F259" s="7">
        <v>43</v>
      </c>
      <c r="G259" s="7">
        <f t="shared" si="128"/>
        <v>41</v>
      </c>
      <c r="H259" s="7">
        <v>37</v>
      </c>
      <c r="I259" s="16">
        <f t="shared" si="139"/>
        <v>0.90243902439024393</v>
      </c>
      <c r="J259" s="1">
        <v>37</v>
      </c>
      <c r="K259" s="87">
        <f t="shared" si="140"/>
        <v>0.90243902439024393</v>
      </c>
      <c r="L259" s="65">
        <v>0</v>
      </c>
      <c r="M259" s="44">
        <f t="shared" si="141"/>
        <v>0</v>
      </c>
      <c r="N259" s="2">
        <v>0</v>
      </c>
      <c r="O259" s="2">
        <v>0</v>
      </c>
      <c r="P259" s="11">
        <v>2</v>
      </c>
      <c r="Q259" s="2">
        <v>0</v>
      </c>
      <c r="R259" s="2">
        <v>4</v>
      </c>
      <c r="S259" s="2">
        <v>4</v>
      </c>
      <c r="T259" s="2">
        <v>0</v>
      </c>
      <c r="U259" s="11">
        <v>0</v>
      </c>
      <c r="V259" s="16">
        <f t="shared" si="142"/>
        <v>0</v>
      </c>
      <c r="W259" s="1">
        <v>0</v>
      </c>
      <c r="X259" s="1">
        <v>0</v>
      </c>
      <c r="Y259" s="1">
        <v>2</v>
      </c>
      <c r="Z259" s="1">
        <v>8</v>
      </c>
      <c r="AA259" s="1">
        <v>14</v>
      </c>
      <c r="AB259" s="1">
        <v>13</v>
      </c>
      <c r="AC259" s="19">
        <f t="shared" si="143"/>
        <v>2.9729729729729728</v>
      </c>
      <c r="AD259" s="10"/>
      <c r="AE259" s="11"/>
      <c r="AF259" s="11"/>
    </row>
    <row r="260" spans="2:32" x14ac:dyDescent="0.45">
      <c r="B260" s="98" t="s">
        <v>429</v>
      </c>
      <c r="C260" s="1" t="s">
        <v>430</v>
      </c>
      <c r="D260" s="1" t="s">
        <v>2</v>
      </c>
      <c r="E260" s="98" t="s">
        <v>7</v>
      </c>
      <c r="F260" s="7">
        <v>24</v>
      </c>
      <c r="G260" s="7">
        <f t="shared" si="128"/>
        <v>23</v>
      </c>
      <c r="H260" s="7">
        <v>22</v>
      </c>
      <c r="I260" s="16">
        <f t="shared" si="139"/>
        <v>0.95652173913043481</v>
      </c>
      <c r="J260" s="1">
        <v>20</v>
      </c>
      <c r="K260" s="87">
        <f t="shared" si="140"/>
        <v>0.86956521739130432</v>
      </c>
      <c r="L260" s="65">
        <v>2</v>
      </c>
      <c r="M260" s="44">
        <f t="shared" si="141"/>
        <v>8.6956521739130432E-2</v>
      </c>
      <c r="N260" s="2">
        <v>0</v>
      </c>
      <c r="O260" s="2">
        <v>0</v>
      </c>
      <c r="P260" s="11">
        <v>0</v>
      </c>
      <c r="Q260" s="2">
        <v>0</v>
      </c>
      <c r="R260" s="2">
        <v>2</v>
      </c>
      <c r="S260" s="2">
        <v>1</v>
      </c>
      <c r="T260" s="2">
        <v>1</v>
      </c>
      <c r="U260" s="11">
        <v>1</v>
      </c>
      <c r="V260" s="16">
        <f t="shared" si="142"/>
        <v>4.3478260869565216E-2</v>
      </c>
      <c r="W260" s="1">
        <v>0</v>
      </c>
      <c r="X260" s="1">
        <v>1</v>
      </c>
      <c r="Y260" s="1">
        <v>4</v>
      </c>
      <c r="Z260" s="1">
        <v>5</v>
      </c>
      <c r="AA260" s="1">
        <v>7</v>
      </c>
      <c r="AB260" s="1">
        <v>6</v>
      </c>
      <c r="AC260" s="19">
        <f t="shared" si="143"/>
        <v>3.3181818181818183</v>
      </c>
      <c r="AD260" s="10"/>
      <c r="AE260" s="11"/>
      <c r="AF260" s="11"/>
    </row>
    <row r="261" spans="2:32" x14ac:dyDescent="0.45">
      <c r="B261" s="98" t="s">
        <v>429</v>
      </c>
      <c r="C261" s="1" t="s">
        <v>430</v>
      </c>
      <c r="D261" s="1" t="s">
        <v>2</v>
      </c>
      <c r="E261" s="98" t="s">
        <v>8</v>
      </c>
      <c r="F261" s="7">
        <v>22</v>
      </c>
      <c r="G261" s="7">
        <f t="shared" si="128"/>
        <v>20</v>
      </c>
      <c r="H261" s="7">
        <v>16</v>
      </c>
      <c r="I261" s="16">
        <f t="shared" si="139"/>
        <v>0.8</v>
      </c>
      <c r="J261" s="1">
        <v>16</v>
      </c>
      <c r="K261" s="87">
        <f t="shared" si="140"/>
        <v>0.8</v>
      </c>
      <c r="L261" s="65">
        <v>0</v>
      </c>
      <c r="M261" s="44">
        <f t="shared" si="141"/>
        <v>0</v>
      </c>
      <c r="N261" s="2">
        <v>0</v>
      </c>
      <c r="O261" s="2">
        <v>0</v>
      </c>
      <c r="P261" s="11">
        <v>1</v>
      </c>
      <c r="Q261" s="2">
        <v>0</v>
      </c>
      <c r="R261" s="2">
        <v>5</v>
      </c>
      <c r="S261" s="2">
        <v>3</v>
      </c>
      <c r="T261" s="2">
        <v>2</v>
      </c>
      <c r="U261" s="11">
        <v>1</v>
      </c>
      <c r="V261" s="16">
        <f t="shared" si="142"/>
        <v>0.05</v>
      </c>
      <c r="W261" s="1">
        <v>0</v>
      </c>
      <c r="X261" s="1">
        <v>1</v>
      </c>
      <c r="Y261" s="1">
        <v>0</v>
      </c>
      <c r="Z261" s="1">
        <v>3</v>
      </c>
      <c r="AA261" s="1">
        <v>4</v>
      </c>
      <c r="AB261" s="1">
        <v>9</v>
      </c>
      <c r="AC261" s="19">
        <f t="shared" si="143"/>
        <v>2.625</v>
      </c>
      <c r="AD261" s="10"/>
      <c r="AE261" s="11"/>
      <c r="AF261" s="11"/>
    </row>
    <row r="262" spans="2:32" s="5" customFormat="1" x14ac:dyDescent="0.45">
      <c r="B262" s="99"/>
      <c r="C262" s="2"/>
      <c r="D262" s="2"/>
      <c r="E262" s="99"/>
      <c r="F262" s="8"/>
      <c r="G262" s="7">
        <f t="shared" ref="G262:G325" si="144">F262-P262-U262</f>
        <v>0</v>
      </c>
      <c r="H262" s="8"/>
      <c r="I262" s="16"/>
      <c r="J262" s="2"/>
      <c r="K262" s="87"/>
      <c r="L262" s="65"/>
      <c r="M262" s="44"/>
      <c r="N262" s="2"/>
      <c r="O262" s="2"/>
      <c r="P262" s="2"/>
      <c r="Q262" s="2"/>
      <c r="R262" s="2"/>
      <c r="S262" s="2"/>
      <c r="T262" s="2"/>
      <c r="U262" s="11"/>
      <c r="V262" s="16"/>
      <c r="W262" s="2"/>
      <c r="X262" s="2"/>
      <c r="Y262" s="2"/>
      <c r="Z262" s="2"/>
      <c r="AA262" s="2"/>
      <c r="AB262" s="2"/>
      <c r="AC262" s="40"/>
      <c r="AD262" s="41"/>
      <c r="AE262" s="2"/>
      <c r="AF262" s="2"/>
    </row>
    <row r="263" spans="2:32" x14ac:dyDescent="0.45">
      <c r="B263" s="98" t="s">
        <v>431</v>
      </c>
      <c r="C263" s="1" t="s">
        <v>432</v>
      </c>
      <c r="D263" s="1" t="s">
        <v>2</v>
      </c>
      <c r="E263" s="98" t="s">
        <v>3</v>
      </c>
      <c r="F263" s="7">
        <v>46</v>
      </c>
      <c r="G263" s="7">
        <f t="shared" si="144"/>
        <v>44</v>
      </c>
      <c r="H263" s="7">
        <v>40</v>
      </c>
      <c r="I263" s="16">
        <f t="shared" si="139"/>
        <v>0.90909090909090906</v>
      </c>
      <c r="J263" s="1">
        <v>40</v>
      </c>
      <c r="K263" s="87">
        <f t="shared" si="140"/>
        <v>0.90909090909090906</v>
      </c>
      <c r="L263" s="65">
        <v>0</v>
      </c>
      <c r="M263" s="44">
        <f t="shared" si="141"/>
        <v>0</v>
      </c>
      <c r="N263" s="2">
        <v>0</v>
      </c>
      <c r="O263" s="2">
        <v>0</v>
      </c>
      <c r="P263" s="11">
        <v>0</v>
      </c>
      <c r="Q263" s="2">
        <v>0</v>
      </c>
      <c r="R263" s="2">
        <v>6</v>
      </c>
      <c r="S263" s="2">
        <v>6</v>
      </c>
      <c r="T263" s="2">
        <v>0</v>
      </c>
      <c r="U263" s="11">
        <v>2</v>
      </c>
      <c r="V263" s="16">
        <f t="shared" si="142"/>
        <v>4.5454545454545456E-2</v>
      </c>
      <c r="W263" s="1">
        <v>2</v>
      </c>
      <c r="X263" s="1">
        <v>0</v>
      </c>
      <c r="Y263" s="1">
        <v>0</v>
      </c>
      <c r="Z263" s="1">
        <v>10</v>
      </c>
      <c r="AA263" s="1">
        <v>19</v>
      </c>
      <c r="AB263" s="1">
        <v>11</v>
      </c>
      <c r="AC263" s="19">
        <f t="shared" si="143"/>
        <v>2.9750000000000001</v>
      </c>
      <c r="AD263" s="10">
        <v>5</v>
      </c>
      <c r="AE263" s="11"/>
      <c r="AF263" s="11"/>
    </row>
    <row r="264" spans="2:32" x14ac:dyDescent="0.45">
      <c r="B264" s="98" t="s">
        <v>431</v>
      </c>
      <c r="C264" s="1" t="s">
        <v>432</v>
      </c>
      <c r="D264" s="1" t="s">
        <v>2</v>
      </c>
      <c r="E264" s="98" t="s">
        <v>4</v>
      </c>
      <c r="F264" s="7">
        <v>37</v>
      </c>
      <c r="G264" s="7">
        <f t="shared" si="144"/>
        <v>37</v>
      </c>
      <c r="H264" s="7">
        <v>35</v>
      </c>
      <c r="I264" s="16">
        <f t="shared" si="139"/>
        <v>0.94594594594594594</v>
      </c>
      <c r="J264" s="1">
        <v>32</v>
      </c>
      <c r="K264" s="87">
        <f t="shared" si="140"/>
        <v>0.86486486486486491</v>
      </c>
      <c r="L264" s="65">
        <v>3</v>
      </c>
      <c r="M264" s="44">
        <f t="shared" si="141"/>
        <v>8.1081081081081086E-2</v>
      </c>
      <c r="N264" s="2">
        <v>0</v>
      </c>
      <c r="O264" s="2">
        <v>0</v>
      </c>
      <c r="P264" s="11">
        <v>0</v>
      </c>
      <c r="Q264" s="2">
        <v>0</v>
      </c>
      <c r="R264" s="2">
        <v>2</v>
      </c>
      <c r="S264" s="2">
        <v>2</v>
      </c>
      <c r="T264" s="2">
        <v>0</v>
      </c>
      <c r="U264" s="11">
        <v>0</v>
      </c>
      <c r="V264" s="16">
        <f t="shared" si="142"/>
        <v>0</v>
      </c>
      <c r="W264" s="1">
        <v>0</v>
      </c>
      <c r="X264" s="1">
        <v>0</v>
      </c>
      <c r="Y264" s="1">
        <v>3</v>
      </c>
      <c r="Z264" s="1">
        <v>12</v>
      </c>
      <c r="AA264" s="1">
        <v>17</v>
      </c>
      <c r="AB264" s="1">
        <v>3</v>
      </c>
      <c r="AC264" s="19">
        <f t="shared" si="143"/>
        <v>3.4285714285714284</v>
      </c>
      <c r="AD264" s="10"/>
      <c r="AE264" s="11"/>
      <c r="AF264" s="11"/>
    </row>
    <row r="265" spans="2:32" x14ac:dyDescent="0.45">
      <c r="B265" s="98" t="s">
        <v>431</v>
      </c>
      <c r="C265" s="1" t="s">
        <v>432</v>
      </c>
      <c r="D265" s="1" t="s">
        <v>2</v>
      </c>
      <c r="E265" s="98" t="s">
        <v>5</v>
      </c>
      <c r="F265" s="7">
        <v>27</v>
      </c>
      <c r="G265" s="7">
        <f t="shared" si="144"/>
        <v>27</v>
      </c>
      <c r="H265" s="7">
        <v>27</v>
      </c>
      <c r="I265" s="16">
        <f t="shared" si="139"/>
        <v>1</v>
      </c>
      <c r="J265" s="1">
        <v>27</v>
      </c>
      <c r="K265" s="87">
        <f t="shared" si="140"/>
        <v>1</v>
      </c>
      <c r="L265" s="65">
        <v>0</v>
      </c>
      <c r="M265" s="44">
        <f t="shared" si="141"/>
        <v>0</v>
      </c>
      <c r="N265" s="2">
        <v>0</v>
      </c>
      <c r="O265" s="2">
        <v>0</v>
      </c>
      <c r="P265" s="11">
        <v>0</v>
      </c>
      <c r="Q265" s="2">
        <v>0</v>
      </c>
      <c r="R265" s="2">
        <v>0</v>
      </c>
      <c r="S265" s="2">
        <v>0</v>
      </c>
      <c r="T265" s="2">
        <v>0</v>
      </c>
      <c r="U265" s="11">
        <v>0</v>
      </c>
      <c r="V265" s="16">
        <f t="shared" si="142"/>
        <v>0</v>
      </c>
      <c r="W265" s="1">
        <v>0</v>
      </c>
      <c r="X265" s="1">
        <v>0</v>
      </c>
      <c r="Y265" s="1">
        <v>0</v>
      </c>
      <c r="Z265" s="1">
        <v>10</v>
      </c>
      <c r="AA265" s="1">
        <v>12</v>
      </c>
      <c r="AB265" s="1">
        <v>5</v>
      </c>
      <c r="AC265" s="19">
        <f t="shared" si="143"/>
        <v>3.1851851851851851</v>
      </c>
      <c r="AD265" s="10"/>
      <c r="AE265" s="11"/>
      <c r="AF265" s="11"/>
    </row>
    <row r="266" spans="2:32" x14ac:dyDescent="0.45">
      <c r="B266" s="98" t="s">
        <v>431</v>
      </c>
      <c r="C266" s="1" t="s">
        <v>432</v>
      </c>
      <c r="D266" s="1" t="s">
        <v>2</v>
      </c>
      <c r="E266" s="98" t="s">
        <v>6</v>
      </c>
      <c r="F266" s="7">
        <v>39</v>
      </c>
      <c r="G266" s="7">
        <f t="shared" si="144"/>
        <v>39</v>
      </c>
      <c r="H266" s="7">
        <v>35</v>
      </c>
      <c r="I266" s="16">
        <f t="shared" si="139"/>
        <v>0.89743589743589747</v>
      </c>
      <c r="J266" s="1">
        <v>35</v>
      </c>
      <c r="K266" s="87">
        <f t="shared" si="140"/>
        <v>0.89743589743589747</v>
      </c>
      <c r="L266" s="65">
        <v>0</v>
      </c>
      <c r="M266" s="44">
        <f t="shared" si="141"/>
        <v>0</v>
      </c>
      <c r="N266" s="2">
        <v>0</v>
      </c>
      <c r="O266" s="2">
        <v>0</v>
      </c>
      <c r="P266" s="11">
        <v>0</v>
      </c>
      <c r="Q266" s="2">
        <v>0</v>
      </c>
      <c r="R266" s="2">
        <v>4</v>
      </c>
      <c r="S266" s="2">
        <v>4</v>
      </c>
      <c r="T266" s="2">
        <v>0</v>
      </c>
      <c r="U266" s="11">
        <v>0</v>
      </c>
      <c r="V266" s="16">
        <f t="shared" si="142"/>
        <v>0</v>
      </c>
      <c r="W266" s="1">
        <v>0</v>
      </c>
      <c r="X266" s="1">
        <v>0</v>
      </c>
      <c r="Y266" s="1">
        <v>5</v>
      </c>
      <c r="Z266" s="1">
        <v>9</v>
      </c>
      <c r="AA266" s="1">
        <v>12</v>
      </c>
      <c r="AB266" s="1">
        <v>9</v>
      </c>
      <c r="AC266" s="19">
        <f t="shared" si="143"/>
        <v>3.2857142857142856</v>
      </c>
      <c r="AD266" s="10"/>
      <c r="AE266" s="11"/>
      <c r="AF266" s="11"/>
    </row>
    <row r="267" spans="2:32" x14ac:dyDescent="0.45">
      <c r="B267" s="98" t="s">
        <v>431</v>
      </c>
      <c r="C267" s="1" t="s">
        <v>432</v>
      </c>
      <c r="D267" s="1" t="s">
        <v>2</v>
      </c>
      <c r="E267" s="98" t="s">
        <v>7</v>
      </c>
      <c r="F267" s="7">
        <v>25</v>
      </c>
      <c r="G267" s="7">
        <f t="shared" si="144"/>
        <v>25</v>
      </c>
      <c r="H267" s="7">
        <v>22</v>
      </c>
      <c r="I267" s="16">
        <f t="shared" si="139"/>
        <v>0.88</v>
      </c>
      <c r="J267" s="1">
        <v>20</v>
      </c>
      <c r="K267" s="87">
        <f t="shared" si="140"/>
        <v>0.8</v>
      </c>
      <c r="L267" s="65">
        <v>2</v>
      </c>
      <c r="M267" s="44">
        <f t="shared" si="141"/>
        <v>0.08</v>
      </c>
      <c r="N267" s="2">
        <v>0</v>
      </c>
      <c r="O267" s="2">
        <v>0</v>
      </c>
      <c r="P267" s="11">
        <v>0</v>
      </c>
      <c r="Q267" s="2">
        <v>0</v>
      </c>
      <c r="R267" s="2">
        <v>3</v>
      </c>
      <c r="S267" s="2">
        <v>3</v>
      </c>
      <c r="T267" s="2">
        <v>0</v>
      </c>
      <c r="U267" s="11">
        <v>0</v>
      </c>
      <c r="V267" s="16">
        <f t="shared" si="142"/>
        <v>0</v>
      </c>
      <c r="W267" s="1">
        <v>0</v>
      </c>
      <c r="X267" s="1">
        <v>0</v>
      </c>
      <c r="Y267" s="1">
        <v>0</v>
      </c>
      <c r="Z267" s="1">
        <v>2</v>
      </c>
      <c r="AA267" s="1">
        <v>9</v>
      </c>
      <c r="AB267" s="1">
        <v>11</v>
      </c>
      <c r="AC267" s="19">
        <f t="shared" si="143"/>
        <v>2.5909090909090908</v>
      </c>
      <c r="AD267" s="10"/>
      <c r="AE267" s="11"/>
      <c r="AF267" s="11"/>
    </row>
    <row r="268" spans="2:32" x14ac:dyDescent="0.45">
      <c r="B268" s="98" t="s">
        <v>431</v>
      </c>
      <c r="C268" s="1" t="s">
        <v>432</v>
      </c>
      <c r="D268" s="1" t="s">
        <v>2</v>
      </c>
      <c r="E268" s="98" t="s">
        <v>8</v>
      </c>
      <c r="F268" s="7">
        <v>28</v>
      </c>
      <c r="G268" s="7">
        <f t="shared" si="144"/>
        <v>28</v>
      </c>
      <c r="H268" s="7">
        <v>23</v>
      </c>
      <c r="I268" s="16">
        <f t="shared" si="139"/>
        <v>0.8214285714285714</v>
      </c>
      <c r="J268" s="1">
        <v>21</v>
      </c>
      <c r="K268" s="87">
        <f t="shared" si="140"/>
        <v>0.75</v>
      </c>
      <c r="L268" s="65">
        <v>2</v>
      </c>
      <c r="M268" s="44">
        <f t="shared" si="141"/>
        <v>7.1428571428571425E-2</v>
      </c>
      <c r="N268" s="2">
        <v>0</v>
      </c>
      <c r="O268" s="2">
        <v>0</v>
      </c>
      <c r="P268" s="11">
        <v>0</v>
      </c>
      <c r="Q268" s="2">
        <v>0</v>
      </c>
      <c r="R268" s="2">
        <v>5</v>
      </c>
      <c r="S268" s="2">
        <v>5</v>
      </c>
      <c r="T268" s="2">
        <v>0</v>
      </c>
      <c r="U268" s="11">
        <v>0</v>
      </c>
      <c r="V268" s="16">
        <f t="shared" si="142"/>
        <v>0</v>
      </c>
      <c r="W268" s="1">
        <v>0</v>
      </c>
      <c r="X268" s="1">
        <v>0</v>
      </c>
      <c r="Y268" s="1">
        <v>2</v>
      </c>
      <c r="Z268" s="1">
        <v>6</v>
      </c>
      <c r="AA268" s="1">
        <v>4</v>
      </c>
      <c r="AB268" s="1">
        <v>11</v>
      </c>
      <c r="AC268" s="19">
        <f t="shared" si="143"/>
        <v>2.9565217391304346</v>
      </c>
      <c r="AD268" s="10"/>
      <c r="AE268" s="11"/>
      <c r="AF268" s="11"/>
    </row>
    <row r="269" spans="2:32" s="5" customFormat="1" x14ac:dyDescent="0.45">
      <c r="B269" s="99"/>
      <c r="C269" s="2"/>
      <c r="D269" s="2"/>
      <c r="E269" s="99"/>
      <c r="F269" s="8"/>
      <c r="G269" s="7">
        <f t="shared" si="144"/>
        <v>0</v>
      </c>
      <c r="H269" s="8"/>
      <c r="I269" s="16"/>
      <c r="J269" s="2"/>
      <c r="K269" s="87"/>
      <c r="L269" s="65"/>
      <c r="M269" s="44"/>
      <c r="N269" s="2"/>
      <c r="O269" s="2"/>
      <c r="P269" s="2"/>
      <c r="Q269" s="2"/>
      <c r="R269" s="2"/>
      <c r="S269" s="2"/>
      <c r="T269" s="2"/>
      <c r="U269" s="11"/>
      <c r="V269" s="16"/>
      <c r="W269" s="2"/>
      <c r="X269" s="2"/>
      <c r="Y269" s="2"/>
      <c r="Z269" s="2"/>
      <c r="AA269" s="2"/>
      <c r="AB269" s="2"/>
      <c r="AC269" s="40"/>
      <c r="AD269" s="41"/>
      <c r="AE269" s="2"/>
      <c r="AF269" s="2"/>
    </row>
    <row r="270" spans="2:32" x14ac:dyDescent="0.45">
      <c r="B270" s="98" t="s">
        <v>434</v>
      </c>
      <c r="C270" s="1" t="s">
        <v>435</v>
      </c>
      <c r="D270" s="1" t="s">
        <v>2</v>
      </c>
      <c r="E270" s="98" t="s">
        <v>3</v>
      </c>
      <c r="F270" s="7">
        <v>50</v>
      </c>
      <c r="G270" s="7">
        <f t="shared" si="144"/>
        <v>47</v>
      </c>
      <c r="H270" s="7">
        <v>40</v>
      </c>
      <c r="I270" s="16">
        <f t="shared" si="139"/>
        <v>0.85106382978723405</v>
      </c>
      <c r="J270" s="1">
        <v>37</v>
      </c>
      <c r="K270" s="87">
        <f t="shared" si="140"/>
        <v>0.78723404255319152</v>
      </c>
      <c r="L270" s="65">
        <v>3</v>
      </c>
      <c r="M270" s="44">
        <f t="shared" si="141"/>
        <v>6.3829787234042548E-2</v>
      </c>
      <c r="N270" s="2">
        <v>0</v>
      </c>
      <c r="O270" s="2">
        <v>0</v>
      </c>
      <c r="P270" s="11">
        <v>0</v>
      </c>
      <c r="Q270" s="2">
        <v>0</v>
      </c>
      <c r="R270" s="2">
        <v>10</v>
      </c>
      <c r="S270" s="2">
        <v>10</v>
      </c>
      <c r="T270" s="2">
        <v>0</v>
      </c>
      <c r="U270" s="11">
        <v>3</v>
      </c>
      <c r="V270" s="16">
        <f t="shared" si="142"/>
        <v>6.3829787234042548E-2</v>
      </c>
      <c r="W270" s="1">
        <v>3</v>
      </c>
      <c r="X270" s="1">
        <v>0</v>
      </c>
      <c r="Y270" s="1">
        <v>0</v>
      </c>
      <c r="Z270" s="1">
        <v>7</v>
      </c>
      <c r="AA270" s="1">
        <v>9</v>
      </c>
      <c r="AB270" s="1">
        <v>24</v>
      </c>
      <c r="AC270" s="19">
        <f t="shared" si="143"/>
        <v>2.5750000000000002</v>
      </c>
      <c r="AD270" s="10">
        <v>5</v>
      </c>
      <c r="AE270" s="11"/>
      <c r="AF270" s="11"/>
    </row>
    <row r="271" spans="2:32" x14ac:dyDescent="0.45">
      <c r="B271" s="98" t="s">
        <v>434</v>
      </c>
      <c r="C271" s="1" t="s">
        <v>435</v>
      </c>
      <c r="D271" s="1" t="s">
        <v>2</v>
      </c>
      <c r="E271" s="98" t="s">
        <v>4</v>
      </c>
      <c r="F271" s="7">
        <v>37</v>
      </c>
      <c r="G271" s="7">
        <f t="shared" si="144"/>
        <v>35</v>
      </c>
      <c r="H271" s="7">
        <v>32</v>
      </c>
      <c r="I271" s="16">
        <f t="shared" si="139"/>
        <v>0.91428571428571426</v>
      </c>
      <c r="J271" s="1">
        <v>30</v>
      </c>
      <c r="K271" s="87">
        <f t="shared" si="140"/>
        <v>0.8571428571428571</v>
      </c>
      <c r="L271" s="65">
        <v>2</v>
      </c>
      <c r="M271" s="44">
        <f t="shared" si="141"/>
        <v>5.7142857142857141E-2</v>
      </c>
      <c r="N271" s="2">
        <v>0</v>
      </c>
      <c r="O271" s="2">
        <v>0</v>
      </c>
      <c r="P271" s="11">
        <v>0</v>
      </c>
      <c r="Q271" s="2">
        <v>0</v>
      </c>
      <c r="R271" s="2">
        <v>5</v>
      </c>
      <c r="S271" s="2">
        <v>5</v>
      </c>
      <c r="T271" s="2">
        <v>0</v>
      </c>
      <c r="U271" s="11">
        <v>2</v>
      </c>
      <c r="V271" s="16">
        <f t="shared" si="142"/>
        <v>5.7142857142857141E-2</v>
      </c>
      <c r="W271" s="1">
        <v>2</v>
      </c>
      <c r="X271" s="1">
        <v>0</v>
      </c>
      <c r="Y271" s="1">
        <v>5</v>
      </c>
      <c r="Z271" s="1">
        <v>11</v>
      </c>
      <c r="AA271" s="1">
        <v>9</v>
      </c>
      <c r="AB271" s="1">
        <v>7</v>
      </c>
      <c r="AC271" s="19">
        <f t="shared" si="143"/>
        <v>3.4375</v>
      </c>
      <c r="AD271" s="10"/>
      <c r="AE271" s="11"/>
      <c r="AF271" s="11"/>
    </row>
    <row r="272" spans="2:32" x14ac:dyDescent="0.45">
      <c r="B272" s="98" t="s">
        <v>434</v>
      </c>
      <c r="C272" s="1" t="s">
        <v>435</v>
      </c>
      <c r="D272" s="1" t="s">
        <v>2</v>
      </c>
      <c r="E272" s="98" t="s">
        <v>5</v>
      </c>
      <c r="F272" s="7">
        <v>29</v>
      </c>
      <c r="G272" s="7">
        <f t="shared" si="144"/>
        <v>29</v>
      </c>
      <c r="H272" s="7">
        <v>25</v>
      </c>
      <c r="I272" s="16">
        <f t="shared" si="139"/>
        <v>0.86206896551724133</v>
      </c>
      <c r="J272" s="1">
        <v>23</v>
      </c>
      <c r="K272" s="87">
        <f t="shared" si="140"/>
        <v>0.7931034482758621</v>
      </c>
      <c r="L272" s="65">
        <v>2</v>
      </c>
      <c r="M272" s="44">
        <f t="shared" si="141"/>
        <v>6.8965517241379309E-2</v>
      </c>
      <c r="N272" s="2">
        <v>0</v>
      </c>
      <c r="O272" s="2">
        <v>0</v>
      </c>
      <c r="P272" s="11">
        <v>0</v>
      </c>
      <c r="Q272" s="2">
        <v>0</v>
      </c>
      <c r="R272" s="2">
        <v>4</v>
      </c>
      <c r="S272" s="2">
        <v>3</v>
      </c>
      <c r="T272" s="2">
        <v>1</v>
      </c>
      <c r="U272" s="11">
        <v>0</v>
      </c>
      <c r="V272" s="16">
        <f t="shared" si="142"/>
        <v>0</v>
      </c>
      <c r="W272" s="1">
        <v>0</v>
      </c>
      <c r="X272" s="1">
        <v>0</v>
      </c>
      <c r="Y272" s="1">
        <v>5</v>
      </c>
      <c r="Z272" s="1">
        <v>9</v>
      </c>
      <c r="AA272" s="1">
        <v>2</v>
      </c>
      <c r="AB272" s="1">
        <v>9</v>
      </c>
      <c r="AC272" s="19">
        <f t="shared" si="143"/>
        <v>3.4</v>
      </c>
      <c r="AD272" s="10"/>
      <c r="AE272" s="11"/>
      <c r="AF272" s="11"/>
    </row>
    <row r="273" spans="2:32" x14ac:dyDescent="0.45">
      <c r="B273" s="98" t="s">
        <v>434</v>
      </c>
      <c r="C273" s="1" t="s">
        <v>435</v>
      </c>
      <c r="D273" s="1" t="s">
        <v>2</v>
      </c>
      <c r="E273" s="98" t="s">
        <v>6</v>
      </c>
      <c r="F273" s="7">
        <v>39</v>
      </c>
      <c r="G273" s="7">
        <f t="shared" si="144"/>
        <v>37</v>
      </c>
      <c r="H273" s="7">
        <v>28</v>
      </c>
      <c r="I273" s="16">
        <f t="shared" si="139"/>
        <v>0.7567567567567568</v>
      </c>
      <c r="J273" s="1">
        <v>24</v>
      </c>
      <c r="K273" s="87">
        <f t="shared" si="140"/>
        <v>0.64864864864864868</v>
      </c>
      <c r="L273" s="65">
        <v>4</v>
      </c>
      <c r="M273" s="44">
        <f t="shared" si="141"/>
        <v>0.10810810810810811</v>
      </c>
      <c r="N273" s="2">
        <v>0</v>
      </c>
      <c r="O273" s="2">
        <v>0</v>
      </c>
      <c r="P273" s="11">
        <v>0</v>
      </c>
      <c r="Q273" s="2">
        <v>0</v>
      </c>
      <c r="R273" s="2">
        <v>11</v>
      </c>
      <c r="S273" s="2">
        <v>11</v>
      </c>
      <c r="T273" s="2">
        <v>0</v>
      </c>
      <c r="U273" s="11">
        <v>2</v>
      </c>
      <c r="V273" s="16">
        <f t="shared" si="142"/>
        <v>5.4054054054054057E-2</v>
      </c>
      <c r="W273" s="1">
        <v>2</v>
      </c>
      <c r="X273" s="1">
        <v>0</v>
      </c>
      <c r="Y273" s="1">
        <v>2</v>
      </c>
      <c r="Z273" s="1">
        <v>7</v>
      </c>
      <c r="AA273" s="1">
        <v>13</v>
      </c>
      <c r="AB273" s="1">
        <v>6</v>
      </c>
      <c r="AC273" s="19">
        <f t="shared" si="143"/>
        <v>3.1785714285714284</v>
      </c>
      <c r="AD273" s="10"/>
      <c r="AE273" s="11"/>
      <c r="AF273" s="11"/>
    </row>
    <row r="274" spans="2:32" x14ac:dyDescent="0.45">
      <c r="B274" s="98" t="s">
        <v>434</v>
      </c>
      <c r="C274" s="1" t="s">
        <v>435</v>
      </c>
      <c r="D274" s="1" t="s">
        <v>2</v>
      </c>
      <c r="E274" s="98" t="s">
        <v>7</v>
      </c>
      <c r="F274" s="7">
        <v>28</v>
      </c>
      <c r="G274" s="7">
        <f t="shared" si="144"/>
        <v>27</v>
      </c>
      <c r="H274" s="7">
        <v>23</v>
      </c>
      <c r="I274" s="16">
        <f t="shared" si="139"/>
        <v>0.85185185185185186</v>
      </c>
      <c r="J274" s="1">
        <v>17</v>
      </c>
      <c r="K274" s="87">
        <f t="shared" si="140"/>
        <v>0.62962962962962965</v>
      </c>
      <c r="L274" s="65">
        <v>6</v>
      </c>
      <c r="M274" s="44">
        <f t="shared" si="141"/>
        <v>0.22222222222222221</v>
      </c>
      <c r="N274" s="2">
        <v>0</v>
      </c>
      <c r="O274" s="2">
        <v>0</v>
      </c>
      <c r="P274" s="11">
        <v>0</v>
      </c>
      <c r="Q274" s="2">
        <v>0</v>
      </c>
      <c r="R274" s="2">
        <v>5</v>
      </c>
      <c r="S274" s="2">
        <v>5</v>
      </c>
      <c r="T274" s="2">
        <v>0</v>
      </c>
      <c r="U274" s="11">
        <v>1</v>
      </c>
      <c r="V274" s="16">
        <f t="shared" si="142"/>
        <v>3.7037037037037035E-2</v>
      </c>
      <c r="W274" s="1">
        <v>1</v>
      </c>
      <c r="X274" s="1">
        <v>0</v>
      </c>
      <c r="Y274" s="1">
        <v>0</v>
      </c>
      <c r="Z274" s="1">
        <v>1</v>
      </c>
      <c r="AA274" s="1">
        <v>10</v>
      </c>
      <c r="AB274" s="1">
        <v>12</v>
      </c>
      <c r="AC274" s="19">
        <f t="shared" si="143"/>
        <v>2.5217391304347827</v>
      </c>
      <c r="AD274" s="10"/>
      <c r="AE274" s="11"/>
      <c r="AF274" s="11"/>
    </row>
    <row r="275" spans="2:32" x14ac:dyDescent="0.45">
      <c r="B275" s="98" t="s">
        <v>434</v>
      </c>
      <c r="C275" s="1" t="s">
        <v>435</v>
      </c>
      <c r="D275" s="1" t="s">
        <v>2</v>
      </c>
      <c r="E275" s="98" t="s">
        <v>8</v>
      </c>
      <c r="F275" s="7">
        <v>23</v>
      </c>
      <c r="G275" s="7">
        <f t="shared" si="144"/>
        <v>23</v>
      </c>
      <c r="H275" s="7">
        <v>17</v>
      </c>
      <c r="I275" s="16">
        <f t="shared" si="139"/>
        <v>0.73913043478260865</v>
      </c>
      <c r="J275" s="1">
        <v>16</v>
      </c>
      <c r="K275" s="87">
        <f t="shared" si="140"/>
        <v>0.69565217391304346</v>
      </c>
      <c r="L275" s="65">
        <v>1</v>
      </c>
      <c r="M275" s="44">
        <f t="shared" si="141"/>
        <v>4.3478260869565216E-2</v>
      </c>
      <c r="N275" s="2">
        <v>0</v>
      </c>
      <c r="O275" s="2">
        <v>0</v>
      </c>
      <c r="P275" s="11">
        <v>0</v>
      </c>
      <c r="Q275" s="2">
        <v>0</v>
      </c>
      <c r="R275" s="2">
        <v>6</v>
      </c>
      <c r="S275" s="2">
        <v>6</v>
      </c>
      <c r="T275" s="2">
        <v>0</v>
      </c>
      <c r="U275" s="11">
        <v>0</v>
      </c>
      <c r="V275" s="16">
        <f t="shared" si="142"/>
        <v>0</v>
      </c>
      <c r="W275" s="1">
        <v>0</v>
      </c>
      <c r="X275" s="1">
        <v>0</v>
      </c>
      <c r="Y275" s="1">
        <v>2</v>
      </c>
      <c r="Z275" s="1">
        <v>1</v>
      </c>
      <c r="AA275" s="1">
        <v>7</v>
      </c>
      <c r="AB275" s="1">
        <v>7</v>
      </c>
      <c r="AC275" s="19">
        <f t="shared" si="143"/>
        <v>2.8823529411764706</v>
      </c>
      <c r="AD275" s="10"/>
      <c r="AE275" s="11"/>
      <c r="AF275" s="11"/>
    </row>
    <row r="276" spans="2:32" s="5" customFormat="1" x14ac:dyDescent="0.45">
      <c r="B276" s="99"/>
      <c r="C276" s="2"/>
      <c r="D276" s="2"/>
      <c r="E276" s="99"/>
      <c r="F276" s="8"/>
      <c r="G276" s="7">
        <f t="shared" si="144"/>
        <v>0</v>
      </c>
      <c r="H276" s="8"/>
      <c r="I276" s="16"/>
      <c r="J276" s="2"/>
      <c r="K276" s="87"/>
      <c r="L276" s="65"/>
      <c r="M276" s="44"/>
      <c r="N276" s="2"/>
      <c r="O276" s="2"/>
      <c r="P276" s="2"/>
      <c r="Q276" s="2"/>
      <c r="R276" s="2"/>
      <c r="S276" s="2"/>
      <c r="T276" s="2"/>
      <c r="U276" s="11"/>
      <c r="V276" s="16"/>
      <c r="W276" s="2"/>
      <c r="X276" s="2"/>
      <c r="Y276" s="2"/>
      <c r="Z276" s="2"/>
      <c r="AA276" s="2"/>
      <c r="AB276" s="2"/>
      <c r="AC276" s="40"/>
      <c r="AD276" s="41"/>
      <c r="AE276" s="2"/>
      <c r="AF276" s="2"/>
    </row>
    <row r="277" spans="2:32" x14ac:dyDescent="0.45">
      <c r="B277" s="98" t="s">
        <v>437</v>
      </c>
      <c r="C277" s="1" t="s">
        <v>438</v>
      </c>
      <c r="D277" s="1" t="s">
        <v>2</v>
      </c>
      <c r="E277" s="98" t="s">
        <v>3</v>
      </c>
      <c r="F277" s="7">
        <v>70</v>
      </c>
      <c r="G277" s="7">
        <f t="shared" si="144"/>
        <v>67</v>
      </c>
      <c r="H277" s="7">
        <v>63</v>
      </c>
      <c r="I277" s="16">
        <f t="shared" si="139"/>
        <v>0.94029850746268662</v>
      </c>
      <c r="J277" s="1">
        <v>58</v>
      </c>
      <c r="K277" s="87">
        <f t="shared" si="140"/>
        <v>0.86567164179104472</v>
      </c>
      <c r="L277" s="65">
        <v>5</v>
      </c>
      <c r="M277" s="44">
        <f t="shared" si="141"/>
        <v>7.4626865671641784E-2</v>
      </c>
      <c r="N277" s="2">
        <v>0</v>
      </c>
      <c r="O277" s="2">
        <v>0</v>
      </c>
      <c r="P277" s="11">
        <v>0</v>
      </c>
      <c r="Q277" s="2">
        <v>0</v>
      </c>
      <c r="R277" s="2">
        <v>7</v>
      </c>
      <c r="S277" s="2">
        <v>6</v>
      </c>
      <c r="T277" s="2">
        <v>1</v>
      </c>
      <c r="U277" s="11">
        <v>3</v>
      </c>
      <c r="V277" s="16">
        <f t="shared" si="142"/>
        <v>4.4776119402985072E-2</v>
      </c>
      <c r="W277" s="1">
        <v>2</v>
      </c>
      <c r="X277" s="1">
        <v>1</v>
      </c>
      <c r="Y277" s="1">
        <v>8</v>
      </c>
      <c r="Z277" s="1">
        <v>11</v>
      </c>
      <c r="AA277" s="1">
        <v>21</v>
      </c>
      <c r="AB277" s="1">
        <v>23</v>
      </c>
      <c r="AC277" s="19">
        <f t="shared" si="143"/>
        <v>3.0634920634920637</v>
      </c>
      <c r="AD277" s="10">
        <v>6</v>
      </c>
      <c r="AE277" s="11"/>
      <c r="AF277" s="11"/>
    </row>
    <row r="278" spans="2:32" x14ac:dyDescent="0.45">
      <c r="B278" s="98" t="s">
        <v>437</v>
      </c>
      <c r="C278" s="1" t="s">
        <v>438</v>
      </c>
      <c r="D278" s="1" t="s">
        <v>2</v>
      </c>
      <c r="E278" s="98" t="s">
        <v>4</v>
      </c>
      <c r="F278" s="7">
        <v>27</v>
      </c>
      <c r="G278" s="7">
        <f t="shared" si="144"/>
        <v>24</v>
      </c>
      <c r="H278" s="7">
        <v>23</v>
      </c>
      <c r="I278" s="16">
        <f t="shared" si="139"/>
        <v>0.95833333333333337</v>
      </c>
      <c r="J278" s="1">
        <v>18</v>
      </c>
      <c r="K278" s="87">
        <f t="shared" si="140"/>
        <v>0.75</v>
      </c>
      <c r="L278" s="65">
        <v>5</v>
      </c>
      <c r="M278" s="44">
        <f t="shared" si="141"/>
        <v>0.20833333333333334</v>
      </c>
      <c r="N278" s="2">
        <v>0</v>
      </c>
      <c r="O278" s="2">
        <v>0</v>
      </c>
      <c r="P278" s="11">
        <v>1</v>
      </c>
      <c r="Q278" s="2">
        <v>0</v>
      </c>
      <c r="R278" s="2">
        <v>3</v>
      </c>
      <c r="S278" s="2">
        <v>1</v>
      </c>
      <c r="T278" s="2">
        <v>2</v>
      </c>
      <c r="U278" s="11">
        <v>2</v>
      </c>
      <c r="V278" s="16">
        <f t="shared" si="142"/>
        <v>8.3333333333333329E-2</v>
      </c>
      <c r="W278" s="1">
        <v>0</v>
      </c>
      <c r="X278" s="1">
        <v>2</v>
      </c>
      <c r="Y278" s="1">
        <v>1</v>
      </c>
      <c r="Z278" s="1">
        <v>4</v>
      </c>
      <c r="AA278" s="1">
        <v>10</v>
      </c>
      <c r="AB278" s="1">
        <v>8</v>
      </c>
      <c r="AC278" s="19">
        <f t="shared" si="143"/>
        <v>2.9130434782608696</v>
      </c>
      <c r="AD278" s="10"/>
      <c r="AE278" s="11"/>
      <c r="AF278" s="11"/>
    </row>
    <row r="279" spans="2:32" x14ac:dyDescent="0.45">
      <c r="B279" s="98" t="s">
        <v>437</v>
      </c>
      <c r="C279" s="1" t="s">
        <v>438</v>
      </c>
      <c r="D279" s="1" t="s">
        <v>2</v>
      </c>
      <c r="E279" s="98" t="s">
        <v>5</v>
      </c>
      <c r="F279" s="7">
        <v>36</v>
      </c>
      <c r="G279" s="7">
        <f t="shared" si="144"/>
        <v>34</v>
      </c>
      <c r="H279" s="7">
        <v>30</v>
      </c>
      <c r="I279" s="16">
        <f t="shared" si="139"/>
        <v>0.88235294117647056</v>
      </c>
      <c r="J279" s="1">
        <v>29</v>
      </c>
      <c r="K279" s="87">
        <f t="shared" si="140"/>
        <v>0.8529411764705882</v>
      </c>
      <c r="L279" s="65">
        <v>1</v>
      </c>
      <c r="M279" s="44">
        <f t="shared" si="141"/>
        <v>2.9411764705882353E-2</v>
      </c>
      <c r="N279" s="2">
        <v>0</v>
      </c>
      <c r="O279" s="2">
        <v>0</v>
      </c>
      <c r="P279" s="11">
        <v>2</v>
      </c>
      <c r="Q279" s="2">
        <v>0</v>
      </c>
      <c r="R279" s="2">
        <v>4</v>
      </c>
      <c r="S279" s="2">
        <v>2</v>
      </c>
      <c r="T279" s="2">
        <v>2</v>
      </c>
      <c r="U279" s="11">
        <v>0</v>
      </c>
      <c r="V279" s="16">
        <f t="shared" si="142"/>
        <v>0</v>
      </c>
      <c r="W279" s="1">
        <v>0</v>
      </c>
      <c r="X279" s="1">
        <v>0</v>
      </c>
      <c r="Y279" s="1">
        <v>4</v>
      </c>
      <c r="Z279" s="1">
        <v>6</v>
      </c>
      <c r="AA279" s="1">
        <v>13</v>
      </c>
      <c r="AB279" s="1">
        <v>7</v>
      </c>
      <c r="AC279" s="19">
        <f t="shared" si="143"/>
        <v>3.2333333333333334</v>
      </c>
      <c r="AD279" s="10"/>
      <c r="AE279" s="11"/>
      <c r="AF279" s="11"/>
    </row>
    <row r="280" spans="2:32" x14ac:dyDescent="0.45">
      <c r="B280" s="98" t="s">
        <v>437</v>
      </c>
      <c r="C280" s="1" t="s">
        <v>438</v>
      </c>
      <c r="D280" s="1" t="s">
        <v>2</v>
      </c>
      <c r="E280" s="98" t="s">
        <v>6</v>
      </c>
      <c r="F280" s="7">
        <v>62</v>
      </c>
      <c r="G280" s="7">
        <f t="shared" si="144"/>
        <v>62</v>
      </c>
      <c r="H280" s="7">
        <v>52</v>
      </c>
      <c r="I280" s="16">
        <f t="shared" si="139"/>
        <v>0.83870967741935487</v>
      </c>
      <c r="J280" s="1">
        <v>49</v>
      </c>
      <c r="K280" s="87">
        <f t="shared" si="140"/>
        <v>0.79032258064516125</v>
      </c>
      <c r="L280" s="65">
        <v>3</v>
      </c>
      <c r="M280" s="44">
        <f t="shared" si="141"/>
        <v>4.8387096774193547E-2</v>
      </c>
      <c r="N280" s="2">
        <v>0</v>
      </c>
      <c r="O280" s="2">
        <v>0</v>
      </c>
      <c r="P280" s="11">
        <v>0</v>
      </c>
      <c r="Q280" s="2">
        <v>0</v>
      </c>
      <c r="R280" s="2">
        <v>10</v>
      </c>
      <c r="S280" s="2">
        <v>10</v>
      </c>
      <c r="T280" s="2">
        <v>0</v>
      </c>
      <c r="U280" s="11">
        <v>0</v>
      </c>
      <c r="V280" s="16">
        <f t="shared" si="142"/>
        <v>0</v>
      </c>
      <c r="W280" s="1">
        <v>0</v>
      </c>
      <c r="X280" s="1">
        <v>0</v>
      </c>
      <c r="Y280" s="1">
        <v>14</v>
      </c>
      <c r="Z280" s="1">
        <v>13</v>
      </c>
      <c r="AA280" s="1">
        <v>15</v>
      </c>
      <c r="AB280" s="1">
        <v>10</v>
      </c>
      <c r="AC280" s="19">
        <f t="shared" si="143"/>
        <v>3.5961538461538463</v>
      </c>
      <c r="AD280" s="10"/>
      <c r="AE280" s="11"/>
      <c r="AF280" s="11"/>
    </row>
    <row r="281" spans="2:32" x14ac:dyDescent="0.45">
      <c r="B281" s="98" t="s">
        <v>437</v>
      </c>
      <c r="C281" s="1" t="s">
        <v>438</v>
      </c>
      <c r="D281" s="1" t="s">
        <v>2</v>
      </c>
      <c r="E281" s="98" t="s">
        <v>7</v>
      </c>
      <c r="F281" s="7">
        <v>64</v>
      </c>
      <c r="G281" s="7">
        <f t="shared" si="144"/>
        <v>62</v>
      </c>
      <c r="H281" s="7">
        <v>47</v>
      </c>
      <c r="I281" s="16">
        <f t="shared" si="139"/>
        <v>0.75806451612903225</v>
      </c>
      <c r="J281" s="1">
        <v>42</v>
      </c>
      <c r="K281" s="87">
        <f t="shared" si="140"/>
        <v>0.67741935483870963</v>
      </c>
      <c r="L281" s="65">
        <v>5</v>
      </c>
      <c r="M281" s="44">
        <f t="shared" si="141"/>
        <v>8.0645161290322578E-2</v>
      </c>
      <c r="N281" s="2">
        <v>0</v>
      </c>
      <c r="O281" s="2">
        <v>0</v>
      </c>
      <c r="P281" s="11">
        <v>1</v>
      </c>
      <c r="Q281" s="2">
        <v>0</v>
      </c>
      <c r="R281" s="2">
        <v>16</v>
      </c>
      <c r="S281" s="2">
        <v>15</v>
      </c>
      <c r="T281" s="2">
        <v>1</v>
      </c>
      <c r="U281" s="11">
        <v>1</v>
      </c>
      <c r="V281" s="16">
        <f t="shared" si="142"/>
        <v>1.6129032258064516E-2</v>
      </c>
      <c r="W281" s="1">
        <v>1</v>
      </c>
      <c r="X281" s="1">
        <v>0</v>
      </c>
      <c r="Y281" s="1">
        <v>2</v>
      </c>
      <c r="Z281" s="1">
        <v>9</v>
      </c>
      <c r="AA281" s="1">
        <v>11</v>
      </c>
      <c r="AB281" s="1">
        <v>25</v>
      </c>
      <c r="AC281" s="19">
        <f t="shared" si="143"/>
        <v>2.7446808510638299</v>
      </c>
      <c r="AD281" s="10"/>
      <c r="AE281" s="11"/>
      <c r="AF281" s="11"/>
    </row>
    <row r="282" spans="2:32" x14ac:dyDescent="0.45">
      <c r="B282" s="98" t="s">
        <v>437</v>
      </c>
      <c r="C282" s="1" t="s">
        <v>438</v>
      </c>
      <c r="D282" s="1" t="s">
        <v>2</v>
      </c>
      <c r="E282" s="98" t="s">
        <v>8</v>
      </c>
      <c r="F282" s="7">
        <v>38</v>
      </c>
      <c r="G282" s="7">
        <f t="shared" si="144"/>
        <v>38</v>
      </c>
      <c r="H282" s="7">
        <v>33</v>
      </c>
      <c r="I282" s="16">
        <f t="shared" si="139"/>
        <v>0.86842105263157898</v>
      </c>
      <c r="J282" s="1">
        <v>29</v>
      </c>
      <c r="K282" s="87">
        <f t="shared" si="140"/>
        <v>0.76315789473684215</v>
      </c>
      <c r="L282" s="65">
        <v>4</v>
      </c>
      <c r="M282" s="44">
        <f t="shared" si="141"/>
        <v>0.10526315789473684</v>
      </c>
      <c r="N282" s="2">
        <v>0</v>
      </c>
      <c r="O282" s="2">
        <v>0</v>
      </c>
      <c r="P282" s="11">
        <v>0</v>
      </c>
      <c r="Q282" s="2">
        <v>0</v>
      </c>
      <c r="R282" s="2">
        <v>5</v>
      </c>
      <c r="S282" s="2">
        <v>5</v>
      </c>
      <c r="T282" s="2">
        <v>0</v>
      </c>
      <c r="U282" s="11">
        <v>0</v>
      </c>
      <c r="V282" s="16">
        <f t="shared" si="142"/>
        <v>0</v>
      </c>
      <c r="W282" s="1">
        <v>0</v>
      </c>
      <c r="X282" s="1">
        <v>0</v>
      </c>
      <c r="Y282" s="1">
        <v>1</v>
      </c>
      <c r="Z282" s="1">
        <v>5</v>
      </c>
      <c r="AA282" s="1">
        <v>11</v>
      </c>
      <c r="AB282" s="1">
        <v>16</v>
      </c>
      <c r="AC282" s="19">
        <f t="shared" si="143"/>
        <v>2.7272727272727271</v>
      </c>
      <c r="AD282" s="10"/>
      <c r="AE282" s="11"/>
      <c r="AF282" s="11"/>
    </row>
    <row r="283" spans="2:32" s="5" customFormat="1" x14ac:dyDescent="0.45">
      <c r="B283" s="99"/>
      <c r="C283" s="2"/>
      <c r="D283" s="2"/>
      <c r="E283" s="99"/>
      <c r="F283" s="8"/>
      <c r="G283" s="7">
        <f t="shared" si="144"/>
        <v>0</v>
      </c>
      <c r="H283" s="8"/>
      <c r="I283" s="16"/>
      <c r="J283" s="2"/>
      <c r="K283" s="87"/>
      <c r="L283" s="65"/>
      <c r="M283" s="44"/>
      <c r="N283" s="2"/>
      <c r="O283" s="2"/>
      <c r="P283" s="2"/>
      <c r="Q283" s="2"/>
      <c r="R283" s="2"/>
      <c r="S283" s="2"/>
      <c r="T283" s="2"/>
      <c r="U283" s="11"/>
      <c r="V283" s="16"/>
      <c r="W283" s="2"/>
      <c r="X283" s="2"/>
      <c r="Y283" s="2"/>
      <c r="Z283" s="2"/>
      <c r="AA283" s="2"/>
      <c r="AB283" s="2"/>
      <c r="AC283" s="40"/>
      <c r="AD283" s="41"/>
      <c r="AE283" s="2"/>
      <c r="AF283" s="2"/>
    </row>
    <row r="284" spans="2:32" x14ac:dyDescent="0.45">
      <c r="B284" s="98" t="s">
        <v>439</v>
      </c>
      <c r="C284" s="1" t="s">
        <v>440</v>
      </c>
      <c r="D284" s="1" t="s">
        <v>2</v>
      </c>
      <c r="E284" s="98" t="s">
        <v>3</v>
      </c>
      <c r="F284" s="7">
        <v>62</v>
      </c>
      <c r="G284" s="7">
        <f t="shared" si="144"/>
        <v>61</v>
      </c>
      <c r="H284" s="7">
        <v>58</v>
      </c>
      <c r="I284" s="16">
        <f t="shared" si="139"/>
        <v>0.95081967213114749</v>
      </c>
      <c r="J284" s="1">
        <v>55</v>
      </c>
      <c r="K284" s="87">
        <f t="shared" si="140"/>
        <v>0.90163934426229508</v>
      </c>
      <c r="L284" s="65">
        <v>3</v>
      </c>
      <c r="M284" s="44">
        <f t="shared" si="141"/>
        <v>4.9180327868852458E-2</v>
      </c>
      <c r="N284" s="2">
        <v>0</v>
      </c>
      <c r="O284" s="2">
        <v>0</v>
      </c>
      <c r="P284" s="11">
        <v>0</v>
      </c>
      <c r="Q284" s="2">
        <v>0</v>
      </c>
      <c r="R284" s="2">
        <v>4</v>
      </c>
      <c r="S284" s="2">
        <v>4</v>
      </c>
      <c r="T284" s="2">
        <v>0</v>
      </c>
      <c r="U284" s="11">
        <v>1</v>
      </c>
      <c r="V284" s="16">
        <f t="shared" si="142"/>
        <v>1.6393442622950821E-2</v>
      </c>
      <c r="W284" s="1">
        <v>1</v>
      </c>
      <c r="X284" s="1">
        <v>0</v>
      </c>
      <c r="Y284" s="1">
        <v>19</v>
      </c>
      <c r="Z284" s="1">
        <v>11</v>
      </c>
      <c r="AA284" s="1">
        <v>19</v>
      </c>
      <c r="AB284" s="1">
        <v>9</v>
      </c>
      <c r="AC284" s="19">
        <f t="shared" si="143"/>
        <v>3.6896551724137931</v>
      </c>
      <c r="AD284" s="10">
        <v>5</v>
      </c>
      <c r="AE284" s="11"/>
      <c r="AF284" s="11"/>
    </row>
    <row r="285" spans="2:32" x14ac:dyDescent="0.45">
      <c r="B285" s="98" t="s">
        <v>439</v>
      </c>
      <c r="C285" s="1" t="s">
        <v>440</v>
      </c>
      <c r="D285" s="1" t="s">
        <v>2</v>
      </c>
      <c r="E285" s="98" t="s">
        <v>4</v>
      </c>
      <c r="F285" s="7">
        <v>42</v>
      </c>
      <c r="G285" s="7">
        <f t="shared" si="144"/>
        <v>41</v>
      </c>
      <c r="H285" s="7">
        <v>40</v>
      </c>
      <c r="I285" s="16">
        <f t="shared" si="139"/>
        <v>0.97560975609756095</v>
      </c>
      <c r="J285" s="1">
        <v>38</v>
      </c>
      <c r="K285" s="87">
        <f t="shared" si="140"/>
        <v>0.92682926829268297</v>
      </c>
      <c r="L285" s="65">
        <v>2</v>
      </c>
      <c r="M285" s="44">
        <f t="shared" si="141"/>
        <v>4.878048780487805E-2</v>
      </c>
      <c r="N285" s="2">
        <v>0</v>
      </c>
      <c r="O285" s="2">
        <v>0</v>
      </c>
      <c r="P285" s="11">
        <v>0</v>
      </c>
      <c r="Q285" s="2">
        <v>0</v>
      </c>
      <c r="R285" s="2">
        <v>2</v>
      </c>
      <c r="S285" s="2">
        <v>2</v>
      </c>
      <c r="T285" s="2">
        <v>0</v>
      </c>
      <c r="U285" s="11">
        <v>1</v>
      </c>
      <c r="V285" s="16">
        <f t="shared" si="142"/>
        <v>2.4390243902439025E-2</v>
      </c>
      <c r="W285" s="1">
        <v>1</v>
      </c>
      <c r="X285" s="1">
        <v>0</v>
      </c>
      <c r="Y285" s="1">
        <v>7</v>
      </c>
      <c r="Z285" s="1">
        <v>13</v>
      </c>
      <c r="AA285" s="1">
        <v>7</v>
      </c>
      <c r="AB285" s="1">
        <v>13</v>
      </c>
      <c r="AC285" s="19">
        <f t="shared" si="143"/>
        <v>3.35</v>
      </c>
      <c r="AD285" s="10"/>
      <c r="AE285" s="11"/>
      <c r="AF285" s="11"/>
    </row>
    <row r="286" spans="2:32" x14ac:dyDescent="0.45">
      <c r="B286" s="98" t="s">
        <v>439</v>
      </c>
      <c r="C286" s="1" t="s">
        <v>440</v>
      </c>
      <c r="D286" s="1" t="s">
        <v>2</v>
      </c>
      <c r="E286" s="98" t="s">
        <v>5</v>
      </c>
      <c r="F286" s="7">
        <v>35</v>
      </c>
      <c r="G286" s="7">
        <f t="shared" si="144"/>
        <v>34</v>
      </c>
      <c r="H286" s="7">
        <v>34</v>
      </c>
      <c r="I286" s="16">
        <f t="shared" si="139"/>
        <v>1</v>
      </c>
      <c r="J286" s="1">
        <v>34</v>
      </c>
      <c r="K286" s="87">
        <f t="shared" si="140"/>
        <v>1</v>
      </c>
      <c r="L286" s="65">
        <v>0</v>
      </c>
      <c r="M286" s="44">
        <f t="shared" si="141"/>
        <v>0</v>
      </c>
      <c r="N286" s="2">
        <v>0</v>
      </c>
      <c r="O286" s="2">
        <v>0</v>
      </c>
      <c r="P286" s="11">
        <v>0</v>
      </c>
      <c r="Q286" s="2">
        <v>0</v>
      </c>
      <c r="R286" s="2">
        <v>1</v>
      </c>
      <c r="S286" s="2">
        <v>1</v>
      </c>
      <c r="T286" s="2">
        <v>0</v>
      </c>
      <c r="U286" s="11">
        <v>1</v>
      </c>
      <c r="V286" s="16">
        <f t="shared" si="142"/>
        <v>2.9411764705882353E-2</v>
      </c>
      <c r="W286" s="1">
        <v>1</v>
      </c>
      <c r="X286" s="1">
        <v>0</v>
      </c>
      <c r="Y286" s="1">
        <v>9</v>
      </c>
      <c r="Z286" s="1">
        <v>9</v>
      </c>
      <c r="AA286" s="1">
        <v>11</v>
      </c>
      <c r="AB286" s="1">
        <v>5</v>
      </c>
      <c r="AC286" s="19">
        <f t="shared" si="143"/>
        <v>3.6470588235294117</v>
      </c>
      <c r="AD286" s="10"/>
      <c r="AE286" s="11"/>
      <c r="AF286" s="11"/>
    </row>
    <row r="287" spans="2:32" x14ac:dyDescent="0.45">
      <c r="B287" s="98" t="s">
        <v>439</v>
      </c>
      <c r="C287" s="1" t="s">
        <v>440</v>
      </c>
      <c r="D287" s="1" t="s">
        <v>2</v>
      </c>
      <c r="E287" s="98" t="s">
        <v>6</v>
      </c>
      <c r="F287" s="7">
        <v>59</v>
      </c>
      <c r="G287" s="7">
        <f t="shared" si="144"/>
        <v>59</v>
      </c>
      <c r="H287" s="7">
        <v>56</v>
      </c>
      <c r="I287" s="16">
        <f t="shared" si="139"/>
        <v>0.94915254237288138</v>
      </c>
      <c r="J287" s="1">
        <v>56</v>
      </c>
      <c r="K287" s="87">
        <f t="shared" si="140"/>
        <v>0.94915254237288138</v>
      </c>
      <c r="L287" s="65">
        <v>0</v>
      </c>
      <c r="M287" s="44">
        <f t="shared" si="141"/>
        <v>0</v>
      </c>
      <c r="N287" s="2">
        <v>0</v>
      </c>
      <c r="O287" s="2">
        <v>0</v>
      </c>
      <c r="P287" s="11">
        <v>0</v>
      </c>
      <c r="Q287" s="2">
        <v>0</v>
      </c>
      <c r="R287" s="2">
        <v>3</v>
      </c>
      <c r="S287" s="2">
        <v>3</v>
      </c>
      <c r="T287" s="2">
        <v>0</v>
      </c>
      <c r="U287" s="11">
        <v>0</v>
      </c>
      <c r="V287" s="16">
        <f t="shared" si="142"/>
        <v>0</v>
      </c>
      <c r="W287" s="1">
        <v>0</v>
      </c>
      <c r="X287" s="1">
        <v>0</v>
      </c>
      <c r="Y287" s="1">
        <v>3</v>
      </c>
      <c r="Z287" s="1">
        <v>13</v>
      </c>
      <c r="AA287" s="1">
        <v>21</v>
      </c>
      <c r="AB287" s="1">
        <v>19</v>
      </c>
      <c r="AC287" s="19">
        <f t="shared" si="143"/>
        <v>3</v>
      </c>
      <c r="AD287" s="10"/>
      <c r="AE287" s="11"/>
      <c r="AF287" s="11"/>
    </row>
    <row r="288" spans="2:32" x14ac:dyDescent="0.45">
      <c r="B288" s="98" t="s">
        <v>439</v>
      </c>
      <c r="C288" s="1" t="s">
        <v>440</v>
      </c>
      <c r="D288" s="1" t="s">
        <v>2</v>
      </c>
      <c r="E288" s="98" t="s">
        <v>7</v>
      </c>
      <c r="F288" s="7">
        <v>38</v>
      </c>
      <c r="G288" s="7">
        <f t="shared" si="144"/>
        <v>38</v>
      </c>
      <c r="H288" s="7">
        <v>35</v>
      </c>
      <c r="I288" s="16">
        <f t="shared" si="139"/>
        <v>0.92105263157894735</v>
      </c>
      <c r="J288" s="1">
        <v>32</v>
      </c>
      <c r="K288" s="87">
        <f t="shared" si="140"/>
        <v>0.84210526315789469</v>
      </c>
      <c r="L288" s="65">
        <v>3</v>
      </c>
      <c r="M288" s="44">
        <f t="shared" si="141"/>
        <v>7.8947368421052627E-2</v>
      </c>
      <c r="N288" s="2">
        <v>0</v>
      </c>
      <c r="O288" s="2">
        <v>0</v>
      </c>
      <c r="P288" s="11">
        <v>0</v>
      </c>
      <c r="Q288" s="2">
        <v>0</v>
      </c>
      <c r="R288" s="2">
        <v>3</v>
      </c>
      <c r="S288" s="2">
        <v>3</v>
      </c>
      <c r="T288" s="2">
        <v>0</v>
      </c>
      <c r="U288" s="11">
        <v>0</v>
      </c>
      <c r="V288" s="16">
        <f t="shared" si="142"/>
        <v>0</v>
      </c>
      <c r="W288" s="1">
        <v>0</v>
      </c>
      <c r="X288" s="1">
        <v>0</v>
      </c>
      <c r="Y288" s="1">
        <v>0</v>
      </c>
      <c r="Z288" s="1">
        <v>6</v>
      </c>
      <c r="AA288" s="1">
        <v>13</v>
      </c>
      <c r="AB288" s="1">
        <v>16</v>
      </c>
      <c r="AC288" s="19">
        <f t="shared" si="143"/>
        <v>2.7142857142857144</v>
      </c>
      <c r="AD288" s="10"/>
      <c r="AE288" s="11"/>
      <c r="AF288" s="11"/>
    </row>
    <row r="289" spans="2:32" x14ac:dyDescent="0.45">
      <c r="B289" s="98" t="s">
        <v>439</v>
      </c>
      <c r="C289" s="1" t="s">
        <v>440</v>
      </c>
      <c r="D289" s="1" t="s">
        <v>2</v>
      </c>
      <c r="E289" s="98" t="s">
        <v>8</v>
      </c>
      <c r="F289" s="7">
        <v>21</v>
      </c>
      <c r="G289" s="7">
        <f t="shared" si="144"/>
        <v>21</v>
      </c>
      <c r="H289" s="7">
        <v>18</v>
      </c>
      <c r="I289" s="16">
        <f t="shared" si="139"/>
        <v>0.8571428571428571</v>
      </c>
      <c r="J289" s="1">
        <v>17</v>
      </c>
      <c r="K289" s="87">
        <f t="shared" si="140"/>
        <v>0.80952380952380953</v>
      </c>
      <c r="L289" s="65">
        <v>1</v>
      </c>
      <c r="M289" s="44">
        <f t="shared" si="141"/>
        <v>4.7619047619047616E-2</v>
      </c>
      <c r="N289" s="2">
        <v>0</v>
      </c>
      <c r="O289" s="2">
        <v>0</v>
      </c>
      <c r="P289" s="11">
        <v>0</v>
      </c>
      <c r="Q289" s="2">
        <v>0</v>
      </c>
      <c r="R289" s="2">
        <v>3</v>
      </c>
      <c r="S289" s="2">
        <v>2</v>
      </c>
      <c r="T289" s="2">
        <v>1</v>
      </c>
      <c r="U289" s="11">
        <v>0</v>
      </c>
      <c r="V289" s="16">
        <f t="shared" si="142"/>
        <v>0</v>
      </c>
      <c r="W289" s="1">
        <v>0</v>
      </c>
      <c r="X289" s="1">
        <v>0</v>
      </c>
      <c r="Y289" s="1">
        <v>0</v>
      </c>
      <c r="Z289" s="1">
        <v>5</v>
      </c>
      <c r="AA289" s="1">
        <v>9</v>
      </c>
      <c r="AB289" s="1">
        <v>4</v>
      </c>
      <c r="AC289" s="19">
        <f t="shared" si="143"/>
        <v>3.0555555555555554</v>
      </c>
      <c r="AD289" s="10"/>
      <c r="AE289" s="11"/>
      <c r="AF289" s="11"/>
    </row>
    <row r="290" spans="2:32" s="5" customFormat="1" x14ac:dyDescent="0.45">
      <c r="B290" s="99"/>
      <c r="C290" s="2"/>
      <c r="D290" s="2"/>
      <c r="E290" s="99"/>
      <c r="F290" s="8"/>
      <c r="G290" s="7">
        <f t="shared" si="144"/>
        <v>0</v>
      </c>
      <c r="H290" s="8"/>
      <c r="I290" s="16"/>
      <c r="J290" s="2"/>
      <c r="K290" s="87"/>
      <c r="L290" s="65"/>
      <c r="M290" s="44"/>
      <c r="N290" s="2"/>
      <c r="O290" s="2"/>
      <c r="P290" s="2"/>
      <c r="Q290" s="2"/>
      <c r="R290" s="2"/>
      <c r="S290" s="2"/>
      <c r="T290" s="2"/>
      <c r="U290" s="11"/>
      <c r="V290" s="16"/>
      <c r="W290" s="2"/>
      <c r="X290" s="2"/>
      <c r="Y290" s="2"/>
      <c r="Z290" s="2"/>
      <c r="AA290" s="2"/>
      <c r="AB290" s="2"/>
      <c r="AC290" s="40"/>
      <c r="AD290" s="41"/>
      <c r="AE290" s="2"/>
      <c r="AF290" s="2"/>
    </row>
    <row r="291" spans="2:32" x14ac:dyDescent="0.45">
      <c r="B291" s="98" t="s">
        <v>459</v>
      </c>
      <c r="C291" s="1" t="s">
        <v>119</v>
      </c>
      <c r="D291" s="1" t="s">
        <v>2</v>
      </c>
      <c r="E291" s="98" t="s">
        <v>3</v>
      </c>
      <c r="F291" s="7">
        <v>28</v>
      </c>
      <c r="G291" s="7">
        <f t="shared" si="144"/>
        <v>26</v>
      </c>
      <c r="H291" s="7">
        <v>19</v>
      </c>
      <c r="I291" s="16">
        <f t="shared" ref="I291:I295" si="145">H291/G291</f>
        <v>0.73076923076923073</v>
      </c>
      <c r="J291" s="1">
        <v>15</v>
      </c>
      <c r="K291" s="87">
        <f t="shared" ref="K291:K295" si="146">J291/G291</f>
        <v>0.57692307692307687</v>
      </c>
      <c r="L291" s="65">
        <v>4</v>
      </c>
      <c r="M291" s="44">
        <f t="shared" ref="M291:M295" si="147">L291/G291</f>
        <v>0.15384615384615385</v>
      </c>
      <c r="N291" s="2">
        <v>0</v>
      </c>
      <c r="O291" s="2">
        <v>0</v>
      </c>
      <c r="P291" s="11">
        <v>0</v>
      </c>
      <c r="Q291" s="2">
        <v>0</v>
      </c>
      <c r="R291" s="2">
        <v>9</v>
      </c>
      <c r="S291" s="2">
        <v>6</v>
      </c>
      <c r="T291" s="2">
        <v>3</v>
      </c>
      <c r="U291" s="11">
        <v>2</v>
      </c>
      <c r="V291" s="16">
        <f t="shared" ref="V291:V294" si="148">U291/G291</f>
        <v>7.6923076923076927E-2</v>
      </c>
      <c r="W291" s="1">
        <v>2</v>
      </c>
      <c r="X291" s="1">
        <v>0</v>
      </c>
      <c r="Y291" s="1">
        <v>1</v>
      </c>
      <c r="Z291" s="1">
        <v>3</v>
      </c>
      <c r="AA291" s="1">
        <v>12</v>
      </c>
      <c r="AB291" s="1">
        <v>3</v>
      </c>
      <c r="AC291" s="19">
        <f t="shared" ref="AC291:AC294" si="149">((Y291*5)+(Z291*4)+(AA291*3)+(AB291*2))/H291</f>
        <v>3.1052631578947367</v>
      </c>
      <c r="AD291" s="10">
        <v>5</v>
      </c>
      <c r="AE291" s="11"/>
      <c r="AF291" s="11"/>
    </row>
    <row r="292" spans="2:32" x14ac:dyDescent="0.45">
      <c r="B292" s="98" t="s">
        <v>459</v>
      </c>
      <c r="C292" s="1" t="s">
        <v>119</v>
      </c>
      <c r="D292" s="1" t="s">
        <v>2</v>
      </c>
      <c r="E292" s="98" t="s">
        <v>4</v>
      </c>
      <c r="F292" s="7">
        <v>30</v>
      </c>
      <c r="G292" s="7">
        <f t="shared" si="144"/>
        <v>28</v>
      </c>
      <c r="H292" s="7">
        <v>20</v>
      </c>
      <c r="I292" s="16">
        <f t="shared" si="145"/>
        <v>0.7142857142857143</v>
      </c>
      <c r="J292" s="1">
        <v>17</v>
      </c>
      <c r="K292" s="87">
        <f t="shared" si="146"/>
        <v>0.6071428571428571</v>
      </c>
      <c r="L292" s="65">
        <v>3</v>
      </c>
      <c r="M292" s="44">
        <f t="shared" si="147"/>
        <v>0.10714285714285714</v>
      </c>
      <c r="N292" s="2">
        <v>0</v>
      </c>
      <c r="O292" s="2">
        <v>0</v>
      </c>
      <c r="P292" s="11">
        <v>0</v>
      </c>
      <c r="Q292" s="2">
        <v>0</v>
      </c>
      <c r="R292" s="2">
        <v>10</v>
      </c>
      <c r="S292" s="2">
        <v>8</v>
      </c>
      <c r="T292" s="2">
        <v>2</v>
      </c>
      <c r="U292" s="11">
        <v>2</v>
      </c>
      <c r="V292" s="16">
        <f t="shared" si="148"/>
        <v>7.1428571428571425E-2</v>
      </c>
      <c r="W292" s="1">
        <v>2</v>
      </c>
      <c r="X292" s="1">
        <v>0</v>
      </c>
      <c r="Y292" s="1">
        <v>1</v>
      </c>
      <c r="Z292" s="1">
        <v>5</v>
      </c>
      <c r="AA292" s="1">
        <v>13</v>
      </c>
      <c r="AB292" s="1">
        <v>1</v>
      </c>
      <c r="AC292" s="19">
        <f t="shared" si="149"/>
        <v>3.3</v>
      </c>
      <c r="AD292" s="10"/>
      <c r="AE292" s="11"/>
      <c r="AF292" s="11"/>
    </row>
    <row r="293" spans="2:32" x14ac:dyDescent="0.45">
      <c r="B293" s="98" t="s">
        <v>459</v>
      </c>
      <c r="C293" s="1" t="s">
        <v>119</v>
      </c>
      <c r="D293" s="1" t="s">
        <v>2</v>
      </c>
      <c r="E293" s="98" t="s">
        <v>5</v>
      </c>
      <c r="F293" s="7">
        <v>30</v>
      </c>
      <c r="G293" s="7">
        <f t="shared" si="144"/>
        <v>30</v>
      </c>
      <c r="H293" s="7">
        <v>27</v>
      </c>
      <c r="I293" s="16">
        <f t="shared" si="145"/>
        <v>0.9</v>
      </c>
      <c r="J293" s="1">
        <v>21</v>
      </c>
      <c r="K293" s="87">
        <f t="shared" si="146"/>
        <v>0.7</v>
      </c>
      <c r="L293" s="65">
        <v>6</v>
      </c>
      <c r="M293" s="44">
        <f t="shared" si="147"/>
        <v>0.2</v>
      </c>
      <c r="N293" s="2">
        <v>0</v>
      </c>
      <c r="O293" s="2">
        <v>0</v>
      </c>
      <c r="P293" s="11">
        <v>0</v>
      </c>
      <c r="Q293" s="2">
        <v>0</v>
      </c>
      <c r="R293" s="2">
        <v>3</v>
      </c>
      <c r="S293" s="2">
        <v>3</v>
      </c>
      <c r="T293" s="2">
        <v>0</v>
      </c>
      <c r="U293" s="11">
        <v>0</v>
      </c>
      <c r="V293" s="16">
        <f t="shared" si="148"/>
        <v>0</v>
      </c>
      <c r="W293" s="1">
        <v>0</v>
      </c>
      <c r="X293" s="1">
        <v>0</v>
      </c>
      <c r="Y293" s="1">
        <v>0</v>
      </c>
      <c r="Z293" s="1">
        <v>8</v>
      </c>
      <c r="AA293" s="1">
        <v>16</v>
      </c>
      <c r="AB293" s="1">
        <v>3</v>
      </c>
      <c r="AC293" s="19">
        <f t="shared" si="149"/>
        <v>3.1851851851851851</v>
      </c>
      <c r="AD293" s="10"/>
      <c r="AE293" s="11"/>
      <c r="AF293" s="11"/>
    </row>
    <row r="294" spans="2:32" x14ac:dyDescent="0.45">
      <c r="B294" s="98" t="s">
        <v>459</v>
      </c>
      <c r="C294" s="1" t="s">
        <v>119</v>
      </c>
      <c r="D294" s="1" t="s">
        <v>2</v>
      </c>
      <c r="E294" s="98" t="s">
        <v>6</v>
      </c>
      <c r="F294" s="7">
        <v>32</v>
      </c>
      <c r="G294" s="7">
        <f t="shared" si="144"/>
        <v>32</v>
      </c>
      <c r="H294" s="7">
        <v>27</v>
      </c>
      <c r="I294" s="16">
        <f t="shared" si="145"/>
        <v>0.84375</v>
      </c>
      <c r="J294" s="1">
        <v>26</v>
      </c>
      <c r="K294" s="87">
        <f t="shared" si="146"/>
        <v>0.8125</v>
      </c>
      <c r="L294" s="65">
        <v>1</v>
      </c>
      <c r="M294" s="44">
        <f t="shared" si="147"/>
        <v>3.125E-2</v>
      </c>
      <c r="N294" s="2">
        <v>0</v>
      </c>
      <c r="O294" s="2">
        <v>0</v>
      </c>
      <c r="P294" s="11">
        <v>0</v>
      </c>
      <c r="Q294" s="2">
        <v>1</v>
      </c>
      <c r="R294" s="2">
        <v>4</v>
      </c>
      <c r="S294" s="2">
        <v>0</v>
      </c>
      <c r="T294" s="2">
        <v>4</v>
      </c>
      <c r="U294" s="11">
        <v>0</v>
      </c>
      <c r="V294" s="16">
        <f t="shared" si="148"/>
        <v>0</v>
      </c>
      <c r="W294" s="1">
        <v>0</v>
      </c>
      <c r="X294" s="1">
        <v>0</v>
      </c>
      <c r="Y294" s="1">
        <v>3</v>
      </c>
      <c r="Z294" s="1">
        <v>7</v>
      </c>
      <c r="AA294" s="1">
        <v>12</v>
      </c>
      <c r="AB294" s="1">
        <v>5</v>
      </c>
      <c r="AC294" s="19">
        <f t="shared" si="149"/>
        <v>3.2962962962962963</v>
      </c>
      <c r="AD294" s="10"/>
      <c r="AE294" s="11"/>
      <c r="AF294" s="11"/>
    </row>
    <row r="295" spans="2:32" x14ac:dyDescent="0.45">
      <c r="B295" s="98" t="s">
        <v>459</v>
      </c>
      <c r="C295" s="1" t="s">
        <v>119</v>
      </c>
      <c r="D295" s="1" t="s">
        <v>2</v>
      </c>
      <c r="E295" s="98" t="s">
        <v>7</v>
      </c>
      <c r="F295" s="7">
        <v>35</v>
      </c>
      <c r="G295" s="7">
        <f t="shared" si="144"/>
        <v>34</v>
      </c>
      <c r="H295" s="7">
        <v>28</v>
      </c>
      <c r="I295" s="16">
        <f t="shared" si="145"/>
        <v>0.82352941176470584</v>
      </c>
      <c r="J295" s="1">
        <v>26</v>
      </c>
      <c r="K295" s="87">
        <f t="shared" si="146"/>
        <v>0.76470588235294112</v>
      </c>
      <c r="L295" s="65">
        <v>2</v>
      </c>
      <c r="M295" s="44">
        <f t="shared" si="147"/>
        <v>5.8823529411764705E-2</v>
      </c>
      <c r="N295" s="2">
        <v>0</v>
      </c>
      <c r="O295" s="2">
        <v>0</v>
      </c>
      <c r="P295" s="11">
        <v>0</v>
      </c>
      <c r="Q295" s="2">
        <v>0</v>
      </c>
      <c r="R295" s="2">
        <v>7</v>
      </c>
      <c r="S295" s="2">
        <v>6</v>
      </c>
      <c r="T295" s="2">
        <v>1</v>
      </c>
      <c r="U295" s="11">
        <v>1</v>
      </c>
      <c r="V295" s="16">
        <f t="shared" ref="V295:V333" si="150">U295/G295</f>
        <v>2.9411764705882353E-2</v>
      </c>
      <c r="W295" s="1">
        <v>1</v>
      </c>
      <c r="X295" s="1">
        <v>0</v>
      </c>
      <c r="Y295" s="1">
        <v>0</v>
      </c>
      <c r="Z295" s="1">
        <v>6</v>
      </c>
      <c r="AA295" s="1">
        <v>17</v>
      </c>
      <c r="AB295" s="1">
        <v>5</v>
      </c>
      <c r="AC295" s="19">
        <f t="shared" ref="AC295:AC333" si="151">((Y295*5)+(Z295*4)+(AA295*3)+(AB295*2))/H295</f>
        <v>3.0357142857142856</v>
      </c>
      <c r="AD295" s="10"/>
      <c r="AE295" s="11"/>
      <c r="AF295" s="11"/>
    </row>
    <row r="296" spans="2:32" x14ac:dyDescent="0.45">
      <c r="B296" s="98" t="s">
        <v>459</v>
      </c>
      <c r="C296" s="1" t="s">
        <v>119</v>
      </c>
      <c r="D296" s="1" t="s">
        <v>2</v>
      </c>
      <c r="E296" s="98" t="s">
        <v>8</v>
      </c>
      <c r="F296" s="7">
        <v>23</v>
      </c>
      <c r="G296" s="7">
        <f t="shared" si="144"/>
        <v>23</v>
      </c>
      <c r="H296" s="7">
        <v>18</v>
      </c>
      <c r="I296" s="16">
        <f t="shared" ref="I296:I334" si="152">H296/G296</f>
        <v>0.78260869565217395</v>
      </c>
      <c r="J296" s="1">
        <v>15</v>
      </c>
      <c r="K296" s="87">
        <f t="shared" ref="K296:K334" si="153">J296/G296</f>
        <v>0.65217391304347827</v>
      </c>
      <c r="L296" s="65">
        <v>3</v>
      </c>
      <c r="M296" s="44">
        <f t="shared" ref="M296:M334" si="154">L296/G296</f>
        <v>0.13043478260869565</v>
      </c>
      <c r="N296" s="2">
        <v>0</v>
      </c>
      <c r="O296" s="2">
        <v>0</v>
      </c>
      <c r="P296" s="11">
        <v>0</v>
      </c>
      <c r="Q296" s="2">
        <v>0</v>
      </c>
      <c r="R296" s="2">
        <v>5</v>
      </c>
      <c r="S296" s="2">
        <v>4</v>
      </c>
      <c r="T296" s="2">
        <v>1</v>
      </c>
      <c r="U296" s="11">
        <v>0</v>
      </c>
      <c r="V296" s="16">
        <f t="shared" si="150"/>
        <v>0</v>
      </c>
      <c r="W296" s="1">
        <v>0</v>
      </c>
      <c r="X296" s="1">
        <v>0</v>
      </c>
      <c r="Y296" s="1">
        <v>1</v>
      </c>
      <c r="Z296" s="1">
        <v>1</v>
      </c>
      <c r="AA296" s="1">
        <v>10</v>
      </c>
      <c r="AB296" s="1">
        <v>6</v>
      </c>
      <c r="AC296" s="19">
        <f t="shared" si="151"/>
        <v>2.8333333333333335</v>
      </c>
      <c r="AD296" s="10"/>
      <c r="AE296" s="11"/>
      <c r="AF296" s="11"/>
    </row>
    <row r="297" spans="2:32" s="5" customFormat="1" x14ac:dyDescent="0.45">
      <c r="B297" s="99"/>
      <c r="C297" s="2"/>
      <c r="D297" s="2"/>
      <c r="E297" s="99"/>
      <c r="F297" s="8"/>
      <c r="G297" s="7">
        <f t="shared" si="144"/>
        <v>0</v>
      </c>
      <c r="H297" s="8"/>
      <c r="I297" s="16"/>
      <c r="J297" s="2"/>
      <c r="K297" s="87"/>
      <c r="L297" s="65"/>
      <c r="M297" s="44"/>
      <c r="N297" s="2"/>
      <c r="O297" s="2"/>
      <c r="P297" s="2"/>
      <c r="Q297" s="2"/>
      <c r="R297" s="2"/>
      <c r="S297" s="2"/>
      <c r="T297" s="2"/>
      <c r="U297" s="11"/>
      <c r="V297" s="16"/>
      <c r="W297" s="2"/>
      <c r="X297" s="2"/>
      <c r="Y297" s="2"/>
      <c r="Z297" s="2"/>
      <c r="AA297" s="2"/>
      <c r="AB297" s="2"/>
      <c r="AC297" s="40"/>
      <c r="AD297" s="41"/>
      <c r="AE297" s="2"/>
      <c r="AF297" s="2"/>
    </row>
    <row r="298" spans="2:32" x14ac:dyDescent="0.45">
      <c r="B298" s="98" t="s">
        <v>460</v>
      </c>
      <c r="C298" s="1" t="s">
        <v>461</v>
      </c>
      <c r="D298" s="1" t="s">
        <v>2</v>
      </c>
      <c r="E298" s="98" t="s">
        <v>3</v>
      </c>
      <c r="F298" s="7">
        <v>49</v>
      </c>
      <c r="G298" s="7">
        <f t="shared" si="144"/>
        <v>47</v>
      </c>
      <c r="H298" s="7">
        <v>40</v>
      </c>
      <c r="I298" s="16">
        <f t="shared" si="152"/>
        <v>0.85106382978723405</v>
      </c>
      <c r="J298" s="1">
        <v>35</v>
      </c>
      <c r="K298" s="87">
        <f t="shared" si="153"/>
        <v>0.74468085106382975</v>
      </c>
      <c r="L298" s="65">
        <v>5</v>
      </c>
      <c r="M298" s="44">
        <f t="shared" si="154"/>
        <v>0.10638297872340426</v>
      </c>
      <c r="N298" s="2">
        <v>0</v>
      </c>
      <c r="O298" s="2">
        <v>0</v>
      </c>
      <c r="P298" s="11">
        <v>0</v>
      </c>
      <c r="Q298" s="2">
        <v>0</v>
      </c>
      <c r="R298" s="2">
        <v>9</v>
      </c>
      <c r="S298" s="2">
        <v>9</v>
      </c>
      <c r="T298" s="2">
        <v>0</v>
      </c>
      <c r="U298" s="11">
        <v>2</v>
      </c>
      <c r="V298" s="16">
        <f t="shared" si="150"/>
        <v>4.2553191489361701E-2</v>
      </c>
      <c r="W298" s="1">
        <v>2</v>
      </c>
      <c r="X298" s="1">
        <v>0</v>
      </c>
      <c r="Y298" s="1">
        <v>5</v>
      </c>
      <c r="Z298" s="1">
        <v>9</v>
      </c>
      <c r="AA298" s="1">
        <v>10</v>
      </c>
      <c r="AB298" s="1">
        <v>16</v>
      </c>
      <c r="AC298" s="19">
        <f t="shared" si="151"/>
        <v>3.0750000000000002</v>
      </c>
      <c r="AD298" s="10">
        <v>5</v>
      </c>
      <c r="AE298" s="11"/>
      <c r="AF298" s="11"/>
    </row>
    <row r="299" spans="2:32" x14ac:dyDescent="0.45">
      <c r="B299" s="98" t="s">
        <v>460</v>
      </c>
      <c r="C299" s="1" t="s">
        <v>461</v>
      </c>
      <c r="D299" s="1" t="s">
        <v>2</v>
      </c>
      <c r="E299" s="98" t="s">
        <v>4</v>
      </c>
      <c r="F299" s="7">
        <v>33</v>
      </c>
      <c r="G299" s="7">
        <f t="shared" si="144"/>
        <v>31</v>
      </c>
      <c r="H299" s="7">
        <v>29</v>
      </c>
      <c r="I299" s="16">
        <f t="shared" si="152"/>
        <v>0.93548387096774188</v>
      </c>
      <c r="J299" s="1">
        <v>24</v>
      </c>
      <c r="K299" s="87">
        <f t="shared" si="153"/>
        <v>0.77419354838709675</v>
      </c>
      <c r="L299" s="65">
        <v>5</v>
      </c>
      <c r="M299" s="44">
        <f t="shared" si="154"/>
        <v>0.16129032258064516</v>
      </c>
      <c r="N299" s="2">
        <v>0</v>
      </c>
      <c r="O299" s="2">
        <v>0</v>
      </c>
      <c r="P299" s="11">
        <v>0</v>
      </c>
      <c r="Q299" s="2">
        <v>0</v>
      </c>
      <c r="R299" s="2">
        <v>4</v>
      </c>
      <c r="S299" s="2">
        <v>4</v>
      </c>
      <c r="T299" s="2">
        <v>0</v>
      </c>
      <c r="U299" s="11">
        <v>2</v>
      </c>
      <c r="V299" s="16">
        <f t="shared" si="150"/>
        <v>6.4516129032258063E-2</v>
      </c>
      <c r="W299" s="1">
        <v>2</v>
      </c>
      <c r="X299" s="1">
        <v>0</v>
      </c>
      <c r="Y299" s="1">
        <v>2</v>
      </c>
      <c r="Z299" s="1">
        <v>5</v>
      </c>
      <c r="AA299" s="1">
        <v>13</v>
      </c>
      <c r="AB299" s="1">
        <v>9</v>
      </c>
      <c r="AC299" s="19">
        <f t="shared" si="151"/>
        <v>3</v>
      </c>
      <c r="AD299" s="10"/>
      <c r="AE299" s="11"/>
      <c r="AF299" s="11"/>
    </row>
    <row r="300" spans="2:32" x14ac:dyDescent="0.45">
      <c r="B300" s="98" t="s">
        <v>460</v>
      </c>
      <c r="C300" s="1" t="s">
        <v>461</v>
      </c>
      <c r="D300" s="1" t="s">
        <v>2</v>
      </c>
      <c r="E300" s="98" t="s">
        <v>5</v>
      </c>
      <c r="F300" s="7">
        <v>25</v>
      </c>
      <c r="G300" s="7">
        <f t="shared" si="144"/>
        <v>25</v>
      </c>
      <c r="H300" s="7">
        <v>25</v>
      </c>
      <c r="I300" s="16">
        <f t="shared" si="152"/>
        <v>1</v>
      </c>
      <c r="J300" s="1">
        <v>24</v>
      </c>
      <c r="K300" s="87">
        <f t="shared" si="153"/>
        <v>0.96</v>
      </c>
      <c r="L300" s="65">
        <v>1</v>
      </c>
      <c r="M300" s="44">
        <f t="shared" si="154"/>
        <v>0.04</v>
      </c>
      <c r="N300" s="2">
        <v>0</v>
      </c>
      <c r="O300" s="2">
        <v>0</v>
      </c>
      <c r="P300" s="11">
        <v>0</v>
      </c>
      <c r="Q300" s="2">
        <v>0</v>
      </c>
      <c r="R300" s="2">
        <v>0</v>
      </c>
      <c r="S300" s="2">
        <v>0</v>
      </c>
      <c r="T300" s="2">
        <v>0</v>
      </c>
      <c r="U300" s="11">
        <v>0</v>
      </c>
      <c r="V300" s="16">
        <f t="shared" si="150"/>
        <v>0</v>
      </c>
      <c r="W300" s="1">
        <v>0</v>
      </c>
      <c r="X300" s="1">
        <v>0</v>
      </c>
      <c r="Y300" s="1">
        <v>4</v>
      </c>
      <c r="Z300" s="1">
        <v>5</v>
      </c>
      <c r="AA300" s="1">
        <v>8</v>
      </c>
      <c r="AB300" s="1">
        <v>8</v>
      </c>
      <c r="AC300" s="19">
        <f t="shared" si="151"/>
        <v>3.2</v>
      </c>
      <c r="AD300" s="10"/>
      <c r="AE300" s="11"/>
      <c r="AF300" s="11"/>
    </row>
    <row r="301" spans="2:32" x14ac:dyDescent="0.45">
      <c r="B301" s="98" t="s">
        <v>460</v>
      </c>
      <c r="C301" s="1" t="s">
        <v>461</v>
      </c>
      <c r="D301" s="1" t="s">
        <v>2</v>
      </c>
      <c r="E301" s="98" t="s">
        <v>6</v>
      </c>
      <c r="F301" s="7">
        <v>37</v>
      </c>
      <c r="G301" s="7">
        <f t="shared" si="144"/>
        <v>37</v>
      </c>
      <c r="H301" s="7">
        <v>31</v>
      </c>
      <c r="I301" s="16">
        <f t="shared" si="152"/>
        <v>0.83783783783783783</v>
      </c>
      <c r="J301" s="1">
        <v>31</v>
      </c>
      <c r="K301" s="87">
        <f t="shared" si="153"/>
        <v>0.83783783783783783</v>
      </c>
      <c r="L301" s="65">
        <v>0</v>
      </c>
      <c r="M301" s="44">
        <f t="shared" si="154"/>
        <v>0</v>
      </c>
      <c r="N301" s="2">
        <v>0</v>
      </c>
      <c r="O301" s="2">
        <v>0</v>
      </c>
      <c r="P301" s="11">
        <v>0</v>
      </c>
      <c r="Q301" s="2">
        <v>0</v>
      </c>
      <c r="R301" s="2">
        <v>6</v>
      </c>
      <c r="S301" s="2">
        <v>6</v>
      </c>
      <c r="T301" s="2">
        <v>0</v>
      </c>
      <c r="U301" s="11">
        <v>0</v>
      </c>
      <c r="V301" s="16">
        <f t="shared" si="150"/>
        <v>0</v>
      </c>
      <c r="W301" s="1">
        <v>0</v>
      </c>
      <c r="X301" s="1">
        <v>0</v>
      </c>
      <c r="Y301" s="1">
        <v>2</v>
      </c>
      <c r="Z301" s="1">
        <v>2</v>
      </c>
      <c r="AA301" s="1">
        <v>12</v>
      </c>
      <c r="AB301" s="1">
        <v>15</v>
      </c>
      <c r="AC301" s="19">
        <f t="shared" si="151"/>
        <v>2.7096774193548385</v>
      </c>
      <c r="AD301" s="10"/>
      <c r="AE301" s="11"/>
      <c r="AF301" s="11"/>
    </row>
    <row r="302" spans="2:32" x14ac:dyDescent="0.45">
      <c r="B302" s="98" t="s">
        <v>460</v>
      </c>
      <c r="C302" s="1" t="s">
        <v>461</v>
      </c>
      <c r="D302" s="1" t="s">
        <v>2</v>
      </c>
      <c r="E302" s="98" t="s">
        <v>7</v>
      </c>
      <c r="F302" s="7">
        <v>27</v>
      </c>
      <c r="G302" s="7">
        <f t="shared" si="144"/>
        <v>25</v>
      </c>
      <c r="H302" s="7">
        <v>20</v>
      </c>
      <c r="I302" s="16">
        <f t="shared" si="152"/>
        <v>0.8</v>
      </c>
      <c r="J302" s="1">
        <v>18</v>
      </c>
      <c r="K302" s="87">
        <f t="shared" si="153"/>
        <v>0.72</v>
      </c>
      <c r="L302" s="65">
        <v>2</v>
      </c>
      <c r="M302" s="44">
        <f t="shared" si="154"/>
        <v>0.08</v>
      </c>
      <c r="N302" s="2">
        <v>0</v>
      </c>
      <c r="O302" s="2">
        <v>0</v>
      </c>
      <c r="P302" s="11">
        <v>0</v>
      </c>
      <c r="Q302" s="2">
        <v>0</v>
      </c>
      <c r="R302" s="2">
        <v>7</v>
      </c>
      <c r="S302" s="2">
        <v>6</v>
      </c>
      <c r="T302" s="2">
        <v>1</v>
      </c>
      <c r="U302" s="11">
        <v>2</v>
      </c>
      <c r="V302" s="16">
        <f t="shared" si="150"/>
        <v>0.08</v>
      </c>
      <c r="W302" s="1">
        <v>2</v>
      </c>
      <c r="X302" s="1">
        <v>0</v>
      </c>
      <c r="Y302" s="1">
        <v>1</v>
      </c>
      <c r="Z302" s="1">
        <v>5</v>
      </c>
      <c r="AA302" s="1">
        <v>4</v>
      </c>
      <c r="AB302" s="1">
        <v>10</v>
      </c>
      <c r="AC302" s="19">
        <f t="shared" si="151"/>
        <v>2.85</v>
      </c>
      <c r="AD302" s="10"/>
      <c r="AE302" s="11"/>
      <c r="AF302" s="11"/>
    </row>
    <row r="303" spans="2:32" x14ac:dyDescent="0.45">
      <c r="B303" s="98" t="s">
        <v>460</v>
      </c>
      <c r="C303" s="1" t="s">
        <v>461</v>
      </c>
      <c r="D303" s="1" t="s">
        <v>2</v>
      </c>
      <c r="E303" s="98" t="s">
        <v>8</v>
      </c>
      <c r="F303" s="7">
        <v>20</v>
      </c>
      <c r="G303" s="7">
        <f t="shared" si="144"/>
        <v>19</v>
      </c>
      <c r="H303" s="7">
        <v>14</v>
      </c>
      <c r="I303" s="16">
        <f t="shared" si="152"/>
        <v>0.73684210526315785</v>
      </c>
      <c r="J303" s="1">
        <v>14</v>
      </c>
      <c r="K303" s="87">
        <f t="shared" si="153"/>
        <v>0.73684210526315785</v>
      </c>
      <c r="L303" s="65">
        <v>0</v>
      </c>
      <c r="M303" s="44">
        <f t="shared" si="154"/>
        <v>0</v>
      </c>
      <c r="N303" s="2">
        <v>0</v>
      </c>
      <c r="O303" s="2">
        <v>0</v>
      </c>
      <c r="P303" s="11">
        <v>0</v>
      </c>
      <c r="Q303" s="2">
        <v>0</v>
      </c>
      <c r="R303" s="2">
        <v>6</v>
      </c>
      <c r="S303" s="2">
        <v>5</v>
      </c>
      <c r="T303" s="2">
        <v>1</v>
      </c>
      <c r="U303" s="11">
        <v>1</v>
      </c>
      <c r="V303" s="16">
        <f t="shared" si="150"/>
        <v>5.2631578947368418E-2</v>
      </c>
      <c r="W303" s="1">
        <v>1</v>
      </c>
      <c r="X303" s="1">
        <v>0</v>
      </c>
      <c r="Y303" s="1">
        <v>0</v>
      </c>
      <c r="Z303" s="1">
        <v>5</v>
      </c>
      <c r="AA303" s="1">
        <v>2</v>
      </c>
      <c r="AB303" s="1">
        <v>7</v>
      </c>
      <c r="AC303" s="19">
        <f t="shared" si="151"/>
        <v>2.8571428571428572</v>
      </c>
      <c r="AD303" s="10"/>
      <c r="AE303" s="11"/>
      <c r="AF303" s="11"/>
    </row>
    <row r="304" spans="2:32" s="5" customFormat="1" x14ac:dyDescent="0.45">
      <c r="B304" s="99"/>
      <c r="C304" s="2"/>
      <c r="D304" s="2"/>
      <c r="E304" s="99"/>
      <c r="F304" s="8"/>
      <c r="G304" s="7">
        <f t="shared" si="144"/>
        <v>0</v>
      </c>
      <c r="H304" s="8"/>
      <c r="I304" s="16"/>
      <c r="J304" s="2"/>
      <c r="K304" s="87"/>
      <c r="L304" s="65"/>
      <c r="M304" s="44"/>
      <c r="N304" s="2"/>
      <c r="O304" s="2"/>
      <c r="P304" s="2"/>
      <c r="Q304" s="2"/>
      <c r="R304" s="2"/>
      <c r="S304" s="2"/>
      <c r="T304" s="2"/>
      <c r="U304" s="11"/>
      <c r="V304" s="16"/>
      <c r="W304" s="2"/>
      <c r="X304" s="2"/>
      <c r="Y304" s="2"/>
      <c r="Z304" s="2"/>
      <c r="AA304" s="2"/>
      <c r="AB304" s="2"/>
      <c r="AC304" s="40"/>
      <c r="AD304" s="41"/>
      <c r="AE304" s="2"/>
      <c r="AF304" s="2"/>
    </row>
    <row r="305" spans="2:32" x14ac:dyDescent="0.45">
      <c r="B305" s="98" t="s">
        <v>462</v>
      </c>
      <c r="C305" s="1" t="s">
        <v>463</v>
      </c>
      <c r="D305" s="1" t="s">
        <v>2</v>
      </c>
      <c r="E305" s="98" t="s">
        <v>3</v>
      </c>
      <c r="F305" s="7">
        <v>66</v>
      </c>
      <c r="G305" s="7">
        <f t="shared" si="144"/>
        <v>64</v>
      </c>
      <c r="H305" s="7">
        <v>57</v>
      </c>
      <c r="I305" s="16">
        <f t="shared" si="152"/>
        <v>0.890625</v>
      </c>
      <c r="J305" s="1">
        <v>49</v>
      </c>
      <c r="K305" s="87">
        <f t="shared" si="153"/>
        <v>0.765625</v>
      </c>
      <c r="L305" s="65">
        <v>8</v>
      </c>
      <c r="M305" s="44">
        <f t="shared" si="154"/>
        <v>0.125</v>
      </c>
      <c r="N305" s="2">
        <v>0</v>
      </c>
      <c r="O305" s="2">
        <v>0</v>
      </c>
      <c r="P305" s="11">
        <v>0</v>
      </c>
      <c r="Q305" s="2">
        <v>0</v>
      </c>
      <c r="R305" s="2">
        <v>9</v>
      </c>
      <c r="S305" s="2">
        <v>9</v>
      </c>
      <c r="T305" s="2">
        <v>0</v>
      </c>
      <c r="U305" s="11">
        <v>2</v>
      </c>
      <c r="V305" s="16">
        <f t="shared" si="150"/>
        <v>3.125E-2</v>
      </c>
      <c r="W305" s="1">
        <v>2</v>
      </c>
      <c r="X305" s="1">
        <v>0</v>
      </c>
      <c r="Y305" s="1">
        <v>1</v>
      </c>
      <c r="Z305" s="1">
        <v>7</v>
      </c>
      <c r="AA305" s="1">
        <v>22</v>
      </c>
      <c r="AB305" s="1">
        <v>27</v>
      </c>
      <c r="AC305" s="19">
        <f t="shared" si="151"/>
        <v>2.6842105263157894</v>
      </c>
      <c r="AD305" s="10">
        <v>5</v>
      </c>
      <c r="AE305" s="11"/>
      <c r="AF305" s="11"/>
    </row>
    <row r="306" spans="2:32" x14ac:dyDescent="0.45">
      <c r="B306" s="98" t="s">
        <v>462</v>
      </c>
      <c r="C306" s="1" t="s">
        <v>463</v>
      </c>
      <c r="D306" s="1" t="s">
        <v>2</v>
      </c>
      <c r="E306" s="98" t="s">
        <v>4</v>
      </c>
      <c r="F306" s="7">
        <v>47</v>
      </c>
      <c r="G306" s="7">
        <f t="shared" si="144"/>
        <v>47</v>
      </c>
      <c r="H306" s="7">
        <v>42</v>
      </c>
      <c r="I306" s="16">
        <f t="shared" si="152"/>
        <v>0.8936170212765957</v>
      </c>
      <c r="J306" s="1">
        <v>37</v>
      </c>
      <c r="K306" s="87">
        <f t="shared" si="153"/>
        <v>0.78723404255319152</v>
      </c>
      <c r="L306" s="65">
        <v>5</v>
      </c>
      <c r="M306" s="44">
        <f t="shared" si="154"/>
        <v>0.10638297872340426</v>
      </c>
      <c r="N306" s="2">
        <v>0</v>
      </c>
      <c r="O306" s="2">
        <v>0</v>
      </c>
      <c r="P306" s="11">
        <v>0</v>
      </c>
      <c r="Q306" s="2">
        <v>0</v>
      </c>
      <c r="R306" s="2">
        <v>5</v>
      </c>
      <c r="S306" s="2">
        <v>4</v>
      </c>
      <c r="T306" s="2">
        <v>1</v>
      </c>
      <c r="U306" s="11">
        <v>0</v>
      </c>
      <c r="V306" s="16">
        <f t="shared" si="150"/>
        <v>0</v>
      </c>
      <c r="W306" s="1">
        <v>0</v>
      </c>
      <c r="X306" s="1">
        <v>0</v>
      </c>
      <c r="Y306" s="1">
        <v>1</v>
      </c>
      <c r="Z306" s="1">
        <v>3</v>
      </c>
      <c r="AA306" s="1">
        <v>13</v>
      </c>
      <c r="AB306" s="1">
        <v>25</v>
      </c>
      <c r="AC306" s="19">
        <f t="shared" si="151"/>
        <v>2.5238095238095237</v>
      </c>
      <c r="AD306" s="10"/>
      <c r="AE306" s="11"/>
      <c r="AF306" s="11"/>
    </row>
    <row r="307" spans="2:32" x14ac:dyDescent="0.45">
      <c r="B307" s="98" t="s">
        <v>462</v>
      </c>
      <c r="C307" s="1" t="s">
        <v>463</v>
      </c>
      <c r="D307" s="1" t="s">
        <v>2</v>
      </c>
      <c r="E307" s="98" t="s">
        <v>5</v>
      </c>
      <c r="F307" s="7">
        <v>39</v>
      </c>
      <c r="G307" s="7">
        <f t="shared" si="144"/>
        <v>39</v>
      </c>
      <c r="H307" s="7">
        <v>39</v>
      </c>
      <c r="I307" s="16">
        <f t="shared" si="152"/>
        <v>1</v>
      </c>
      <c r="J307" s="1">
        <v>36</v>
      </c>
      <c r="K307" s="87">
        <f t="shared" si="153"/>
        <v>0.92307692307692313</v>
      </c>
      <c r="L307" s="65">
        <v>3</v>
      </c>
      <c r="M307" s="44">
        <f t="shared" si="154"/>
        <v>7.6923076923076927E-2</v>
      </c>
      <c r="N307" s="2">
        <v>0</v>
      </c>
      <c r="O307" s="2">
        <v>0</v>
      </c>
      <c r="P307" s="11">
        <v>0</v>
      </c>
      <c r="Q307" s="2">
        <v>0</v>
      </c>
      <c r="R307" s="2">
        <v>0</v>
      </c>
      <c r="S307" s="2">
        <v>0</v>
      </c>
      <c r="T307" s="2">
        <v>0</v>
      </c>
      <c r="U307" s="11">
        <v>0</v>
      </c>
      <c r="V307" s="16">
        <f t="shared" si="150"/>
        <v>0</v>
      </c>
      <c r="W307" s="1">
        <v>0</v>
      </c>
      <c r="X307" s="1">
        <v>0</v>
      </c>
      <c r="Y307" s="1">
        <v>0</v>
      </c>
      <c r="Z307" s="1">
        <v>3</v>
      </c>
      <c r="AA307" s="1">
        <v>15</v>
      </c>
      <c r="AB307" s="1">
        <v>21</v>
      </c>
      <c r="AC307" s="19">
        <f t="shared" si="151"/>
        <v>2.5384615384615383</v>
      </c>
      <c r="AD307" s="10"/>
      <c r="AE307" s="11"/>
      <c r="AF307" s="11"/>
    </row>
    <row r="308" spans="2:32" x14ac:dyDescent="0.45">
      <c r="B308" s="98" t="s">
        <v>462</v>
      </c>
      <c r="C308" s="1" t="s">
        <v>463</v>
      </c>
      <c r="D308" s="1" t="s">
        <v>2</v>
      </c>
      <c r="E308" s="98" t="s">
        <v>6</v>
      </c>
      <c r="F308" s="7">
        <v>55</v>
      </c>
      <c r="G308" s="7">
        <f t="shared" si="144"/>
        <v>53</v>
      </c>
      <c r="H308" s="7">
        <v>50</v>
      </c>
      <c r="I308" s="16">
        <f t="shared" si="152"/>
        <v>0.94339622641509435</v>
      </c>
      <c r="J308" s="1">
        <v>50</v>
      </c>
      <c r="K308" s="87">
        <f t="shared" si="153"/>
        <v>0.94339622641509435</v>
      </c>
      <c r="L308" s="65">
        <v>0</v>
      </c>
      <c r="M308" s="44">
        <f t="shared" si="154"/>
        <v>0</v>
      </c>
      <c r="N308" s="2">
        <v>0</v>
      </c>
      <c r="O308" s="2">
        <v>0</v>
      </c>
      <c r="P308" s="11">
        <v>2</v>
      </c>
      <c r="Q308" s="2">
        <v>0</v>
      </c>
      <c r="R308" s="2">
        <v>3</v>
      </c>
      <c r="S308" s="2">
        <v>3</v>
      </c>
      <c r="T308" s="2">
        <v>0</v>
      </c>
      <c r="U308" s="11">
        <v>0</v>
      </c>
      <c r="V308" s="16">
        <f t="shared" si="150"/>
        <v>0</v>
      </c>
      <c r="W308" s="1">
        <v>0</v>
      </c>
      <c r="X308" s="1">
        <v>0</v>
      </c>
      <c r="Y308" s="1">
        <v>7</v>
      </c>
      <c r="Z308" s="1">
        <v>11</v>
      </c>
      <c r="AA308" s="1">
        <v>12</v>
      </c>
      <c r="AB308" s="1">
        <v>20</v>
      </c>
      <c r="AC308" s="19">
        <f t="shared" si="151"/>
        <v>3.1</v>
      </c>
      <c r="AD308" s="10"/>
      <c r="AE308" s="11"/>
      <c r="AF308" s="11"/>
    </row>
    <row r="309" spans="2:32" x14ac:dyDescent="0.45">
      <c r="B309" s="98" t="s">
        <v>462</v>
      </c>
      <c r="C309" s="1" t="s">
        <v>463</v>
      </c>
      <c r="D309" s="1" t="s">
        <v>2</v>
      </c>
      <c r="E309" s="98" t="s">
        <v>7</v>
      </c>
      <c r="F309" s="7">
        <v>41</v>
      </c>
      <c r="G309" s="7">
        <f t="shared" si="144"/>
        <v>41</v>
      </c>
      <c r="H309" s="7">
        <v>38</v>
      </c>
      <c r="I309" s="16">
        <f t="shared" si="152"/>
        <v>0.92682926829268297</v>
      </c>
      <c r="J309" s="1">
        <v>35</v>
      </c>
      <c r="K309" s="87">
        <f t="shared" si="153"/>
        <v>0.85365853658536583</v>
      </c>
      <c r="L309" s="65">
        <v>3</v>
      </c>
      <c r="M309" s="44">
        <f t="shared" si="154"/>
        <v>7.3170731707317069E-2</v>
      </c>
      <c r="N309" s="2">
        <v>0</v>
      </c>
      <c r="O309" s="2">
        <v>0</v>
      </c>
      <c r="P309" s="11">
        <v>0</v>
      </c>
      <c r="Q309" s="2">
        <v>0</v>
      </c>
      <c r="R309" s="2">
        <v>3</v>
      </c>
      <c r="S309" s="2">
        <v>3</v>
      </c>
      <c r="T309" s="2">
        <v>0</v>
      </c>
      <c r="U309" s="11">
        <v>0</v>
      </c>
      <c r="V309" s="16">
        <f t="shared" si="150"/>
        <v>0</v>
      </c>
      <c r="W309" s="1">
        <v>0</v>
      </c>
      <c r="X309" s="1">
        <v>0</v>
      </c>
      <c r="Y309" s="1">
        <v>0</v>
      </c>
      <c r="Z309" s="1">
        <v>4</v>
      </c>
      <c r="AA309" s="1">
        <v>24</v>
      </c>
      <c r="AB309" s="1">
        <v>10</v>
      </c>
      <c r="AC309" s="19">
        <f t="shared" si="151"/>
        <v>2.8421052631578947</v>
      </c>
      <c r="AD309" s="10"/>
      <c r="AE309" s="11"/>
      <c r="AF309" s="11"/>
    </row>
    <row r="310" spans="2:32" x14ac:dyDescent="0.45">
      <c r="B310" s="98" t="s">
        <v>462</v>
      </c>
      <c r="C310" s="1" t="s">
        <v>463</v>
      </c>
      <c r="D310" s="1" t="s">
        <v>2</v>
      </c>
      <c r="E310" s="98" t="s">
        <v>8</v>
      </c>
      <c r="F310" s="7">
        <v>20</v>
      </c>
      <c r="G310" s="7">
        <f t="shared" si="144"/>
        <v>20</v>
      </c>
      <c r="H310" s="7">
        <v>19</v>
      </c>
      <c r="I310" s="16">
        <f t="shared" si="152"/>
        <v>0.95</v>
      </c>
      <c r="J310" s="1">
        <v>19</v>
      </c>
      <c r="K310" s="87">
        <f t="shared" si="153"/>
        <v>0.95</v>
      </c>
      <c r="L310" s="65">
        <v>0</v>
      </c>
      <c r="M310" s="44">
        <f t="shared" si="154"/>
        <v>0</v>
      </c>
      <c r="N310" s="2">
        <v>0</v>
      </c>
      <c r="O310" s="2">
        <v>0</v>
      </c>
      <c r="P310" s="11">
        <v>0</v>
      </c>
      <c r="Q310" s="2">
        <v>0</v>
      </c>
      <c r="R310" s="2">
        <v>1</v>
      </c>
      <c r="S310" s="2">
        <v>1</v>
      </c>
      <c r="T310" s="2">
        <v>0</v>
      </c>
      <c r="U310" s="11">
        <v>0</v>
      </c>
      <c r="V310" s="16">
        <f t="shared" si="150"/>
        <v>0</v>
      </c>
      <c r="W310" s="1">
        <v>0</v>
      </c>
      <c r="X310" s="1">
        <v>0</v>
      </c>
      <c r="Y310" s="1">
        <v>3</v>
      </c>
      <c r="Z310" s="1">
        <v>7</v>
      </c>
      <c r="AA310" s="1">
        <v>6</v>
      </c>
      <c r="AB310" s="1">
        <v>3</v>
      </c>
      <c r="AC310" s="19">
        <f t="shared" si="151"/>
        <v>3.5263157894736841</v>
      </c>
      <c r="AD310" s="10"/>
      <c r="AE310" s="11"/>
      <c r="AF310" s="11"/>
    </row>
    <row r="311" spans="2:32" s="5" customFormat="1" x14ac:dyDescent="0.45">
      <c r="B311" s="99"/>
      <c r="C311" s="2"/>
      <c r="D311" s="2"/>
      <c r="E311" s="99"/>
      <c r="F311" s="8"/>
      <c r="G311" s="7">
        <f t="shared" si="144"/>
        <v>0</v>
      </c>
      <c r="H311" s="8"/>
      <c r="I311" s="16"/>
      <c r="J311" s="2"/>
      <c r="K311" s="87"/>
      <c r="L311" s="65"/>
      <c r="M311" s="44"/>
      <c r="N311" s="2"/>
      <c r="O311" s="2"/>
      <c r="P311" s="2"/>
      <c r="Q311" s="2"/>
      <c r="R311" s="2"/>
      <c r="S311" s="2"/>
      <c r="T311" s="2"/>
      <c r="U311" s="11"/>
      <c r="V311" s="16"/>
      <c r="W311" s="2"/>
      <c r="X311" s="2"/>
      <c r="Y311" s="2"/>
      <c r="Z311" s="2"/>
      <c r="AA311" s="2"/>
      <c r="AB311" s="2"/>
      <c r="AC311" s="40"/>
      <c r="AD311" s="41"/>
      <c r="AE311" s="2"/>
      <c r="AF311" s="2"/>
    </row>
    <row r="312" spans="2:32" x14ac:dyDescent="0.45">
      <c r="B312" s="98" t="s">
        <v>464</v>
      </c>
      <c r="C312" s="1" t="s">
        <v>465</v>
      </c>
      <c r="D312" s="1" t="s">
        <v>2</v>
      </c>
      <c r="E312" s="98" t="s">
        <v>3</v>
      </c>
      <c r="F312" s="7">
        <v>68</v>
      </c>
      <c r="G312" s="7">
        <f t="shared" si="144"/>
        <v>67</v>
      </c>
      <c r="H312" s="7">
        <v>58</v>
      </c>
      <c r="I312" s="16">
        <f t="shared" si="152"/>
        <v>0.86567164179104472</v>
      </c>
      <c r="J312" s="1">
        <v>47</v>
      </c>
      <c r="K312" s="87">
        <f t="shared" si="153"/>
        <v>0.70149253731343286</v>
      </c>
      <c r="L312" s="65">
        <v>11</v>
      </c>
      <c r="M312" s="44">
        <f t="shared" si="154"/>
        <v>0.16417910447761194</v>
      </c>
      <c r="N312" s="2">
        <v>0</v>
      </c>
      <c r="O312" s="2">
        <v>0</v>
      </c>
      <c r="P312" s="11">
        <v>0</v>
      </c>
      <c r="Q312" s="2">
        <v>0</v>
      </c>
      <c r="R312" s="2">
        <v>10</v>
      </c>
      <c r="S312" s="2">
        <v>9</v>
      </c>
      <c r="T312" s="2">
        <v>1</v>
      </c>
      <c r="U312" s="11">
        <v>1</v>
      </c>
      <c r="V312" s="16">
        <f t="shared" si="150"/>
        <v>1.4925373134328358E-2</v>
      </c>
      <c r="W312" s="1">
        <v>1</v>
      </c>
      <c r="X312" s="1">
        <v>0</v>
      </c>
      <c r="Y312" s="1">
        <v>0</v>
      </c>
      <c r="Z312" s="1">
        <v>4</v>
      </c>
      <c r="AA312" s="1">
        <v>18</v>
      </c>
      <c r="AB312" s="1">
        <v>36</v>
      </c>
      <c r="AC312" s="19">
        <f t="shared" si="151"/>
        <v>2.4482758620689653</v>
      </c>
      <c r="AD312" s="10">
        <v>5</v>
      </c>
      <c r="AE312" s="11"/>
      <c r="AF312" s="11"/>
    </row>
    <row r="313" spans="2:32" x14ac:dyDescent="0.45">
      <c r="B313" s="98" t="s">
        <v>464</v>
      </c>
      <c r="C313" s="1" t="s">
        <v>465</v>
      </c>
      <c r="D313" s="1" t="s">
        <v>2</v>
      </c>
      <c r="E313" s="98" t="s">
        <v>4</v>
      </c>
      <c r="F313" s="7">
        <v>50</v>
      </c>
      <c r="G313" s="7">
        <f t="shared" si="144"/>
        <v>49</v>
      </c>
      <c r="H313" s="7">
        <v>43</v>
      </c>
      <c r="I313" s="16">
        <f t="shared" si="152"/>
        <v>0.87755102040816324</v>
      </c>
      <c r="J313" s="1">
        <v>36</v>
      </c>
      <c r="K313" s="87">
        <f t="shared" si="153"/>
        <v>0.73469387755102045</v>
      </c>
      <c r="L313" s="65">
        <v>7</v>
      </c>
      <c r="M313" s="44">
        <f t="shared" si="154"/>
        <v>0.14285714285714285</v>
      </c>
      <c r="N313" s="2">
        <v>0</v>
      </c>
      <c r="O313" s="2">
        <v>0</v>
      </c>
      <c r="P313" s="11">
        <v>0</v>
      </c>
      <c r="Q313" s="2">
        <v>0</v>
      </c>
      <c r="R313" s="2">
        <v>7</v>
      </c>
      <c r="S313" s="2">
        <v>5</v>
      </c>
      <c r="T313" s="2">
        <v>2</v>
      </c>
      <c r="U313" s="11">
        <v>1</v>
      </c>
      <c r="V313" s="16">
        <f t="shared" si="150"/>
        <v>2.0408163265306121E-2</v>
      </c>
      <c r="W313" s="1">
        <v>1</v>
      </c>
      <c r="X313" s="1">
        <v>0</v>
      </c>
      <c r="Y313" s="1">
        <v>1</v>
      </c>
      <c r="Z313" s="1">
        <v>5</v>
      </c>
      <c r="AA313" s="1">
        <v>12</v>
      </c>
      <c r="AB313" s="1">
        <v>25</v>
      </c>
      <c r="AC313" s="19">
        <f t="shared" si="151"/>
        <v>2.5813953488372094</v>
      </c>
      <c r="AD313" s="10"/>
      <c r="AE313" s="11"/>
      <c r="AF313" s="11"/>
    </row>
    <row r="314" spans="2:32" x14ac:dyDescent="0.45">
      <c r="B314" s="98" t="s">
        <v>464</v>
      </c>
      <c r="C314" s="1" t="s">
        <v>465</v>
      </c>
      <c r="D314" s="1" t="s">
        <v>2</v>
      </c>
      <c r="E314" s="98" t="s">
        <v>5</v>
      </c>
      <c r="F314" s="7">
        <v>41</v>
      </c>
      <c r="G314" s="7">
        <f t="shared" si="144"/>
        <v>40</v>
      </c>
      <c r="H314" s="7">
        <v>38</v>
      </c>
      <c r="I314" s="16">
        <f t="shared" si="152"/>
        <v>0.95</v>
      </c>
      <c r="J314" s="1">
        <v>35</v>
      </c>
      <c r="K314" s="87">
        <f t="shared" si="153"/>
        <v>0.875</v>
      </c>
      <c r="L314" s="65">
        <v>3</v>
      </c>
      <c r="M314" s="44">
        <f t="shared" si="154"/>
        <v>7.4999999999999997E-2</v>
      </c>
      <c r="N314" s="2">
        <v>0</v>
      </c>
      <c r="O314" s="2">
        <v>0</v>
      </c>
      <c r="P314" s="11">
        <v>0</v>
      </c>
      <c r="Q314" s="2">
        <v>0</v>
      </c>
      <c r="R314" s="2">
        <v>3</v>
      </c>
      <c r="S314" s="2">
        <v>3</v>
      </c>
      <c r="T314" s="2">
        <v>0</v>
      </c>
      <c r="U314" s="11">
        <v>1</v>
      </c>
      <c r="V314" s="16">
        <f t="shared" si="150"/>
        <v>2.5000000000000001E-2</v>
      </c>
      <c r="W314" s="1">
        <v>1</v>
      </c>
      <c r="X314" s="1">
        <v>0</v>
      </c>
      <c r="Y314" s="1">
        <v>1</v>
      </c>
      <c r="Z314" s="1">
        <v>3</v>
      </c>
      <c r="AA314" s="1">
        <v>13</v>
      </c>
      <c r="AB314" s="1">
        <v>21</v>
      </c>
      <c r="AC314" s="19">
        <f t="shared" si="151"/>
        <v>2.5789473684210527</v>
      </c>
      <c r="AD314" s="10"/>
      <c r="AE314" s="11"/>
      <c r="AF314" s="11"/>
    </row>
    <row r="315" spans="2:32" x14ac:dyDescent="0.45">
      <c r="B315" s="98" t="s">
        <v>464</v>
      </c>
      <c r="C315" s="1" t="s">
        <v>465</v>
      </c>
      <c r="D315" s="1" t="s">
        <v>2</v>
      </c>
      <c r="E315" s="98" t="s">
        <v>6</v>
      </c>
      <c r="F315" s="7">
        <v>57</v>
      </c>
      <c r="G315" s="7">
        <f t="shared" si="144"/>
        <v>55</v>
      </c>
      <c r="H315" s="7">
        <v>49</v>
      </c>
      <c r="I315" s="16">
        <f t="shared" si="152"/>
        <v>0.89090909090909087</v>
      </c>
      <c r="J315" s="1">
        <v>47</v>
      </c>
      <c r="K315" s="87">
        <f t="shared" si="153"/>
        <v>0.8545454545454545</v>
      </c>
      <c r="L315" s="65">
        <v>2</v>
      </c>
      <c r="M315" s="44">
        <f t="shared" si="154"/>
        <v>3.6363636363636362E-2</v>
      </c>
      <c r="N315" s="2">
        <v>0</v>
      </c>
      <c r="O315" s="2">
        <v>0</v>
      </c>
      <c r="P315" s="11">
        <v>2</v>
      </c>
      <c r="Q315" s="2">
        <v>0</v>
      </c>
      <c r="R315" s="2">
        <v>6</v>
      </c>
      <c r="S315" s="2">
        <v>6</v>
      </c>
      <c r="T315" s="2">
        <v>0</v>
      </c>
      <c r="U315" s="11">
        <v>0</v>
      </c>
      <c r="V315" s="16">
        <f t="shared" si="150"/>
        <v>0</v>
      </c>
      <c r="W315" s="1">
        <v>0</v>
      </c>
      <c r="X315" s="1">
        <v>0</v>
      </c>
      <c r="Y315" s="1">
        <v>2</v>
      </c>
      <c r="Z315" s="1">
        <v>11</v>
      </c>
      <c r="AA315" s="1">
        <v>13</v>
      </c>
      <c r="AB315" s="1">
        <v>23</v>
      </c>
      <c r="AC315" s="19">
        <f t="shared" si="151"/>
        <v>2.8367346938775508</v>
      </c>
      <c r="AD315" s="10"/>
      <c r="AE315" s="11"/>
      <c r="AF315" s="11"/>
    </row>
    <row r="316" spans="2:32" x14ac:dyDescent="0.45">
      <c r="B316" s="98" t="s">
        <v>464</v>
      </c>
      <c r="C316" s="1" t="s">
        <v>465</v>
      </c>
      <c r="D316" s="1" t="s">
        <v>2</v>
      </c>
      <c r="E316" s="98" t="s">
        <v>7</v>
      </c>
      <c r="F316" s="7">
        <v>41</v>
      </c>
      <c r="G316" s="7">
        <f t="shared" si="144"/>
        <v>40</v>
      </c>
      <c r="H316" s="7">
        <v>36</v>
      </c>
      <c r="I316" s="16">
        <f t="shared" si="152"/>
        <v>0.9</v>
      </c>
      <c r="J316" s="1">
        <v>32</v>
      </c>
      <c r="K316" s="87">
        <f t="shared" si="153"/>
        <v>0.8</v>
      </c>
      <c r="L316" s="65">
        <v>4</v>
      </c>
      <c r="M316" s="44">
        <f t="shared" si="154"/>
        <v>0.1</v>
      </c>
      <c r="N316" s="2">
        <v>0</v>
      </c>
      <c r="O316" s="2">
        <v>0</v>
      </c>
      <c r="P316" s="11">
        <v>0</v>
      </c>
      <c r="Q316" s="2">
        <v>0</v>
      </c>
      <c r="R316" s="2">
        <v>5</v>
      </c>
      <c r="S316" s="2">
        <v>5</v>
      </c>
      <c r="T316" s="2">
        <v>0</v>
      </c>
      <c r="U316" s="11">
        <v>1</v>
      </c>
      <c r="V316" s="16">
        <f t="shared" si="150"/>
        <v>2.5000000000000001E-2</v>
      </c>
      <c r="W316" s="1">
        <v>1</v>
      </c>
      <c r="X316" s="1">
        <v>0</v>
      </c>
      <c r="Y316" s="1">
        <v>0</v>
      </c>
      <c r="Z316" s="1">
        <v>6</v>
      </c>
      <c r="AA316" s="1">
        <v>12</v>
      </c>
      <c r="AB316" s="1">
        <v>18</v>
      </c>
      <c r="AC316" s="19">
        <f t="shared" si="151"/>
        <v>2.6666666666666665</v>
      </c>
      <c r="AD316" s="10"/>
      <c r="AE316" s="11"/>
      <c r="AF316" s="11"/>
    </row>
    <row r="317" spans="2:32" x14ac:dyDescent="0.45">
      <c r="B317" s="98" t="s">
        <v>464</v>
      </c>
      <c r="C317" s="1" t="s">
        <v>465</v>
      </c>
      <c r="D317" s="1" t="s">
        <v>2</v>
      </c>
      <c r="E317" s="98" t="s">
        <v>8</v>
      </c>
      <c r="F317" s="7">
        <v>22</v>
      </c>
      <c r="G317" s="7">
        <f t="shared" si="144"/>
        <v>22</v>
      </c>
      <c r="H317" s="7">
        <v>18</v>
      </c>
      <c r="I317" s="16">
        <f t="shared" si="152"/>
        <v>0.81818181818181823</v>
      </c>
      <c r="J317" s="1">
        <v>18</v>
      </c>
      <c r="K317" s="87">
        <f t="shared" si="153"/>
        <v>0.81818181818181823</v>
      </c>
      <c r="L317" s="65">
        <v>0</v>
      </c>
      <c r="M317" s="44">
        <f t="shared" si="154"/>
        <v>0</v>
      </c>
      <c r="N317" s="2">
        <v>0</v>
      </c>
      <c r="O317" s="2">
        <v>0</v>
      </c>
      <c r="P317" s="11">
        <v>0</v>
      </c>
      <c r="Q317" s="2">
        <v>0</v>
      </c>
      <c r="R317" s="2">
        <v>4</v>
      </c>
      <c r="S317" s="2">
        <v>3</v>
      </c>
      <c r="T317" s="2">
        <v>1</v>
      </c>
      <c r="U317" s="11">
        <v>0</v>
      </c>
      <c r="V317" s="16">
        <f t="shared" si="150"/>
        <v>0</v>
      </c>
      <c r="W317" s="1">
        <v>0</v>
      </c>
      <c r="X317" s="1">
        <v>0</v>
      </c>
      <c r="Y317" s="1">
        <v>0</v>
      </c>
      <c r="Z317" s="1">
        <v>3</v>
      </c>
      <c r="AA317" s="1">
        <v>5</v>
      </c>
      <c r="AB317" s="1">
        <v>10</v>
      </c>
      <c r="AC317" s="19">
        <f t="shared" si="151"/>
        <v>2.6111111111111112</v>
      </c>
      <c r="AD317" s="10"/>
      <c r="AE317" s="11"/>
      <c r="AF317" s="11"/>
    </row>
    <row r="318" spans="2:32" s="5" customFormat="1" x14ac:dyDescent="0.45">
      <c r="B318" s="99"/>
      <c r="C318" s="2"/>
      <c r="D318" s="2"/>
      <c r="E318" s="99"/>
      <c r="F318" s="8"/>
      <c r="G318" s="7">
        <f t="shared" si="144"/>
        <v>0</v>
      </c>
      <c r="H318" s="8"/>
      <c r="I318" s="16"/>
      <c r="J318" s="2"/>
      <c r="K318" s="87"/>
      <c r="L318" s="65"/>
      <c r="M318" s="44"/>
      <c r="N318" s="2"/>
      <c r="O318" s="2"/>
      <c r="P318" s="2"/>
      <c r="Q318" s="2"/>
      <c r="R318" s="2"/>
      <c r="S318" s="2"/>
      <c r="T318" s="2"/>
      <c r="U318" s="11"/>
      <c r="V318" s="16"/>
      <c r="W318" s="2"/>
      <c r="X318" s="2"/>
      <c r="Y318" s="2"/>
      <c r="Z318" s="2"/>
      <c r="AA318" s="2"/>
      <c r="AB318" s="2"/>
      <c r="AC318" s="40"/>
      <c r="AD318" s="41"/>
      <c r="AE318" s="2"/>
      <c r="AF318" s="2"/>
    </row>
    <row r="319" spans="2:32" x14ac:dyDescent="0.45">
      <c r="B319" s="98" t="s">
        <v>475</v>
      </c>
      <c r="C319" s="1" t="s">
        <v>476</v>
      </c>
      <c r="D319" s="1" t="s">
        <v>2</v>
      </c>
      <c r="E319" s="98" t="s">
        <v>3</v>
      </c>
      <c r="F319" s="7">
        <v>27</v>
      </c>
      <c r="G319" s="7">
        <f t="shared" si="144"/>
        <v>25</v>
      </c>
      <c r="H319" s="7">
        <v>17</v>
      </c>
      <c r="I319" s="16">
        <f t="shared" si="152"/>
        <v>0.68</v>
      </c>
      <c r="J319" s="1">
        <v>13</v>
      </c>
      <c r="K319" s="87">
        <f t="shared" si="153"/>
        <v>0.52</v>
      </c>
      <c r="L319" s="65">
        <v>4</v>
      </c>
      <c r="M319" s="44">
        <f t="shared" si="154"/>
        <v>0.16</v>
      </c>
      <c r="N319" s="2">
        <v>0</v>
      </c>
      <c r="O319" s="2">
        <v>0</v>
      </c>
      <c r="P319" s="11">
        <v>0</v>
      </c>
      <c r="Q319" s="2">
        <v>0</v>
      </c>
      <c r="R319" s="2">
        <v>10</v>
      </c>
      <c r="S319" s="2">
        <v>8</v>
      </c>
      <c r="T319" s="2">
        <v>2</v>
      </c>
      <c r="U319" s="11">
        <v>2</v>
      </c>
      <c r="V319" s="16">
        <f t="shared" si="150"/>
        <v>0.08</v>
      </c>
      <c r="W319" s="1">
        <v>2</v>
      </c>
      <c r="X319" s="1">
        <v>0</v>
      </c>
      <c r="Y319" s="1">
        <v>0</v>
      </c>
      <c r="Z319" s="1">
        <v>4</v>
      </c>
      <c r="AA319" s="1">
        <v>10</v>
      </c>
      <c r="AB319" s="1">
        <v>3</v>
      </c>
      <c r="AC319" s="19">
        <f t="shared" si="151"/>
        <v>3.0588235294117645</v>
      </c>
      <c r="AD319" s="10">
        <v>5</v>
      </c>
      <c r="AE319" s="11"/>
      <c r="AF319" s="11"/>
    </row>
    <row r="320" spans="2:32" x14ac:dyDescent="0.45">
      <c r="B320" s="98" t="s">
        <v>475</v>
      </c>
      <c r="C320" s="1" t="s">
        <v>476</v>
      </c>
      <c r="D320" s="1" t="s">
        <v>2</v>
      </c>
      <c r="E320" s="98" t="s">
        <v>4</v>
      </c>
      <c r="F320" s="7">
        <v>30</v>
      </c>
      <c r="G320" s="7">
        <f t="shared" si="144"/>
        <v>28</v>
      </c>
      <c r="H320" s="7">
        <v>23</v>
      </c>
      <c r="I320" s="16">
        <f t="shared" si="152"/>
        <v>0.8214285714285714</v>
      </c>
      <c r="J320" s="1">
        <v>19</v>
      </c>
      <c r="K320" s="87">
        <f t="shared" si="153"/>
        <v>0.6785714285714286</v>
      </c>
      <c r="L320" s="65">
        <v>4</v>
      </c>
      <c r="M320" s="44">
        <f t="shared" si="154"/>
        <v>0.14285714285714285</v>
      </c>
      <c r="N320" s="2">
        <v>0</v>
      </c>
      <c r="O320" s="2">
        <v>0</v>
      </c>
      <c r="P320" s="11">
        <v>0</v>
      </c>
      <c r="Q320" s="2">
        <v>0</v>
      </c>
      <c r="R320" s="2">
        <v>7</v>
      </c>
      <c r="S320" s="2">
        <v>6</v>
      </c>
      <c r="T320" s="2">
        <v>1</v>
      </c>
      <c r="U320" s="11">
        <v>2</v>
      </c>
      <c r="V320" s="16">
        <f t="shared" si="150"/>
        <v>7.1428571428571425E-2</v>
      </c>
      <c r="W320" s="1">
        <v>2</v>
      </c>
      <c r="X320" s="1">
        <v>0</v>
      </c>
      <c r="Y320" s="1">
        <v>1</v>
      </c>
      <c r="Z320" s="1">
        <v>6</v>
      </c>
      <c r="AA320" s="1">
        <v>8</v>
      </c>
      <c r="AB320" s="1">
        <v>8</v>
      </c>
      <c r="AC320" s="19">
        <f t="shared" si="151"/>
        <v>3</v>
      </c>
      <c r="AD320" s="10"/>
      <c r="AE320" s="11"/>
      <c r="AF320" s="11"/>
    </row>
    <row r="321" spans="2:32" x14ac:dyDescent="0.45">
      <c r="B321" s="98" t="s">
        <v>475</v>
      </c>
      <c r="C321" s="1" t="s">
        <v>476</v>
      </c>
      <c r="D321" s="1" t="s">
        <v>2</v>
      </c>
      <c r="E321" s="98" t="s">
        <v>5</v>
      </c>
      <c r="F321" s="7">
        <v>28</v>
      </c>
      <c r="G321" s="7">
        <f t="shared" si="144"/>
        <v>28</v>
      </c>
      <c r="H321" s="7">
        <v>20</v>
      </c>
      <c r="I321" s="16">
        <f t="shared" si="152"/>
        <v>0.7142857142857143</v>
      </c>
      <c r="J321" s="1">
        <v>17</v>
      </c>
      <c r="K321" s="87">
        <f t="shared" si="153"/>
        <v>0.6071428571428571</v>
      </c>
      <c r="L321" s="65">
        <v>3</v>
      </c>
      <c r="M321" s="44">
        <f t="shared" si="154"/>
        <v>0.10714285714285714</v>
      </c>
      <c r="N321" s="2">
        <v>0</v>
      </c>
      <c r="O321" s="2">
        <v>0</v>
      </c>
      <c r="P321" s="11">
        <v>0</v>
      </c>
      <c r="Q321" s="2">
        <v>0</v>
      </c>
      <c r="R321" s="2">
        <v>8</v>
      </c>
      <c r="S321" s="2">
        <v>7</v>
      </c>
      <c r="T321" s="2">
        <v>1</v>
      </c>
      <c r="U321" s="11">
        <v>0</v>
      </c>
      <c r="V321" s="16">
        <f t="shared" si="150"/>
        <v>0</v>
      </c>
      <c r="W321" s="1">
        <v>0</v>
      </c>
      <c r="X321" s="1">
        <v>0</v>
      </c>
      <c r="Y321" s="1">
        <v>0</v>
      </c>
      <c r="Z321" s="1">
        <v>4</v>
      </c>
      <c r="AA321" s="1">
        <v>8</v>
      </c>
      <c r="AB321" s="1">
        <v>8</v>
      </c>
      <c r="AC321" s="19">
        <f t="shared" si="151"/>
        <v>2.8</v>
      </c>
      <c r="AD321" s="10"/>
      <c r="AE321" s="11"/>
      <c r="AF321" s="11"/>
    </row>
    <row r="322" spans="2:32" x14ac:dyDescent="0.45">
      <c r="B322" s="98" t="s">
        <v>475</v>
      </c>
      <c r="C322" s="1" t="s">
        <v>476</v>
      </c>
      <c r="D322" s="1" t="s">
        <v>2</v>
      </c>
      <c r="E322" s="98" t="s">
        <v>6</v>
      </c>
      <c r="F322" s="7">
        <v>36</v>
      </c>
      <c r="G322" s="7">
        <f t="shared" si="144"/>
        <v>36</v>
      </c>
      <c r="H322" s="7">
        <v>21</v>
      </c>
      <c r="I322" s="16">
        <f t="shared" si="152"/>
        <v>0.58333333333333337</v>
      </c>
      <c r="J322" s="1">
        <v>19</v>
      </c>
      <c r="K322" s="87">
        <f t="shared" si="153"/>
        <v>0.52777777777777779</v>
      </c>
      <c r="L322" s="65">
        <v>2</v>
      </c>
      <c r="M322" s="44">
        <f t="shared" si="154"/>
        <v>5.5555555555555552E-2</v>
      </c>
      <c r="N322" s="2">
        <v>0</v>
      </c>
      <c r="O322" s="2">
        <v>0</v>
      </c>
      <c r="P322" s="11">
        <v>0</v>
      </c>
      <c r="Q322" s="2">
        <v>1</v>
      </c>
      <c r="R322" s="2">
        <v>14</v>
      </c>
      <c r="S322" s="2">
        <v>14</v>
      </c>
      <c r="T322" s="2">
        <v>0</v>
      </c>
      <c r="U322" s="11">
        <v>0</v>
      </c>
      <c r="V322" s="16">
        <f t="shared" si="150"/>
        <v>0</v>
      </c>
      <c r="W322" s="1">
        <v>0</v>
      </c>
      <c r="X322" s="1">
        <v>0</v>
      </c>
      <c r="Y322" s="1">
        <v>1</v>
      </c>
      <c r="Z322" s="1">
        <v>1</v>
      </c>
      <c r="AA322" s="1">
        <v>9</v>
      </c>
      <c r="AB322" s="1">
        <v>10</v>
      </c>
      <c r="AC322" s="19">
        <f t="shared" si="151"/>
        <v>2.6666666666666665</v>
      </c>
      <c r="AD322" s="10"/>
      <c r="AE322" s="11"/>
      <c r="AF322" s="11"/>
    </row>
    <row r="323" spans="2:32" x14ac:dyDescent="0.45">
      <c r="B323" s="98" t="s">
        <v>475</v>
      </c>
      <c r="C323" s="1" t="s">
        <v>476</v>
      </c>
      <c r="D323" s="1" t="s">
        <v>2</v>
      </c>
      <c r="E323" s="98" t="s">
        <v>7</v>
      </c>
      <c r="F323" s="7">
        <v>50</v>
      </c>
      <c r="G323" s="7">
        <f t="shared" si="144"/>
        <v>46</v>
      </c>
      <c r="H323" s="7">
        <v>32</v>
      </c>
      <c r="I323" s="16">
        <f t="shared" si="152"/>
        <v>0.69565217391304346</v>
      </c>
      <c r="J323" s="1">
        <v>26</v>
      </c>
      <c r="K323" s="87">
        <f t="shared" si="153"/>
        <v>0.56521739130434778</v>
      </c>
      <c r="L323" s="65">
        <v>6</v>
      </c>
      <c r="M323" s="44">
        <f t="shared" si="154"/>
        <v>0.13043478260869565</v>
      </c>
      <c r="N323" s="2">
        <v>0</v>
      </c>
      <c r="O323" s="2">
        <v>0</v>
      </c>
      <c r="P323" s="11">
        <v>0</v>
      </c>
      <c r="Q323" s="2">
        <v>0</v>
      </c>
      <c r="R323" s="2">
        <v>18</v>
      </c>
      <c r="S323" s="2">
        <v>18</v>
      </c>
      <c r="T323" s="2">
        <v>0</v>
      </c>
      <c r="U323" s="11">
        <v>4</v>
      </c>
      <c r="V323" s="16">
        <f t="shared" si="150"/>
        <v>8.6956521739130432E-2</v>
      </c>
      <c r="W323" s="1">
        <v>4</v>
      </c>
      <c r="X323" s="1">
        <v>0</v>
      </c>
      <c r="Y323" s="1">
        <v>1</v>
      </c>
      <c r="Z323" s="1">
        <v>7</v>
      </c>
      <c r="AA323" s="1">
        <v>14</v>
      </c>
      <c r="AB323" s="1">
        <v>10</v>
      </c>
      <c r="AC323" s="19">
        <f t="shared" si="151"/>
        <v>2.96875</v>
      </c>
      <c r="AD323" s="10"/>
      <c r="AE323" s="11"/>
      <c r="AF323" s="11"/>
    </row>
    <row r="324" spans="2:32" x14ac:dyDescent="0.45">
      <c r="B324" s="98" t="s">
        <v>475</v>
      </c>
      <c r="C324" s="1" t="s">
        <v>476</v>
      </c>
      <c r="D324" s="1" t="s">
        <v>2</v>
      </c>
      <c r="E324" s="98" t="s">
        <v>8</v>
      </c>
      <c r="F324" s="7">
        <v>33</v>
      </c>
      <c r="G324" s="7">
        <f t="shared" si="144"/>
        <v>32</v>
      </c>
      <c r="H324" s="7">
        <v>23</v>
      </c>
      <c r="I324" s="16">
        <f t="shared" si="152"/>
        <v>0.71875</v>
      </c>
      <c r="J324" s="1">
        <v>17</v>
      </c>
      <c r="K324" s="87">
        <f t="shared" si="153"/>
        <v>0.53125</v>
      </c>
      <c r="L324" s="65">
        <v>6</v>
      </c>
      <c r="M324" s="44">
        <f t="shared" si="154"/>
        <v>0.1875</v>
      </c>
      <c r="N324" s="2">
        <v>0</v>
      </c>
      <c r="O324" s="2">
        <v>0</v>
      </c>
      <c r="P324" s="11">
        <v>0</v>
      </c>
      <c r="Q324" s="2">
        <v>0</v>
      </c>
      <c r="R324" s="2">
        <v>10</v>
      </c>
      <c r="S324" s="2">
        <v>6</v>
      </c>
      <c r="T324" s="2">
        <v>4</v>
      </c>
      <c r="U324" s="11">
        <v>1</v>
      </c>
      <c r="V324" s="16">
        <f t="shared" si="150"/>
        <v>3.125E-2</v>
      </c>
      <c r="W324" s="1">
        <v>0</v>
      </c>
      <c r="X324" s="1">
        <v>1</v>
      </c>
      <c r="Y324" s="1">
        <v>0</v>
      </c>
      <c r="Z324" s="1">
        <v>4</v>
      </c>
      <c r="AA324" s="1">
        <v>13</v>
      </c>
      <c r="AB324" s="1">
        <v>6</v>
      </c>
      <c r="AC324" s="19">
        <f t="shared" si="151"/>
        <v>2.9130434782608696</v>
      </c>
      <c r="AD324" s="10"/>
      <c r="AE324" s="11"/>
      <c r="AF324" s="11"/>
    </row>
    <row r="325" spans="2:32" s="5" customFormat="1" x14ac:dyDescent="0.45">
      <c r="B325" s="99"/>
      <c r="C325" s="2"/>
      <c r="D325" s="2"/>
      <c r="E325" s="99"/>
      <c r="F325" s="8"/>
      <c r="G325" s="7">
        <f t="shared" si="144"/>
        <v>0</v>
      </c>
      <c r="H325" s="8"/>
      <c r="I325" s="16"/>
      <c r="J325" s="2"/>
      <c r="K325" s="87"/>
      <c r="L325" s="65"/>
      <c r="M325" s="44"/>
      <c r="N325" s="2"/>
      <c r="O325" s="2"/>
      <c r="P325" s="2"/>
      <c r="Q325" s="2"/>
      <c r="R325" s="2"/>
      <c r="S325" s="2"/>
      <c r="T325" s="2"/>
      <c r="U325" s="11"/>
      <c r="V325" s="16"/>
      <c r="W325" s="2"/>
      <c r="X325" s="2"/>
      <c r="Y325" s="2"/>
      <c r="Z325" s="2"/>
      <c r="AA325" s="2"/>
      <c r="AB325" s="2"/>
      <c r="AC325" s="40"/>
      <c r="AD325" s="41"/>
      <c r="AE325" s="2"/>
      <c r="AF325" s="2"/>
    </row>
    <row r="326" spans="2:32" x14ac:dyDescent="0.45">
      <c r="B326" s="98" t="s">
        <v>477</v>
      </c>
      <c r="C326" s="1" t="s">
        <v>137</v>
      </c>
      <c r="D326" s="1" t="s">
        <v>2</v>
      </c>
      <c r="E326" s="98" t="s">
        <v>4</v>
      </c>
      <c r="F326" s="7">
        <v>4</v>
      </c>
      <c r="G326" s="7">
        <f t="shared" ref="G326:G389" si="155">F326-P326-U326</f>
        <v>4</v>
      </c>
      <c r="H326" s="7">
        <v>2</v>
      </c>
      <c r="I326" s="16">
        <f t="shared" si="152"/>
        <v>0.5</v>
      </c>
      <c r="J326" s="1">
        <v>2</v>
      </c>
      <c r="K326" s="87">
        <f t="shared" si="153"/>
        <v>0.5</v>
      </c>
      <c r="L326" s="65">
        <v>0</v>
      </c>
      <c r="M326" s="44">
        <f t="shared" si="154"/>
        <v>0</v>
      </c>
      <c r="N326" s="2">
        <v>0</v>
      </c>
      <c r="O326" s="2">
        <v>0</v>
      </c>
      <c r="P326" s="11">
        <v>0</v>
      </c>
      <c r="Q326" s="2">
        <v>0</v>
      </c>
      <c r="R326" s="2">
        <v>2</v>
      </c>
      <c r="S326" s="2">
        <v>0</v>
      </c>
      <c r="T326" s="2">
        <v>2</v>
      </c>
      <c r="U326" s="11">
        <v>0</v>
      </c>
      <c r="V326" s="16">
        <f t="shared" si="150"/>
        <v>0</v>
      </c>
      <c r="W326" s="1">
        <v>0</v>
      </c>
      <c r="X326" s="1">
        <v>0</v>
      </c>
      <c r="Y326" s="1">
        <v>0</v>
      </c>
      <c r="Z326" s="1">
        <v>1</v>
      </c>
      <c r="AA326" s="1">
        <v>0</v>
      </c>
      <c r="AB326" s="1">
        <v>1</v>
      </c>
      <c r="AC326" s="19">
        <f t="shared" si="151"/>
        <v>3</v>
      </c>
      <c r="AD326" s="10">
        <v>6</v>
      </c>
      <c r="AE326" s="11"/>
      <c r="AF326" s="11"/>
    </row>
    <row r="327" spans="2:32" x14ac:dyDescent="0.45">
      <c r="B327" s="98" t="s">
        <v>477</v>
      </c>
      <c r="C327" s="1" t="s">
        <v>137</v>
      </c>
      <c r="D327" s="1" t="s">
        <v>2</v>
      </c>
      <c r="E327" s="98" t="s">
        <v>5</v>
      </c>
      <c r="F327" s="7">
        <v>8</v>
      </c>
      <c r="G327" s="7">
        <f t="shared" si="155"/>
        <v>8</v>
      </c>
      <c r="H327" s="7">
        <v>8</v>
      </c>
      <c r="I327" s="16">
        <f t="shared" si="152"/>
        <v>1</v>
      </c>
      <c r="J327" s="1">
        <v>8</v>
      </c>
      <c r="K327" s="87">
        <f t="shared" si="153"/>
        <v>1</v>
      </c>
      <c r="L327" s="65">
        <v>0</v>
      </c>
      <c r="M327" s="44">
        <f t="shared" si="154"/>
        <v>0</v>
      </c>
      <c r="N327" s="2">
        <v>0</v>
      </c>
      <c r="O327" s="2">
        <v>0</v>
      </c>
      <c r="P327" s="11">
        <v>0</v>
      </c>
      <c r="Q327" s="2">
        <v>0</v>
      </c>
      <c r="R327" s="2">
        <v>0</v>
      </c>
      <c r="S327" s="2">
        <v>0</v>
      </c>
      <c r="T327" s="2">
        <v>0</v>
      </c>
      <c r="U327" s="11">
        <v>0</v>
      </c>
      <c r="V327" s="16">
        <f t="shared" si="150"/>
        <v>0</v>
      </c>
      <c r="W327" s="1">
        <v>0</v>
      </c>
      <c r="X327" s="1">
        <v>0</v>
      </c>
      <c r="Y327" s="1">
        <v>3</v>
      </c>
      <c r="Z327" s="1">
        <v>5</v>
      </c>
      <c r="AA327" s="1">
        <v>0</v>
      </c>
      <c r="AB327" s="1">
        <v>0</v>
      </c>
      <c r="AC327" s="19">
        <f t="shared" si="151"/>
        <v>4.375</v>
      </c>
      <c r="AD327" s="10"/>
      <c r="AE327" s="11"/>
      <c r="AF327" s="11"/>
    </row>
    <row r="328" spans="2:32" x14ac:dyDescent="0.45">
      <c r="B328" s="98" t="s">
        <v>477</v>
      </c>
      <c r="C328" s="1" t="s">
        <v>137</v>
      </c>
      <c r="D328" s="1" t="s">
        <v>2</v>
      </c>
      <c r="E328" s="98" t="s">
        <v>6</v>
      </c>
      <c r="F328" s="7">
        <v>5</v>
      </c>
      <c r="G328" s="7">
        <f t="shared" si="155"/>
        <v>5</v>
      </c>
      <c r="H328" s="7">
        <v>3</v>
      </c>
      <c r="I328" s="16">
        <f t="shared" si="152"/>
        <v>0.6</v>
      </c>
      <c r="J328" s="1">
        <v>3</v>
      </c>
      <c r="K328" s="87">
        <f t="shared" si="153"/>
        <v>0.6</v>
      </c>
      <c r="L328" s="65">
        <v>0</v>
      </c>
      <c r="M328" s="44">
        <f t="shared" si="154"/>
        <v>0</v>
      </c>
      <c r="N328" s="2">
        <v>0</v>
      </c>
      <c r="O328" s="2">
        <v>0</v>
      </c>
      <c r="P328" s="11">
        <v>0</v>
      </c>
      <c r="Q328" s="2">
        <v>0</v>
      </c>
      <c r="R328" s="2">
        <v>2</v>
      </c>
      <c r="S328" s="2">
        <v>2</v>
      </c>
      <c r="T328" s="2">
        <v>0</v>
      </c>
      <c r="U328" s="11">
        <v>0</v>
      </c>
      <c r="V328" s="16">
        <f t="shared" si="150"/>
        <v>0</v>
      </c>
      <c r="W328" s="1">
        <v>0</v>
      </c>
      <c r="X328" s="1">
        <v>0</v>
      </c>
      <c r="Y328" s="1">
        <v>0</v>
      </c>
      <c r="Z328" s="1">
        <v>1</v>
      </c>
      <c r="AA328" s="1">
        <v>2</v>
      </c>
      <c r="AB328" s="1">
        <v>0</v>
      </c>
      <c r="AC328" s="19">
        <f t="shared" si="151"/>
        <v>3.3333333333333335</v>
      </c>
      <c r="AD328" s="10"/>
      <c r="AE328" s="11"/>
      <c r="AF328" s="11"/>
    </row>
    <row r="329" spans="2:32" x14ac:dyDescent="0.45">
      <c r="B329" s="98" t="s">
        <v>477</v>
      </c>
      <c r="C329" s="1" t="s">
        <v>137</v>
      </c>
      <c r="D329" s="1" t="s">
        <v>2</v>
      </c>
      <c r="E329" s="98" t="s">
        <v>7</v>
      </c>
      <c r="F329" s="7">
        <v>3</v>
      </c>
      <c r="G329" s="7">
        <f t="shared" si="155"/>
        <v>3</v>
      </c>
      <c r="H329" s="7">
        <v>3</v>
      </c>
      <c r="I329" s="16">
        <f t="shared" si="152"/>
        <v>1</v>
      </c>
      <c r="J329" s="1">
        <v>2</v>
      </c>
      <c r="K329" s="87">
        <f t="shared" si="153"/>
        <v>0.66666666666666663</v>
      </c>
      <c r="L329" s="65">
        <v>1</v>
      </c>
      <c r="M329" s="44">
        <f t="shared" si="154"/>
        <v>0.33333333333333331</v>
      </c>
      <c r="N329" s="2">
        <v>0</v>
      </c>
      <c r="O329" s="2">
        <v>0</v>
      </c>
      <c r="P329" s="11">
        <v>0</v>
      </c>
      <c r="Q329" s="2">
        <v>0</v>
      </c>
      <c r="R329" s="2">
        <v>0</v>
      </c>
      <c r="S329" s="2">
        <v>0</v>
      </c>
      <c r="T329" s="2">
        <v>0</v>
      </c>
      <c r="U329" s="11">
        <v>0</v>
      </c>
      <c r="V329" s="16">
        <f t="shared" si="150"/>
        <v>0</v>
      </c>
      <c r="W329" s="1">
        <v>0</v>
      </c>
      <c r="X329" s="1">
        <v>0</v>
      </c>
      <c r="Y329" s="1">
        <v>1</v>
      </c>
      <c r="Z329" s="1">
        <v>0</v>
      </c>
      <c r="AA329" s="1">
        <v>2</v>
      </c>
      <c r="AB329" s="1">
        <v>0</v>
      </c>
      <c r="AC329" s="19">
        <f t="shared" si="151"/>
        <v>3.6666666666666665</v>
      </c>
      <c r="AD329" s="10"/>
      <c r="AE329" s="11"/>
      <c r="AF329" s="11"/>
    </row>
    <row r="330" spans="2:32" s="5" customFormat="1" x14ac:dyDescent="0.45">
      <c r="B330" s="99"/>
      <c r="C330" s="2"/>
      <c r="D330" s="2"/>
      <c r="E330" s="99"/>
      <c r="F330" s="8"/>
      <c r="G330" s="7">
        <f t="shared" si="155"/>
        <v>0</v>
      </c>
      <c r="H330" s="8"/>
      <c r="I330" s="16"/>
      <c r="J330" s="2"/>
      <c r="K330" s="87"/>
      <c r="L330" s="65"/>
      <c r="M330" s="44"/>
      <c r="N330" s="2"/>
      <c r="O330" s="2"/>
      <c r="P330" s="2"/>
      <c r="Q330" s="2"/>
      <c r="R330" s="2"/>
      <c r="S330" s="2"/>
      <c r="T330" s="2"/>
      <c r="U330" s="11"/>
      <c r="V330" s="16"/>
      <c r="W330" s="2"/>
      <c r="X330" s="2"/>
      <c r="Y330" s="2"/>
      <c r="Z330" s="2"/>
      <c r="AA330" s="2"/>
      <c r="AB330" s="2"/>
      <c r="AC330" s="40"/>
      <c r="AD330" s="41"/>
      <c r="AE330" s="2"/>
      <c r="AF330" s="2"/>
    </row>
    <row r="331" spans="2:32" x14ac:dyDescent="0.45">
      <c r="B331" s="98" t="s">
        <v>478</v>
      </c>
      <c r="C331" s="1" t="s">
        <v>479</v>
      </c>
      <c r="D331" s="1" t="s">
        <v>2</v>
      </c>
      <c r="E331" s="98" t="s">
        <v>3</v>
      </c>
      <c r="F331" s="7">
        <v>189</v>
      </c>
      <c r="G331" s="7">
        <f t="shared" si="155"/>
        <v>180</v>
      </c>
      <c r="H331" s="7">
        <v>164</v>
      </c>
      <c r="I331" s="16">
        <f t="shared" si="152"/>
        <v>0.91111111111111109</v>
      </c>
      <c r="J331" s="1">
        <v>157</v>
      </c>
      <c r="K331" s="87">
        <f t="shared" si="153"/>
        <v>0.87222222222222223</v>
      </c>
      <c r="L331" s="65">
        <v>7</v>
      </c>
      <c r="M331" s="44">
        <f t="shared" si="154"/>
        <v>3.888888888888889E-2</v>
      </c>
      <c r="N331" s="2">
        <v>0</v>
      </c>
      <c r="O331" s="2">
        <v>0</v>
      </c>
      <c r="P331" s="11">
        <v>0</v>
      </c>
      <c r="Q331" s="2">
        <v>0</v>
      </c>
      <c r="R331" s="2">
        <v>25</v>
      </c>
      <c r="S331" s="2">
        <v>25</v>
      </c>
      <c r="T331" s="2">
        <v>0</v>
      </c>
      <c r="U331" s="11">
        <v>9</v>
      </c>
      <c r="V331" s="16">
        <f t="shared" si="150"/>
        <v>0.05</v>
      </c>
      <c r="W331" s="1">
        <v>9</v>
      </c>
      <c r="X331" s="1">
        <v>0</v>
      </c>
      <c r="Y331" s="1">
        <v>67</v>
      </c>
      <c r="Z331" s="1">
        <v>54</v>
      </c>
      <c r="AA331" s="1">
        <v>32</v>
      </c>
      <c r="AB331" s="1">
        <v>11</v>
      </c>
      <c r="AC331" s="19">
        <f t="shared" si="151"/>
        <v>4.0792682926829267</v>
      </c>
      <c r="AD331" s="10">
        <v>6</v>
      </c>
      <c r="AE331" s="11"/>
      <c r="AF331" s="11"/>
    </row>
    <row r="332" spans="2:32" x14ac:dyDescent="0.45">
      <c r="B332" s="98" t="s">
        <v>478</v>
      </c>
      <c r="C332" s="1" t="s">
        <v>479</v>
      </c>
      <c r="D332" s="1" t="s">
        <v>2</v>
      </c>
      <c r="E332" s="98" t="s">
        <v>4</v>
      </c>
      <c r="F332" s="7">
        <v>144</v>
      </c>
      <c r="G332" s="7">
        <f t="shared" si="155"/>
        <v>137</v>
      </c>
      <c r="H332" s="7">
        <v>125</v>
      </c>
      <c r="I332" s="16">
        <f t="shared" si="152"/>
        <v>0.91240875912408759</v>
      </c>
      <c r="J332" s="1">
        <v>118</v>
      </c>
      <c r="K332" s="87">
        <f t="shared" si="153"/>
        <v>0.86131386861313863</v>
      </c>
      <c r="L332" s="65">
        <v>7</v>
      </c>
      <c r="M332" s="44">
        <f t="shared" si="154"/>
        <v>5.1094890510948905E-2</v>
      </c>
      <c r="N332" s="2">
        <v>0</v>
      </c>
      <c r="O332" s="2">
        <v>0</v>
      </c>
      <c r="P332" s="11">
        <v>0</v>
      </c>
      <c r="Q332" s="2">
        <v>0</v>
      </c>
      <c r="R332" s="2">
        <v>19</v>
      </c>
      <c r="S332" s="2">
        <v>19</v>
      </c>
      <c r="T332" s="2">
        <v>0</v>
      </c>
      <c r="U332" s="11">
        <v>7</v>
      </c>
      <c r="V332" s="16">
        <f t="shared" si="150"/>
        <v>5.1094890510948905E-2</v>
      </c>
      <c r="W332" s="1">
        <v>7</v>
      </c>
      <c r="X332" s="1">
        <v>0</v>
      </c>
      <c r="Y332" s="1">
        <v>56</v>
      </c>
      <c r="Z332" s="1">
        <v>44</v>
      </c>
      <c r="AA332" s="1">
        <v>15</v>
      </c>
      <c r="AB332" s="1">
        <v>10</v>
      </c>
      <c r="AC332" s="19">
        <f t="shared" si="151"/>
        <v>4.1680000000000001</v>
      </c>
      <c r="AD332" s="10"/>
      <c r="AE332" s="11"/>
      <c r="AF332" s="11"/>
    </row>
    <row r="333" spans="2:32" x14ac:dyDescent="0.45">
      <c r="B333" s="98" t="s">
        <v>478</v>
      </c>
      <c r="C333" s="1" t="s">
        <v>479</v>
      </c>
      <c r="D333" s="1" t="s">
        <v>2</v>
      </c>
      <c r="E333" s="98" t="s">
        <v>5</v>
      </c>
      <c r="F333" s="7">
        <v>104</v>
      </c>
      <c r="G333" s="7">
        <f t="shared" si="155"/>
        <v>104</v>
      </c>
      <c r="H333" s="7">
        <v>91</v>
      </c>
      <c r="I333" s="16">
        <f t="shared" si="152"/>
        <v>0.875</v>
      </c>
      <c r="J333" s="1">
        <v>85</v>
      </c>
      <c r="K333" s="87">
        <f t="shared" si="153"/>
        <v>0.81730769230769229</v>
      </c>
      <c r="L333" s="65">
        <v>6</v>
      </c>
      <c r="M333" s="44">
        <f t="shared" si="154"/>
        <v>5.7692307692307696E-2</v>
      </c>
      <c r="N333" s="2">
        <v>0</v>
      </c>
      <c r="O333" s="2">
        <v>0</v>
      </c>
      <c r="P333" s="11">
        <v>0</v>
      </c>
      <c r="Q333" s="2">
        <v>0</v>
      </c>
      <c r="R333" s="2">
        <v>13</v>
      </c>
      <c r="S333" s="2">
        <v>13</v>
      </c>
      <c r="T333" s="2">
        <v>0</v>
      </c>
      <c r="U333" s="11">
        <v>0</v>
      </c>
      <c r="V333" s="16">
        <f t="shared" si="150"/>
        <v>0</v>
      </c>
      <c r="W333" s="1">
        <v>0</v>
      </c>
      <c r="X333" s="1">
        <v>0</v>
      </c>
      <c r="Y333" s="1">
        <v>45</v>
      </c>
      <c r="Z333" s="1">
        <v>22</v>
      </c>
      <c r="AA333" s="1">
        <v>19</v>
      </c>
      <c r="AB333" s="1">
        <v>5</v>
      </c>
      <c r="AC333" s="19">
        <f t="shared" si="151"/>
        <v>4.1758241758241761</v>
      </c>
      <c r="AD333" s="10"/>
      <c r="AE333" s="11"/>
      <c r="AF333" s="11"/>
    </row>
    <row r="334" spans="2:32" x14ac:dyDescent="0.45">
      <c r="B334" s="98" t="s">
        <v>478</v>
      </c>
      <c r="C334" s="1" t="s">
        <v>479</v>
      </c>
      <c r="D334" s="1" t="s">
        <v>2</v>
      </c>
      <c r="E334" s="98" t="s">
        <v>6</v>
      </c>
      <c r="F334" s="7">
        <v>167</v>
      </c>
      <c r="G334" s="7">
        <f t="shared" si="155"/>
        <v>164</v>
      </c>
      <c r="H334" s="7">
        <v>139</v>
      </c>
      <c r="I334" s="16">
        <f t="shared" si="152"/>
        <v>0.84756097560975607</v>
      </c>
      <c r="J334" s="1">
        <v>128</v>
      </c>
      <c r="K334" s="87">
        <f t="shared" si="153"/>
        <v>0.78048780487804881</v>
      </c>
      <c r="L334" s="65">
        <v>11</v>
      </c>
      <c r="M334" s="44">
        <f t="shared" si="154"/>
        <v>6.7073170731707321E-2</v>
      </c>
      <c r="N334" s="2">
        <v>0</v>
      </c>
      <c r="O334" s="2">
        <v>0</v>
      </c>
      <c r="P334" s="11">
        <v>0</v>
      </c>
      <c r="Q334" s="2">
        <v>1</v>
      </c>
      <c r="R334" s="2">
        <v>27</v>
      </c>
      <c r="S334" s="2">
        <v>27</v>
      </c>
      <c r="T334" s="2">
        <v>0</v>
      </c>
      <c r="U334" s="11">
        <v>3</v>
      </c>
      <c r="V334" s="16">
        <f t="shared" ref="V334:V350" si="156">U334/G334</f>
        <v>1.8292682926829267E-2</v>
      </c>
      <c r="W334" s="1">
        <v>3</v>
      </c>
      <c r="X334" s="1">
        <v>0</v>
      </c>
      <c r="Y334" s="1">
        <v>49</v>
      </c>
      <c r="Z334" s="1">
        <v>35</v>
      </c>
      <c r="AA334" s="1">
        <v>45</v>
      </c>
      <c r="AB334" s="1">
        <v>10</v>
      </c>
      <c r="AC334" s="19">
        <f t="shared" ref="AC334:AC350" si="157">((Y334*5)+(Z334*4)+(AA334*3)+(AB334*2))/H334</f>
        <v>3.8848920863309351</v>
      </c>
      <c r="AD334" s="10"/>
      <c r="AE334" s="11"/>
      <c r="AF334" s="11"/>
    </row>
    <row r="335" spans="2:32" x14ac:dyDescent="0.45">
      <c r="B335" s="98" t="s">
        <v>478</v>
      </c>
      <c r="C335" s="1" t="s">
        <v>479</v>
      </c>
      <c r="D335" s="1" t="s">
        <v>2</v>
      </c>
      <c r="E335" s="98" t="s">
        <v>7</v>
      </c>
      <c r="F335" s="7">
        <v>162</v>
      </c>
      <c r="G335" s="7">
        <f t="shared" si="155"/>
        <v>157</v>
      </c>
      <c r="H335" s="7">
        <v>124</v>
      </c>
      <c r="I335" s="16">
        <f t="shared" ref="I335:I350" si="158">H335/G335</f>
        <v>0.78980891719745228</v>
      </c>
      <c r="J335" s="1">
        <v>112</v>
      </c>
      <c r="K335" s="87">
        <f t="shared" ref="K335:K350" si="159">J335/G335</f>
        <v>0.7133757961783439</v>
      </c>
      <c r="L335" s="65">
        <v>12</v>
      </c>
      <c r="M335" s="44">
        <f t="shared" ref="M335:M350" si="160">L335/G335</f>
        <v>7.6433121019108277E-2</v>
      </c>
      <c r="N335" s="2">
        <v>0</v>
      </c>
      <c r="O335" s="2">
        <v>0</v>
      </c>
      <c r="P335" s="11">
        <v>0</v>
      </c>
      <c r="Q335" s="2">
        <v>0</v>
      </c>
      <c r="R335" s="2">
        <v>38</v>
      </c>
      <c r="S335" s="2">
        <v>38</v>
      </c>
      <c r="T335" s="2">
        <v>0</v>
      </c>
      <c r="U335" s="11">
        <v>5</v>
      </c>
      <c r="V335" s="16">
        <f t="shared" si="156"/>
        <v>3.1847133757961783E-2</v>
      </c>
      <c r="W335" s="1">
        <v>5</v>
      </c>
      <c r="X335" s="1">
        <v>0</v>
      </c>
      <c r="Y335" s="1">
        <v>40</v>
      </c>
      <c r="Z335" s="1">
        <v>44</v>
      </c>
      <c r="AA335" s="1">
        <v>29</v>
      </c>
      <c r="AB335" s="1">
        <v>11</v>
      </c>
      <c r="AC335" s="19">
        <f t="shared" si="157"/>
        <v>3.911290322580645</v>
      </c>
      <c r="AD335" s="10"/>
      <c r="AE335" s="11"/>
      <c r="AF335" s="11"/>
    </row>
    <row r="336" spans="2:32" x14ac:dyDescent="0.45">
      <c r="B336" s="98" t="s">
        <v>478</v>
      </c>
      <c r="C336" s="1" t="s">
        <v>479</v>
      </c>
      <c r="D336" s="1" t="s">
        <v>2</v>
      </c>
      <c r="E336" s="98" t="s">
        <v>8</v>
      </c>
      <c r="F336" s="7">
        <v>110</v>
      </c>
      <c r="G336" s="7">
        <f t="shared" si="155"/>
        <v>109</v>
      </c>
      <c r="H336" s="7">
        <v>89</v>
      </c>
      <c r="I336" s="16">
        <f t="shared" si="158"/>
        <v>0.8165137614678899</v>
      </c>
      <c r="J336" s="1">
        <v>75</v>
      </c>
      <c r="K336" s="87">
        <f t="shared" si="159"/>
        <v>0.68807339449541283</v>
      </c>
      <c r="L336" s="65">
        <v>14</v>
      </c>
      <c r="M336" s="44">
        <f t="shared" si="160"/>
        <v>0.12844036697247707</v>
      </c>
      <c r="N336" s="2">
        <v>0</v>
      </c>
      <c r="O336" s="2">
        <v>0</v>
      </c>
      <c r="P336" s="11">
        <v>0</v>
      </c>
      <c r="Q336" s="2">
        <v>0</v>
      </c>
      <c r="R336" s="2">
        <v>21</v>
      </c>
      <c r="S336" s="2">
        <v>21</v>
      </c>
      <c r="T336" s="2">
        <v>0</v>
      </c>
      <c r="U336" s="11">
        <v>1</v>
      </c>
      <c r="V336" s="16">
        <f t="shared" si="156"/>
        <v>9.1743119266055051E-3</v>
      </c>
      <c r="W336" s="1">
        <v>1</v>
      </c>
      <c r="X336" s="1">
        <v>0</v>
      </c>
      <c r="Y336" s="1">
        <v>32</v>
      </c>
      <c r="Z336" s="1">
        <v>25</v>
      </c>
      <c r="AA336" s="1">
        <v>19</v>
      </c>
      <c r="AB336" s="1">
        <v>13</v>
      </c>
      <c r="AC336" s="19">
        <f t="shared" si="157"/>
        <v>3.8539325842696628</v>
      </c>
      <c r="AD336" s="10"/>
      <c r="AE336" s="11"/>
      <c r="AF336" s="11"/>
    </row>
    <row r="337" spans="2:32" s="5" customFormat="1" x14ac:dyDescent="0.45">
      <c r="B337" s="99"/>
      <c r="C337" s="2"/>
      <c r="D337" s="2"/>
      <c r="E337" s="99"/>
      <c r="F337" s="8"/>
      <c r="G337" s="7">
        <f t="shared" si="155"/>
        <v>0</v>
      </c>
      <c r="H337" s="8"/>
      <c r="I337" s="16"/>
      <c r="J337" s="2"/>
      <c r="K337" s="87"/>
      <c r="L337" s="65"/>
      <c r="M337" s="44"/>
      <c r="N337" s="2"/>
      <c r="O337" s="2"/>
      <c r="P337" s="2"/>
      <c r="Q337" s="2"/>
      <c r="R337" s="2"/>
      <c r="S337" s="2"/>
      <c r="T337" s="2"/>
      <c r="U337" s="11"/>
      <c r="V337" s="16"/>
      <c r="W337" s="2"/>
      <c r="X337" s="2"/>
      <c r="Y337" s="2"/>
      <c r="Z337" s="2"/>
      <c r="AA337" s="2"/>
      <c r="AB337" s="2"/>
      <c r="AC337" s="40"/>
      <c r="AD337" s="41"/>
      <c r="AE337" s="2"/>
      <c r="AF337" s="2"/>
    </row>
    <row r="338" spans="2:32" x14ac:dyDescent="0.45">
      <c r="B338" s="98" t="s">
        <v>480</v>
      </c>
      <c r="C338" s="1" t="s">
        <v>139</v>
      </c>
      <c r="D338" s="1" t="s">
        <v>2</v>
      </c>
      <c r="E338" s="98" t="s">
        <v>3</v>
      </c>
      <c r="F338" s="7">
        <v>7</v>
      </c>
      <c r="G338" s="7">
        <f t="shared" si="155"/>
        <v>7</v>
      </c>
      <c r="H338" s="7">
        <v>7</v>
      </c>
      <c r="I338" s="16">
        <f t="shared" si="158"/>
        <v>1</v>
      </c>
      <c r="J338" s="1">
        <v>5</v>
      </c>
      <c r="K338" s="87">
        <f t="shared" si="159"/>
        <v>0.7142857142857143</v>
      </c>
      <c r="L338" s="65">
        <v>2</v>
      </c>
      <c r="M338" s="44">
        <f t="shared" si="160"/>
        <v>0.2857142857142857</v>
      </c>
      <c r="N338" s="2">
        <v>0</v>
      </c>
      <c r="O338" s="2">
        <v>0</v>
      </c>
      <c r="P338" s="11">
        <v>0</v>
      </c>
      <c r="Q338" s="2">
        <v>0</v>
      </c>
      <c r="R338" s="2">
        <v>0</v>
      </c>
      <c r="S338" s="2">
        <v>0</v>
      </c>
      <c r="T338" s="2">
        <v>0</v>
      </c>
      <c r="U338" s="11">
        <v>0</v>
      </c>
      <c r="V338" s="16">
        <f t="shared" si="156"/>
        <v>0</v>
      </c>
      <c r="W338" s="1">
        <v>0</v>
      </c>
      <c r="X338" s="1">
        <v>0</v>
      </c>
      <c r="Y338" s="1">
        <v>0</v>
      </c>
      <c r="Z338" s="1">
        <v>4</v>
      </c>
      <c r="AA338" s="1">
        <v>2</v>
      </c>
      <c r="AB338" s="1">
        <v>1</v>
      </c>
      <c r="AC338" s="19">
        <f t="shared" si="157"/>
        <v>3.4285714285714284</v>
      </c>
      <c r="AD338" s="10">
        <v>6</v>
      </c>
      <c r="AE338" s="11"/>
      <c r="AF338" s="11"/>
    </row>
    <row r="339" spans="2:32" x14ac:dyDescent="0.45">
      <c r="B339" s="98" t="s">
        <v>480</v>
      </c>
      <c r="C339" s="1" t="s">
        <v>139</v>
      </c>
      <c r="D339" s="1" t="s">
        <v>2</v>
      </c>
      <c r="E339" s="98" t="s">
        <v>4</v>
      </c>
      <c r="F339" s="7">
        <v>15</v>
      </c>
      <c r="G339" s="7">
        <f t="shared" si="155"/>
        <v>15</v>
      </c>
      <c r="H339" s="7">
        <v>15</v>
      </c>
      <c r="I339" s="16">
        <f t="shared" si="158"/>
        <v>1</v>
      </c>
      <c r="J339" s="1">
        <v>15</v>
      </c>
      <c r="K339" s="87">
        <f t="shared" si="159"/>
        <v>1</v>
      </c>
      <c r="L339" s="65">
        <v>0</v>
      </c>
      <c r="M339" s="44">
        <f t="shared" si="160"/>
        <v>0</v>
      </c>
      <c r="N339" s="2">
        <v>0</v>
      </c>
      <c r="O339" s="2">
        <v>0</v>
      </c>
      <c r="P339" s="11">
        <v>0</v>
      </c>
      <c r="Q339" s="2">
        <v>0</v>
      </c>
      <c r="R339" s="2">
        <v>0</v>
      </c>
      <c r="S339" s="2">
        <v>0</v>
      </c>
      <c r="T339" s="2">
        <v>0</v>
      </c>
      <c r="U339" s="11">
        <v>0</v>
      </c>
      <c r="V339" s="16">
        <f t="shared" si="156"/>
        <v>0</v>
      </c>
      <c r="W339" s="1">
        <v>0</v>
      </c>
      <c r="X339" s="1">
        <v>0</v>
      </c>
      <c r="Y339" s="1">
        <v>1</v>
      </c>
      <c r="Z339" s="1">
        <v>8</v>
      </c>
      <c r="AA339" s="1">
        <v>6</v>
      </c>
      <c r="AB339" s="1">
        <v>0</v>
      </c>
      <c r="AC339" s="19">
        <f t="shared" si="157"/>
        <v>3.6666666666666665</v>
      </c>
      <c r="AD339" s="10"/>
      <c r="AE339" s="11"/>
      <c r="AF339" s="11"/>
    </row>
    <row r="340" spans="2:32" x14ac:dyDescent="0.45">
      <c r="B340" s="98" t="s">
        <v>480</v>
      </c>
      <c r="C340" s="1" t="s">
        <v>139</v>
      </c>
      <c r="D340" s="1" t="s">
        <v>2</v>
      </c>
      <c r="E340" s="98" t="s">
        <v>5</v>
      </c>
      <c r="F340" s="7">
        <v>8</v>
      </c>
      <c r="G340" s="7">
        <f t="shared" si="155"/>
        <v>8</v>
      </c>
      <c r="H340" s="7">
        <v>8</v>
      </c>
      <c r="I340" s="16">
        <f t="shared" si="158"/>
        <v>1</v>
      </c>
      <c r="J340" s="1">
        <v>8</v>
      </c>
      <c r="K340" s="87">
        <f t="shared" si="159"/>
        <v>1</v>
      </c>
      <c r="L340" s="65">
        <v>0</v>
      </c>
      <c r="M340" s="44">
        <f t="shared" si="160"/>
        <v>0</v>
      </c>
      <c r="N340" s="2">
        <v>0</v>
      </c>
      <c r="O340" s="2">
        <v>0</v>
      </c>
      <c r="P340" s="11">
        <v>0</v>
      </c>
      <c r="Q340" s="2">
        <v>0</v>
      </c>
      <c r="R340" s="2">
        <v>0</v>
      </c>
      <c r="S340" s="2">
        <v>0</v>
      </c>
      <c r="T340" s="2">
        <v>0</v>
      </c>
      <c r="U340" s="11">
        <v>0</v>
      </c>
      <c r="V340" s="16">
        <f t="shared" si="156"/>
        <v>0</v>
      </c>
      <c r="W340" s="1">
        <v>0</v>
      </c>
      <c r="X340" s="1">
        <v>0</v>
      </c>
      <c r="Y340" s="1">
        <v>3</v>
      </c>
      <c r="Z340" s="1">
        <v>3</v>
      </c>
      <c r="AA340" s="1">
        <v>2</v>
      </c>
      <c r="AB340" s="1">
        <v>0</v>
      </c>
      <c r="AC340" s="19">
        <f t="shared" si="157"/>
        <v>4.125</v>
      </c>
      <c r="AD340" s="10"/>
      <c r="AE340" s="11"/>
      <c r="AF340" s="11"/>
    </row>
    <row r="341" spans="2:32" x14ac:dyDescent="0.45">
      <c r="B341" s="98" t="s">
        <v>480</v>
      </c>
      <c r="C341" s="1" t="s">
        <v>139</v>
      </c>
      <c r="D341" s="1" t="s">
        <v>2</v>
      </c>
      <c r="E341" s="98" t="s">
        <v>6</v>
      </c>
      <c r="F341" s="7">
        <v>8</v>
      </c>
      <c r="G341" s="7">
        <f t="shared" si="155"/>
        <v>8</v>
      </c>
      <c r="H341" s="7">
        <v>8</v>
      </c>
      <c r="I341" s="16">
        <f t="shared" si="158"/>
        <v>1</v>
      </c>
      <c r="J341" s="1">
        <v>8</v>
      </c>
      <c r="K341" s="87">
        <f t="shared" si="159"/>
        <v>1</v>
      </c>
      <c r="L341" s="65">
        <v>0</v>
      </c>
      <c r="M341" s="44">
        <f t="shared" si="160"/>
        <v>0</v>
      </c>
      <c r="N341" s="2">
        <v>0</v>
      </c>
      <c r="O341" s="2">
        <v>0</v>
      </c>
      <c r="P341" s="11">
        <v>0</v>
      </c>
      <c r="Q341" s="2">
        <v>0</v>
      </c>
      <c r="R341" s="2">
        <v>0</v>
      </c>
      <c r="S341" s="2">
        <v>0</v>
      </c>
      <c r="T341" s="2">
        <v>0</v>
      </c>
      <c r="U341" s="11">
        <v>0</v>
      </c>
      <c r="V341" s="16">
        <f t="shared" si="156"/>
        <v>0</v>
      </c>
      <c r="W341" s="1">
        <v>0</v>
      </c>
      <c r="X341" s="1">
        <v>0</v>
      </c>
      <c r="Y341" s="1">
        <v>2</v>
      </c>
      <c r="Z341" s="1">
        <v>3</v>
      </c>
      <c r="AA341" s="1">
        <v>3</v>
      </c>
      <c r="AB341" s="1">
        <v>0</v>
      </c>
      <c r="AC341" s="19">
        <f t="shared" si="157"/>
        <v>3.875</v>
      </c>
      <c r="AD341" s="10"/>
      <c r="AE341" s="11"/>
      <c r="AF341" s="11"/>
    </row>
    <row r="342" spans="2:32" x14ac:dyDescent="0.45">
      <c r="B342" s="98" t="s">
        <v>480</v>
      </c>
      <c r="C342" s="1" t="s">
        <v>139</v>
      </c>
      <c r="D342" s="1" t="s">
        <v>2</v>
      </c>
      <c r="E342" s="98" t="s">
        <v>7</v>
      </c>
      <c r="F342" s="7">
        <v>16</v>
      </c>
      <c r="G342" s="7">
        <f t="shared" si="155"/>
        <v>14</v>
      </c>
      <c r="H342" s="7">
        <v>12</v>
      </c>
      <c r="I342" s="16">
        <f t="shared" si="158"/>
        <v>0.8571428571428571</v>
      </c>
      <c r="J342" s="1">
        <v>12</v>
      </c>
      <c r="K342" s="87">
        <f t="shared" si="159"/>
        <v>0.8571428571428571</v>
      </c>
      <c r="L342" s="65">
        <v>0</v>
      </c>
      <c r="M342" s="44">
        <f t="shared" si="160"/>
        <v>0</v>
      </c>
      <c r="N342" s="2">
        <v>0</v>
      </c>
      <c r="O342" s="2">
        <v>0</v>
      </c>
      <c r="P342" s="11">
        <v>1</v>
      </c>
      <c r="Q342" s="2">
        <v>0</v>
      </c>
      <c r="R342" s="2">
        <v>3</v>
      </c>
      <c r="S342" s="2">
        <v>3</v>
      </c>
      <c r="T342" s="2">
        <v>0</v>
      </c>
      <c r="U342" s="11">
        <v>1</v>
      </c>
      <c r="V342" s="16">
        <f t="shared" si="156"/>
        <v>7.1428571428571425E-2</v>
      </c>
      <c r="W342" s="1">
        <v>1</v>
      </c>
      <c r="X342" s="1">
        <v>0</v>
      </c>
      <c r="Y342" s="1">
        <v>1</v>
      </c>
      <c r="Z342" s="1">
        <v>4</v>
      </c>
      <c r="AA342" s="1">
        <v>7</v>
      </c>
      <c r="AB342" s="1">
        <v>0</v>
      </c>
      <c r="AC342" s="19">
        <f t="shared" si="157"/>
        <v>3.5</v>
      </c>
      <c r="AD342" s="10"/>
      <c r="AE342" s="11"/>
      <c r="AF342" s="11"/>
    </row>
    <row r="343" spans="2:32" x14ac:dyDescent="0.45">
      <c r="B343" s="98" t="s">
        <v>480</v>
      </c>
      <c r="C343" s="1" t="s">
        <v>139</v>
      </c>
      <c r="D343" s="1" t="s">
        <v>2</v>
      </c>
      <c r="E343" s="98" t="s">
        <v>8</v>
      </c>
      <c r="F343" s="7">
        <v>10</v>
      </c>
      <c r="G343" s="7">
        <f t="shared" si="155"/>
        <v>10</v>
      </c>
      <c r="H343" s="7">
        <v>9</v>
      </c>
      <c r="I343" s="16">
        <f t="shared" si="158"/>
        <v>0.9</v>
      </c>
      <c r="J343" s="1">
        <v>7</v>
      </c>
      <c r="K343" s="87">
        <f t="shared" si="159"/>
        <v>0.7</v>
      </c>
      <c r="L343" s="65">
        <v>2</v>
      </c>
      <c r="M343" s="44">
        <f t="shared" si="160"/>
        <v>0.2</v>
      </c>
      <c r="N343" s="2">
        <v>0</v>
      </c>
      <c r="O343" s="2">
        <v>0</v>
      </c>
      <c r="P343" s="11">
        <v>0</v>
      </c>
      <c r="Q343" s="2">
        <v>0</v>
      </c>
      <c r="R343" s="2">
        <v>1</v>
      </c>
      <c r="S343" s="2">
        <v>1</v>
      </c>
      <c r="T343" s="2">
        <v>0</v>
      </c>
      <c r="U343" s="11">
        <v>0</v>
      </c>
      <c r="V343" s="16">
        <f t="shared" si="156"/>
        <v>0</v>
      </c>
      <c r="W343" s="1">
        <v>0</v>
      </c>
      <c r="X343" s="1">
        <v>0</v>
      </c>
      <c r="Y343" s="1">
        <v>0</v>
      </c>
      <c r="Z343" s="1">
        <v>3</v>
      </c>
      <c r="AA343" s="1">
        <v>6</v>
      </c>
      <c r="AB343" s="1">
        <v>0</v>
      </c>
      <c r="AC343" s="19">
        <f t="shared" si="157"/>
        <v>3.3333333333333335</v>
      </c>
      <c r="AD343" s="10"/>
      <c r="AE343" s="11"/>
      <c r="AF343" s="11"/>
    </row>
    <row r="344" spans="2:32" s="5" customFormat="1" x14ac:dyDescent="0.45">
      <c r="B344" s="99"/>
      <c r="C344" s="2"/>
      <c r="D344" s="2"/>
      <c r="E344" s="99"/>
      <c r="F344" s="8"/>
      <c r="G344" s="7">
        <f t="shared" si="155"/>
        <v>0</v>
      </c>
      <c r="H344" s="8"/>
      <c r="I344" s="16"/>
      <c r="J344" s="2"/>
      <c r="K344" s="87"/>
      <c r="L344" s="65"/>
      <c r="M344" s="44"/>
      <c r="N344" s="2"/>
      <c r="O344" s="2"/>
      <c r="P344" s="2"/>
      <c r="Q344" s="2"/>
      <c r="R344" s="2"/>
      <c r="S344" s="2"/>
      <c r="T344" s="2"/>
      <c r="U344" s="11"/>
      <c r="V344" s="16"/>
      <c r="W344" s="2"/>
      <c r="X344" s="2"/>
      <c r="Y344" s="2"/>
      <c r="Z344" s="2"/>
      <c r="AA344" s="2"/>
      <c r="AB344" s="2"/>
      <c r="AC344" s="40"/>
      <c r="AD344" s="41"/>
      <c r="AE344" s="2"/>
      <c r="AF344" s="2"/>
    </row>
    <row r="345" spans="2:32" x14ac:dyDescent="0.45">
      <c r="B345" s="98" t="s">
        <v>484</v>
      </c>
      <c r="C345" s="1" t="s">
        <v>485</v>
      </c>
      <c r="D345" s="1" t="s">
        <v>2</v>
      </c>
      <c r="E345" s="98" t="s">
        <v>3</v>
      </c>
      <c r="F345" s="7">
        <v>46</v>
      </c>
      <c r="G345" s="7">
        <f t="shared" si="155"/>
        <v>44</v>
      </c>
      <c r="H345" s="7">
        <v>40</v>
      </c>
      <c r="I345" s="16">
        <f t="shared" si="158"/>
        <v>0.90909090909090906</v>
      </c>
      <c r="J345" s="1">
        <v>40</v>
      </c>
      <c r="K345" s="87">
        <f t="shared" si="159"/>
        <v>0.90909090909090906</v>
      </c>
      <c r="L345" s="65">
        <v>0</v>
      </c>
      <c r="M345" s="44">
        <f t="shared" si="160"/>
        <v>0</v>
      </c>
      <c r="N345" s="2">
        <v>0</v>
      </c>
      <c r="O345" s="2">
        <v>0</v>
      </c>
      <c r="P345" s="11">
        <v>0</v>
      </c>
      <c r="Q345" s="2">
        <v>0</v>
      </c>
      <c r="R345" s="2">
        <v>6</v>
      </c>
      <c r="S345" s="2">
        <v>6</v>
      </c>
      <c r="T345" s="2">
        <v>0</v>
      </c>
      <c r="U345" s="11">
        <v>2</v>
      </c>
      <c r="V345" s="16">
        <f t="shared" si="156"/>
        <v>4.5454545454545456E-2</v>
      </c>
      <c r="W345" s="1">
        <v>2</v>
      </c>
      <c r="X345" s="1">
        <v>0</v>
      </c>
      <c r="Y345" s="1">
        <v>5</v>
      </c>
      <c r="Z345" s="1">
        <v>14</v>
      </c>
      <c r="AA345" s="1">
        <v>16</v>
      </c>
      <c r="AB345" s="1">
        <v>5</v>
      </c>
      <c r="AC345" s="19">
        <f t="shared" si="157"/>
        <v>3.4750000000000001</v>
      </c>
      <c r="AD345" s="10">
        <v>5</v>
      </c>
      <c r="AE345" s="11"/>
      <c r="AF345" s="11"/>
    </row>
    <row r="346" spans="2:32" x14ac:dyDescent="0.45">
      <c r="B346" s="98" t="s">
        <v>484</v>
      </c>
      <c r="C346" s="1" t="s">
        <v>485</v>
      </c>
      <c r="D346" s="1" t="s">
        <v>2</v>
      </c>
      <c r="E346" s="98" t="s">
        <v>4</v>
      </c>
      <c r="F346" s="7">
        <v>38</v>
      </c>
      <c r="G346" s="7">
        <f t="shared" si="155"/>
        <v>38</v>
      </c>
      <c r="H346" s="7">
        <v>36</v>
      </c>
      <c r="I346" s="16">
        <f t="shared" si="158"/>
        <v>0.94736842105263153</v>
      </c>
      <c r="J346" s="1">
        <v>33</v>
      </c>
      <c r="K346" s="87">
        <f t="shared" si="159"/>
        <v>0.86842105263157898</v>
      </c>
      <c r="L346" s="65">
        <v>3</v>
      </c>
      <c r="M346" s="44">
        <f t="shared" si="160"/>
        <v>7.8947368421052627E-2</v>
      </c>
      <c r="N346" s="2">
        <v>0</v>
      </c>
      <c r="O346" s="2">
        <v>0</v>
      </c>
      <c r="P346" s="11">
        <v>0</v>
      </c>
      <c r="Q346" s="2">
        <v>0</v>
      </c>
      <c r="R346" s="2">
        <v>2</v>
      </c>
      <c r="S346" s="2">
        <v>2</v>
      </c>
      <c r="T346" s="2">
        <v>0</v>
      </c>
      <c r="U346" s="11">
        <v>0</v>
      </c>
      <c r="V346" s="16">
        <f t="shared" si="156"/>
        <v>0</v>
      </c>
      <c r="W346" s="1">
        <v>0</v>
      </c>
      <c r="X346" s="1">
        <v>0</v>
      </c>
      <c r="Y346" s="1">
        <v>5</v>
      </c>
      <c r="Z346" s="1">
        <v>20</v>
      </c>
      <c r="AA346" s="1">
        <v>7</v>
      </c>
      <c r="AB346" s="1">
        <v>4</v>
      </c>
      <c r="AC346" s="19">
        <f t="shared" si="157"/>
        <v>3.7222222222222223</v>
      </c>
      <c r="AD346" s="10"/>
      <c r="AE346" s="11"/>
      <c r="AF346" s="11"/>
    </row>
    <row r="347" spans="2:32" x14ac:dyDescent="0.45">
      <c r="B347" s="98" t="s">
        <v>484</v>
      </c>
      <c r="C347" s="1" t="s">
        <v>485</v>
      </c>
      <c r="D347" s="1" t="s">
        <v>2</v>
      </c>
      <c r="E347" s="98" t="s">
        <v>5</v>
      </c>
      <c r="F347" s="7">
        <v>28</v>
      </c>
      <c r="G347" s="7">
        <f t="shared" si="155"/>
        <v>28</v>
      </c>
      <c r="H347" s="7">
        <v>26</v>
      </c>
      <c r="I347" s="16">
        <f t="shared" si="158"/>
        <v>0.9285714285714286</v>
      </c>
      <c r="J347" s="1">
        <v>26</v>
      </c>
      <c r="K347" s="87">
        <f t="shared" si="159"/>
        <v>0.9285714285714286</v>
      </c>
      <c r="L347" s="65">
        <v>0</v>
      </c>
      <c r="M347" s="44">
        <f t="shared" si="160"/>
        <v>0</v>
      </c>
      <c r="N347" s="2">
        <v>0</v>
      </c>
      <c r="O347" s="2">
        <v>0</v>
      </c>
      <c r="P347" s="11">
        <v>0</v>
      </c>
      <c r="Q347" s="2">
        <v>0</v>
      </c>
      <c r="R347" s="2">
        <v>2</v>
      </c>
      <c r="S347" s="2">
        <v>2</v>
      </c>
      <c r="T347" s="2">
        <v>0</v>
      </c>
      <c r="U347" s="11">
        <v>0</v>
      </c>
      <c r="V347" s="16">
        <f t="shared" si="156"/>
        <v>0</v>
      </c>
      <c r="W347" s="1">
        <v>0</v>
      </c>
      <c r="X347" s="1">
        <v>0</v>
      </c>
      <c r="Y347" s="1">
        <v>5</v>
      </c>
      <c r="Z347" s="1">
        <v>14</v>
      </c>
      <c r="AA347" s="1">
        <v>7</v>
      </c>
      <c r="AB347" s="1">
        <v>0</v>
      </c>
      <c r="AC347" s="19">
        <f t="shared" si="157"/>
        <v>3.9230769230769229</v>
      </c>
      <c r="AD347" s="10"/>
      <c r="AE347" s="11"/>
      <c r="AF347" s="11"/>
    </row>
    <row r="348" spans="2:32" x14ac:dyDescent="0.45">
      <c r="B348" s="98" t="s">
        <v>484</v>
      </c>
      <c r="C348" s="1" t="s">
        <v>485</v>
      </c>
      <c r="D348" s="1" t="s">
        <v>2</v>
      </c>
      <c r="E348" s="98" t="s">
        <v>6</v>
      </c>
      <c r="F348" s="7">
        <v>38</v>
      </c>
      <c r="G348" s="7">
        <f t="shared" si="155"/>
        <v>38</v>
      </c>
      <c r="H348" s="7">
        <v>30</v>
      </c>
      <c r="I348" s="16">
        <f t="shared" si="158"/>
        <v>0.78947368421052633</v>
      </c>
      <c r="J348" s="1">
        <v>28</v>
      </c>
      <c r="K348" s="87">
        <f t="shared" si="159"/>
        <v>0.73684210526315785</v>
      </c>
      <c r="L348" s="65">
        <v>2</v>
      </c>
      <c r="M348" s="44">
        <f t="shared" si="160"/>
        <v>5.2631578947368418E-2</v>
      </c>
      <c r="N348" s="2">
        <v>0</v>
      </c>
      <c r="O348" s="2">
        <v>0</v>
      </c>
      <c r="P348" s="11">
        <v>0</v>
      </c>
      <c r="Q348" s="2">
        <v>0</v>
      </c>
      <c r="R348" s="2">
        <v>8</v>
      </c>
      <c r="S348" s="2">
        <v>8</v>
      </c>
      <c r="T348" s="2">
        <v>0</v>
      </c>
      <c r="U348" s="11">
        <v>0</v>
      </c>
      <c r="V348" s="16">
        <f t="shared" si="156"/>
        <v>0</v>
      </c>
      <c r="W348" s="1">
        <v>0</v>
      </c>
      <c r="X348" s="1">
        <v>0</v>
      </c>
      <c r="Y348" s="1">
        <v>1</v>
      </c>
      <c r="Z348" s="1">
        <v>11</v>
      </c>
      <c r="AA348" s="1">
        <v>10</v>
      </c>
      <c r="AB348" s="1">
        <v>8</v>
      </c>
      <c r="AC348" s="19">
        <f t="shared" si="157"/>
        <v>3.1666666666666665</v>
      </c>
      <c r="AD348" s="10"/>
      <c r="AE348" s="11"/>
      <c r="AF348" s="11"/>
    </row>
    <row r="349" spans="2:32" x14ac:dyDescent="0.45">
      <c r="B349" s="98" t="s">
        <v>484</v>
      </c>
      <c r="C349" s="1" t="s">
        <v>485</v>
      </c>
      <c r="D349" s="1" t="s">
        <v>2</v>
      </c>
      <c r="E349" s="98" t="s">
        <v>7</v>
      </c>
      <c r="F349" s="7">
        <v>29</v>
      </c>
      <c r="G349" s="7">
        <f t="shared" si="155"/>
        <v>28</v>
      </c>
      <c r="H349" s="7">
        <v>25</v>
      </c>
      <c r="I349" s="16">
        <f t="shared" si="158"/>
        <v>0.8928571428571429</v>
      </c>
      <c r="J349" s="1">
        <v>20</v>
      </c>
      <c r="K349" s="87">
        <f t="shared" si="159"/>
        <v>0.7142857142857143</v>
      </c>
      <c r="L349" s="65">
        <v>5</v>
      </c>
      <c r="M349" s="44">
        <f t="shared" si="160"/>
        <v>0.17857142857142858</v>
      </c>
      <c r="N349" s="2">
        <v>0</v>
      </c>
      <c r="O349" s="2">
        <v>0</v>
      </c>
      <c r="P349" s="11">
        <v>0</v>
      </c>
      <c r="Q349" s="2">
        <v>0</v>
      </c>
      <c r="R349" s="2">
        <v>4</v>
      </c>
      <c r="S349" s="2">
        <v>4</v>
      </c>
      <c r="T349" s="2">
        <v>0</v>
      </c>
      <c r="U349" s="11">
        <v>1</v>
      </c>
      <c r="V349" s="16">
        <f t="shared" si="156"/>
        <v>3.5714285714285712E-2</v>
      </c>
      <c r="W349" s="1">
        <v>1</v>
      </c>
      <c r="X349" s="1">
        <v>0</v>
      </c>
      <c r="Y349" s="1">
        <v>0</v>
      </c>
      <c r="Z349" s="1">
        <v>2</v>
      </c>
      <c r="AA349" s="1">
        <v>12</v>
      </c>
      <c r="AB349" s="1">
        <v>11</v>
      </c>
      <c r="AC349" s="19">
        <f t="shared" si="157"/>
        <v>2.64</v>
      </c>
      <c r="AD349" s="10"/>
      <c r="AE349" s="11"/>
      <c r="AF349" s="11"/>
    </row>
    <row r="350" spans="2:32" x14ac:dyDescent="0.45">
      <c r="B350" s="98" t="s">
        <v>484</v>
      </c>
      <c r="C350" s="1" t="s">
        <v>485</v>
      </c>
      <c r="D350" s="1" t="s">
        <v>2</v>
      </c>
      <c r="E350" s="98" t="s">
        <v>8</v>
      </c>
      <c r="F350" s="7">
        <v>31</v>
      </c>
      <c r="G350" s="7">
        <f t="shared" si="155"/>
        <v>31</v>
      </c>
      <c r="H350" s="7">
        <v>26</v>
      </c>
      <c r="I350" s="16">
        <f t="shared" si="158"/>
        <v>0.83870967741935487</v>
      </c>
      <c r="J350" s="1">
        <v>23</v>
      </c>
      <c r="K350" s="87">
        <f t="shared" si="159"/>
        <v>0.74193548387096775</v>
      </c>
      <c r="L350" s="65">
        <v>3</v>
      </c>
      <c r="M350" s="44">
        <f t="shared" si="160"/>
        <v>9.6774193548387094E-2</v>
      </c>
      <c r="N350" s="2">
        <v>0</v>
      </c>
      <c r="O350" s="2">
        <v>0</v>
      </c>
      <c r="P350" s="11">
        <v>0</v>
      </c>
      <c r="Q350" s="2">
        <v>0</v>
      </c>
      <c r="R350" s="2">
        <v>5</v>
      </c>
      <c r="S350" s="2">
        <v>5</v>
      </c>
      <c r="T350" s="2">
        <v>0</v>
      </c>
      <c r="U350" s="11">
        <v>0</v>
      </c>
      <c r="V350" s="16">
        <f t="shared" si="156"/>
        <v>0</v>
      </c>
      <c r="W350" s="1">
        <v>0</v>
      </c>
      <c r="X350" s="1">
        <v>0</v>
      </c>
      <c r="Y350" s="1">
        <v>2</v>
      </c>
      <c r="Z350" s="1">
        <v>9</v>
      </c>
      <c r="AA350" s="1">
        <v>7</v>
      </c>
      <c r="AB350" s="1">
        <v>8</v>
      </c>
      <c r="AC350" s="19">
        <f t="shared" si="157"/>
        <v>3.1923076923076925</v>
      </c>
      <c r="AD350" s="10"/>
      <c r="AE350" s="11"/>
      <c r="AF350" s="11"/>
    </row>
    <row r="351" spans="2:32" s="5" customFormat="1" x14ac:dyDescent="0.45">
      <c r="B351" s="99"/>
      <c r="C351" s="2"/>
      <c r="D351" s="2"/>
      <c r="E351" s="99"/>
      <c r="F351" s="8"/>
      <c r="G351" s="7">
        <f t="shared" si="155"/>
        <v>0</v>
      </c>
      <c r="H351" s="8"/>
      <c r="I351" s="16"/>
      <c r="J351" s="2"/>
      <c r="K351" s="87"/>
      <c r="L351" s="65"/>
      <c r="M351" s="44"/>
      <c r="N351" s="2"/>
      <c r="O351" s="2"/>
      <c r="P351" s="2"/>
      <c r="Q351" s="2"/>
      <c r="R351" s="2"/>
      <c r="S351" s="2"/>
      <c r="T351" s="2"/>
      <c r="U351" s="11"/>
      <c r="V351" s="16"/>
      <c r="W351" s="2"/>
      <c r="X351" s="2"/>
      <c r="Y351" s="2"/>
      <c r="Z351" s="2"/>
      <c r="AA351" s="2"/>
      <c r="AB351" s="2"/>
      <c r="AC351" s="40"/>
      <c r="AD351" s="41"/>
      <c r="AE351" s="2"/>
      <c r="AF351" s="2"/>
    </row>
    <row r="352" spans="2:32" x14ac:dyDescent="0.45">
      <c r="B352" s="98" t="s">
        <v>728</v>
      </c>
      <c r="C352" s="1" t="s">
        <v>729</v>
      </c>
      <c r="D352" s="1" t="s">
        <v>2</v>
      </c>
      <c r="E352" s="98" t="s">
        <v>3</v>
      </c>
      <c r="F352" s="7">
        <v>85</v>
      </c>
      <c r="G352" s="7">
        <f t="shared" si="155"/>
        <v>82</v>
      </c>
      <c r="H352" s="7">
        <v>80</v>
      </c>
      <c r="I352" s="16">
        <f t="shared" ref="I352:I399" si="161">H352/G352</f>
        <v>0.97560975609756095</v>
      </c>
      <c r="J352" s="1">
        <v>79</v>
      </c>
      <c r="K352" s="87">
        <f t="shared" ref="K352:K399" si="162">J352/G352</f>
        <v>0.96341463414634143</v>
      </c>
      <c r="L352" s="65">
        <v>1</v>
      </c>
      <c r="M352" s="44">
        <f t="shared" ref="M352:M399" si="163">L352/G352</f>
        <v>1.2195121951219513E-2</v>
      </c>
      <c r="N352" s="2">
        <v>0</v>
      </c>
      <c r="O352" s="2">
        <v>0</v>
      </c>
      <c r="P352" s="11">
        <v>0</v>
      </c>
      <c r="Q352" s="2">
        <v>0</v>
      </c>
      <c r="R352" s="2">
        <v>5</v>
      </c>
      <c r="S352" s="2">
        <v>5</v>
      </c>
      <c r="T352" s="2">
        <v>0</v>
      </c>
      <c r="U352" s="11">
        <v>3</v>
      </c>
      <c r="V352" s="16">
        <f t="shared" ref="V352:V399" si="164">U352/G352</f>
        <v>3.6585365853658534E-2</v>
      </c>
      <c r="W352" s="1">
        <v>3</v>
      </c>
      <c r="X352" s="1">
        <v>0</v>
      </c>
      <c r="Y352" s="1">
        <v>38</v>
      </c>
      <c r="Z352" s="1">
        <v>28</v>
      </c>
      <c r="AA352" s="1">
        <v>10</v>
      </c>
      <c r="AB352" s="1">
        <v>4</v>
      </c>
      <c r="AC352" s="19">
        <f t="shared" ref="AC352:AC399" si="165">((Y352*5)+(Z352*4)+(AA352*3)+(AB352*2))/H352</f>
        <v>4.25</v>
      </c>
      <c r="AD352" s="10">
        <v>6</v>
      </c>
      <c r="AE352" s="11"/>
      <c r="AF352" s="11"/>
    </row>
    <row r="353" spans="2:32" x14ac:dyDescent="0.45">
      <c r="B353" s="98" t="s">
        <v>728</v>
      </c>
      <c r="C353" s="1" t="s">
        <v>729</v>
      </c>
      <c r="D353" s="1" t="s">
        <v>2</v>
      </c>
      <c r="E353" s="98" t="s">
        <v>4</v>
      </c>
      <c r="F353" s="7">
        <v>77</v>
      </c>
      <c r="G353" s="7">
        <f t="shared" si="155"/>
        <v>72</v>
      </c>
      <c r="H353" s="7">
        <v>71</v>
      </c>
      <c r="I353" s="16">
        <f t="shared" si="161"/>
        <v>0.98611111111111116</v>
      </c>
      <c r="J353" s="1">
        <v>69</v>
      </c>
      <c r="K353" s="87">
        <f t="shared" si="162"/>
        <v>0.95833333333333337</v>
      </c>
      <c r="L353" s="65">
        <v>2</v>
      </c>
      <c r="M353" s="44">
        <f t="shared" si="163"/>
        <v>2.7777777777777776E-2</v>
      </c>
      <c r="N353" s="2">
        <v>0</v>
      </c>
      <c r="O353" s="2">
        <v>0</v>
      </c>
      <c r="P353" s="11">
        <v>2</v>
      </c>
      <c r="Q353" s="2">
        <v>0</v>
      </c>
      <c r="R353" s="2">
        <v>4</v>
      </c>
      <c r="S353" s="2">
        <v>4</v>
      </c>
      <c r="T353" s="2">
        <v>0</v>
      </c>
      <c r="U353" s="11">
        <v>3</v>
      </c>
      <c r="V353" s="16">
        <f t="shared" si="164"/>
        <v>4.1666666666666664E-2</v>
      </c>
      <c r="W353" s="1">
        <v>3</v>
      </c>
      <c r="X353" s="1">
        <v>0</v>
      </c>
      <c r="Y353" s="1">
        <v>29</v>
      </c>
      <c r="Z353" s="1">
        <v>21</v>
      </c>
      <c r="AA353" s="1">
        <v>13</v>
      </c>
      <c r="AB353" s="1">
        <v>8</v>
      </c>
      <c r="AC353" s="19">
        <f t="shared" si="165"/>
        <v>4</v>
      </c>
      <c r="AD353" s="10"/>
      <c r="AE353" s="11"/>
      <c r="AF353" s="11"/>
    </row>
    <row r="354" spans="2:32" x14ac:dyDescent="0.45">
      <c r="B354" s="98" t="s">
        <v>728</v>
      </c>
      <c r="C354" s="1" t="s">
        <v>729</v>
      </c>
      <c r="D354" s="1" t="s">
        <v>2</v>
      </c>
      <c r="E354" s="98" t="s">
        <v>5</v>
      </c>
      <c r="F354" s="7">
        <v>61</v>
      </c>
      <c r="G354" s="7">
        <f t="shared" si="155"/>
        <v>59</v>
      </c>
      <c r="H354" s="7">
        <v>57</v>
      </c>
      <c r="I354" s="16">
        <f t="shared" si="161"/>
        <v>0.96610169491525422</v>
      </c>
      <c r="J354" s="1">
        <v>56</v>
      </c>
      <c r="K354" s="87">
        <f t="shared" si="162"/>
        <v>0.94915254237288138</v>
      </c>
      <c r="L354" s="65">
        <v>1</v>
      </c>
      <c r="M354" s="44">
        <f t="shared" si="163"/>
        <v>1.6949152542372881E-2</v>
      </c>
      <c r="N354" s="2">
        <v>0</v>
      </c>
      <c r="O354" s="2">
        <v>0</v>
      </c>
      <c r="P354" s="11">
        <v>2</v>
      </c>
      <c r="Q354" s="2">
        <v>0</v>
      </c>
      <c r="R354" s="2">
        <v>2</v>
      </c>
      <c r="S354" s="2">
        <v>2</v>
      </c>
      <c r="T354" s="2">
        <v>0</v>
      </c>
      <c r="U354" s="11">
        <v>0</v>
      </c>
      <c r="V354" s="16">
        <f t="shared" si="164"/>
        <v>0</v>
      </c>
      <c r="W354" s="1">
        <v>0</v>
      </c>
      <c r="X354" s="1">
        <v>0</v>
      </c>
      <c r="Y354" s="1">
        <v>21</v>
      </c>
      <c r="Z354" s="1">
        <v>27</v>
      </c>
      <c r="AA354" s="1">
        <v>6</v>
      </c>
      <c r="AB354" s="1">
        <v>3</v>
      </c>
      <c r="AC354" s="19">
        <f t="shared" si="165"/>
        <v>4.1578947368421053</v>
      </c>
      <c r="AD354" s="10"/>
      <c r="AE354" s="11"/>
      <c r="AF354" s="11"/>
    </row>
    <row r="355" spans="2:32" x14ac:dyDescent="0.45">
      <c r="B355" s="98" t="s">
        <v>728</v>
      </c>
      <c r="C355" s="1" t="s">
        <v>729</v>
      </c>
      <c r="D355" s="1" t="s">
        <v>2</v>
      </c>
      <c r="E355" s="98" t="s">
        <v>6</v>
      </c>
      <c r="F355" s="7">
        <v>73</v>
      </c>
      <c r="G355" s="7">
        <f t="shared" si="155"/>
        <v>73</v>
      </c>
      <c r="H355" s="7">
        <v>71</v>
      </c>
      <c r="I355" s="16">
        <f t="shared" si="161"/>
        <v>0.9726027397260274</v>
      </c>
      <c r="J355" s="1">
        <v>70</v>
      </c>
      <c r="K355" s="87">
        <f t="shared" si="162"/>
        <v>0.95890410958904104</v>
      </c>
      <c r="L355" s="65">
        <v>1</v>
      </c>
      <c r="M355" s="44">
        <f t="shared" si="163"/>
        <v>1.3698630136986301E-2</v>
      </c>
      <c r="N355" s="2">
        <v>0</v>
      </c>
      <c r="O355" s="2">
        <v>0</v>
      </c>
      <c r="P355" s="11">
        <v>0</v>
      </c>
      <c r="Q355" s="2">
        <v>0</v>
      </c>
      <c r="R355" s="2">
        <v>2</v>
      </c>
      <c r="S355" s="2">
        <v>2</v>
      </c>
      <c r="T355" s="2">
        <v>0</v>
      </c>
      <c r="U355" s="11">
        <v>0</v>
      </c>
      <c r="V355" s="16">
        <f t="shared" si="164"/>
        <v>0</v>
      </c>
      <c r="W355" s="1">
        <v>0</v>
      </c>
      <c r="X355" s="1">
        <v>0</v>
      </c>
      <c r="Y355" s="1">
        <v>31</v>
      </c>
      <c r="Z355" s="1">
        <v>23</v>
      </c>
      <c r="AA355" s="1">
        <v>14</v>
      </c>
      <c r="AB355" s="1">
        <v>3</v>
      </c>
      <c r="AC355" s="19">
        <f t="shared" si="165"/>
        <v>4.154929577464789</v>
      </c>
      <c r="AD355" s="10"/>
      <c r="AE355" s="11"/>
      <c r="AF355" s="11"/>
    </row>
    <row r="356" spans="2:32" x14ac:dyDescent="0.45">
      <c r="B356" s="98" t="s">
        <v>728</v>
      </c>
      <c r="C356" s="1" t="s">
        <v>729</v>
      </c>
      <c r="D356" s="1" t="s">
        <v>2</v>
      </c>
      <c r="E356" s="98" t="s">
        <v>7</v>
      </c>
      <c r="F356" s="7">
        <v>62</v>
      </c>
      <c r="G356" s="7">
        <f t="shared" si="155"/>
        <v>62</v>
      </c>
      <c r="H356" s="7">
        <v>57</v>
      </c>
      <c r="I356" s="16">
        <f t="shared" si="161"/>
        <v>0.91935483870967738</v>
      </c>
      <c r="J356" s="1">
        <v>57</v>
      </c>
      <c r="K356" s="87">
        <f t="shared" si="162"/>
        <v>0.91935483870967738</v>
      </c>
      <c r="L356" s="65">
        <v>0</v>
      </c>
      <c r="M356" s="44">
        <f t="shared" si="163"/>
        <v>0</v>
      </c>
      <c r="N356" s="2">
        <v>0</v>
      </c>
      <c r="O356" s="2">
        <v>0</v>
      </c>
      <c r="P356" s="11">
        <v>0</v>
      </c>
      <c r="Q356" s="2">
        <v>0</v>
      </c>
      <c r="R356" s="2">
        <v>5</v>
      </c>
      <c r="S356" s="2">
        <v>5</v>
      </c>
      <c r="T356" s="2">
        <v>0</v>
      </c>
      <c r="U356" s="11">
        <v>0</v>
      </c>
      <c r="V356" s="16">
        <f t="shared" si="164"/>
        <v>0</v>
      </c>
      <c r="W356" s="1">
        <v>0</v>
      </c>
      <c r="X356" s="1">
        <v>0</v>
      </c>
      <c r="Y356" s="1">
        <v>15</v>
      </c>
      <c r="Z356" s="1">
        <v>23</v>
      </c>
      <c r="AA356" s="1">
        <v>15</v>
      </c>
      <c r="AB356" s="1">
        <v>4</v>
      </c>
      <c r="AC356" s="19">
        <f t="shared" si="165"/>
        <v>3.8596491228070176</v>
      </c>
      <c r="AD356" s="10"/>
      <c r="AE356" s="11"/>
      <c r="AF356" s="11"/>
    </row>
    <row r="357" spans="2:32" x14ac:dyDescent="0.45">
      <c r="B357" s="98" t="s">
        <v>728</v>
      </c>
      <c r="C357" s="1" t="s">
        <v>729</v>
      </c>
      <c r="D357" s="1" t="s">
        <v>2</v>
      </c>
      <c r="E357" s="98" t="s">
        <v>8</v>
      </c>
      <c r="F357" s="7">
        <v>50</v>
      </c>
      <c r="G357" s="7">
        <f t="shared" si="155"/>
        <v>48</v>
      </c>
      <c r="H357" s="7">
        <v>44</v>
      </c>
      <c r="I357" s="16">
        <f t="shared" si="161"/>
        <v>0.91666666666666663</v>
      </c>
      <c r="J357" s="1">
        <v>42</v>
      </c>
      <c r="K357" s="87">
        <f t="shared" si="162"/>
        <v>0.875</v>
      </c>
      <c r="L357" s="65">
        <v>2</v>
      </c>
      <c r="M357" s="44">
        <f t="shared" si="163"/>
        <v>4.1666666666666664E-2</v>
      </c>
      <c r="N357" s="2">
        <v>0</v>
      </c>
      <c r="O357" s="2">
        <v>0</v>
      </c>
      <c r="P357" s="11">
        <v>2</v>
      </c>
      <c r="Q357" s="2">
        <v>0</v>
      </c>
      <c r="R357" s="2">
        <v>4</v>
      </c>
      <c r="S357" s="2">
        <v>4</v>
      </c>
      <c r="T357" s="2">
        <v>0</v>
      </c>
      <c r="U357" s="11">
        <v>0</v>
      </c>
      <c r="V357" s="16">
        <f t="shared" si="164"/>
        <v>0</v>
      </c>
      <c r="W357" s="1">
        <v>0</v>
      </c>
      <c r="X357" s="1">
        <v>0</v>
      </c>
      <c r="Y357" s="1">
        <v>8</v>
      </c>
      <c r="Z357" s="1">
        <v>20</v>
      </c>
      <c r="AA357" s="1">
        <v>12</v>
      </c>
      <c r="AB357" s="1">
        <v>4</v>
      </c>
      <c r="AC357" s="19">
        <f t="shared" si="165"/>
        <v>3.7272727272727271</v>
      </c>
      <c r="AD357" s="10"/>
      <c r="AE357" s="11"/>
      <c r="AF357" s="11"/>
    </row>
    <row r="358" spans="2:32" s="5" customFormat="1" x14ac:dyDescent="0.45">
      <c r="B358" s="99"/>
      <c r="C358" s="2"/>
      <c r="D358" s="2"/>
      <c r="E358" s="99"/>
      <c r="F358" s="8"/>
      <c r="G358" s="7">
        <f t="shared" si="155"/>
        <v>0</v>
      </c>
      <c r="H358" s="8"/>
      <c r="I358" s="16"/>
      <c r="J358" s="2"/>
      <c r="K358" s="87"/>
      <c r="L358" s="65"/>
      <c r="M358" s="44"/>
      <c r="N358" s="2"/>
      <c r="O358" s="2"/>
      <c r="P358" s="2"/>
      <c r="Q358" s="2"/>
      <c r="R358" s="2"/>
      <c r="S358" s="2"/>
      <c r="T358" s="2"/>
      <c r="U358" s="11"/>
      <c r="V358" s="16"/>
      <c r="W358" s="2"/>
      <c r="X358" s="2"/>
      <c r="Y358" s="2"/>
      <c r="Z358" s="2"/>
      <c r="AA358" s="2"/>
      <c r="AB358" s="2"/>
      <c r="AC358" s="40"/>
      <c r="AD358" s="41"/>
      <c r="AE358" s="2"/>
      <c r="AF358" s="2"/>
    </row>
    <row r="359" spans="2:32" x14ac:dyDescent="0.45">
      <c r="B359" s="98" t="s">
        <v>730</v>
      </c>
      <c r="C359" s="1" t="s">
        <v>345</v>
      </c>
      <c r="D359" s="1" t="s">
        <v>2</v>
      </c>
      <c r="E359" s="98" t="s">
        <v>3</v>
      </c>
      <c r="F359" s="7">
        <v>46</v>
      </c>
      <c r="G359" s="7">
        <f t="shared" si="155"/>
        <v>46</v>
      </c>
      <c r="H359" s="7">
        <v>44</v>
      </c>
      <c r="I359" s="16">
        <f t="shared" si="161"/>
        <v>0.95652173913043481</v>
      </c>
      <c r="J359" s="1">
        <v>39</v>
      </c>
      <c r="K359" s="87">
        <f t="shared" si="162"/>
        <v>0.84782608695652173</v>
      </c>
      <c r="L359" s="65">
        <v>5</v>
      </c>
      <c r="M359" s="44">
        <f t="shared" si="163"/>
        <v>0.10869565217391304</v>
      </c>
      <c r="N359" s="2">
        <v>0</v>
      </c>
      <c r="O359" s="2">
        <v>0</v>
      </c>
      <c r="P359" s="11">
        <v>0</v>
      </c>
      <c r="Q359" s="2">
        <v>0</v>
      </c>
      <c r="R359" s="2">
        <v>2</v>
      </c>
      <c r="S359" s="2">
        <v>2</v>
      </c>
      <c r="T359" s="2">
        <v>0</v>
      </c>
      <c r="U359" s="11">
        <v>0</v>
      </c>
      <c r="V359" s="16">
        <f t="shared" si="164"/>
        <v>0</v>
      </c>
      <c r="W359" s="1">
        <v>0</v>
      </c>
      <c r="X359" s="1">
        <v>0</v>
      </c>
      <c r="Y359" s="1">
        <v>1</v>
      </c>
      <c r="Z359" s="1">
        <v>12</v>
      </c>
      <c r="AA359" s="1">
        <v>16</v>
      </c>
      <c r="AB359" s="1">
        <v>15</v>
      </c>
      <c r="AC359" s="19">
        <f t="shared" si="165"/>
        <v>2.9772727272727271</v>
      </c>
      <c r="AD359" s="10">
        <v>6</v>
      </c>
      <c r="AE359" s="11"/>
      <c r="AF359" s="11"/>
    </row>
    <row r="360" spans="2:32" x14ac:dyDescent="0.45">
      <c r="B360" s="98" t="s">
        <v>730</v>
      </c>
      <c r="C360" s="1" t="s">
        <v>345</v>
      </c>
      <c r="D360" s="1" t="s">
        <v>2</v>
      </c>
      <c r="E360" s="98" t="s">
        <v>4</v>
      </c>
      <c r="F360" s="7">
        <v>32</v>
      </c>
      <c r="G360" s="7">
        <f t="shared" si="155"/>
        <v>31</v>
      </c>
      <c r="H360" s="7">
        <v>30</v>
      </c>
      <c r="I360" s="16">
        <f t="shared" si="161"/>
        <v>0.967741935483871</v>
      </c>
      <c r="J360" s="1">
        <v>28</v>
      </c>
      <c r="K360" s="87">
        <f t="shared" si="162"/>
        <v>0.90322580645161288</v>
      </c>
      <c r="L360" s="65">
        <v>2</v>
      </c>
      <c r="M360" s="44">
        <f t="shared" si="163"/>
        <v>6.4516129032258063E-2</v>
      </c>
      <c r="N360" s="2">
        <v>0</v>
      </c>
      <c r="O360" s="2">
        <v>0</v>
      </c>
      <c r="P360" s="11">
        <v>0</v>
      </c>
      <c r="Q360" s="2">
        <v>0</v>
      </c>
      <c r="R360" s="2">
        <v>2</v>
      </c>
      <c r="S360" s="2">
        <v>2</v>
      </c>
      <c r="T360" s="2">
        <v>0</v>
      </c>
      <c r="U360" s="11">
        <v>1</v>
      </c>
      <c r="V360" s="16">
        <f t="shared" si="164"/>
        <v>3.2258064516129031E-2</v>
      </c>
      <c r="W360" s="1">
        <v>1</v>
      </c>
      <c r="X360" s="1">
        <v>0</v>
      </c>
      <c r="Y360" s="1">
        <v>1</v>
      </c>
      <c r="Z360" s="1">
        <v>8</v>
      </c>
      <c r="AA360" s="1">
        <v>9</v>
      </c>
      <c r="AB360" s="1">
        <v>12</v>
      </c>
      <c r="AC360" s="19">
        <f t="shared" si="165"/>
        <v>2.9333333333333331</v>
      </c>
      <c r="AD360" s="10"/>
      <c r="AE360" s="11"/>
      <c r="AF360" s="11"/>
    </row>
    <row r="361" spans="2:32" x14ac:dyDescent="0.45">
      <c r="B361" s="98" t="s">
        <v>730</v>
      </c>
      <c r="C361" s="1" t="s">
        <v>345</v>
      </c>
      <c r="D361" s="1" t="s">
        <v>2</v>
      </c>
      <c r="E361" s="98" t="s">
        <v>5</v>
      </c>
      <c r="F361" s="7">
        <v>35</v>
      </c>
      <c r="G361" s="7">
        <f t="shared" si="155"/>
        <v>34</v>
      </c>
      <c r="H361" s="7">
        <v>33</v>
      </c>
      <c r="I361" s="16">
        <f t="shared" si="161"/>
        <v>0.97058823529411764</v>
      </c>
      <c r="J361" s="1">
        <v>32</v>
      </c>
      <c r="K361" s="87">
        <f t="shared" si="162"/>
        <v>0.94117647058823528</v>
      </c>
      <c r="L361" s="65">
        <v>1</v>
      </c>
      <c r="M361" s="44">
        <f t="shared" si="163"/>
        <v>2.9411764705882353E-2</v>
      </c>
      <c r="N361" s="2">
        <v>0</v>
      </c>
      <c r="O361" s="2">
        <v>0</v>
      </c>
      <c r="P361" s="11">
        <v>1</v>
      </c>
      <c r="Q361" s="2">
        <v>0</v>
      </c>
      <c r="R361" s="2">
        <v>1</v>
      </c>
      <c r="S361" s="2">
        <v>1</v>
      </c>
      <c r="T361" s="2">
        <v>0</v>
      </c>
      <c r="U361" s="11">
        <v>0</v>
      </c>
      <c r="V361" s="16">
        <f t="shared" si="164"/>
        <v>0</v>
      </c>
      <c r="W361" s="1">
        <v>0</v>
      </c>
      <c r="X361" s="1">
        <v>0</v>
      </c>
      <c r="Y361" s="1">
        <v>0</v>
      </c>
      <c r="Z361" s="1">
        <v>7</v>
      </c>
      <c r="AA361" s="1">
        <v>19</v>
      </c>
      <c r="AB361" s="1">
        <v>7</v>
      </c>
      <c r="AC361" s="19">
        <f t="shared" si="165"/>
        <v>3</v>
      </c>
      <c r="AD361" s="10"/>
      <c r="AE361" s="11"/>
      <c r="AF361" s="11"/>
    </row>
    <row r="362" spans="2:32" x14ac:dyDescent="0.45">
      <c r="B362" s="98" t="s">
        <v>730</v>
      </c>
      <c r="C362" s="1" t="s">
        <v>345</v>
      </c>
      <c r="D362" s="1" t="s">
        <v>2</v>
      </c>
      <c r="E362" s="98" t="s">
        <v>6</v>
      </c>
      <c r="F362" s="7">
        <v>45</v>
      </c>
      <c r="G362" s="7">
        <f t="shared" si="155"/>
        <v>43</v>
      </c>
      <c r="H362" s="7">
        <v>38</v>
      </c>
      <c r="I362" s="16">
        <f t="shared" si="161"/>
        <v>0.88372093023255816</v>
      </c>
      <c r="J362" s="1">
        <v>37</v>
      </c>
      <c r="K362" s="87">
        <f t="shared" si="162"/>
        <v>0.86046511627906974</v>
      </c>
      <c r="L362" s="65">
        <v>1</v>
      </c>
      <c r="M362" s="44">
        <f t="shared" si="163"/>
        <v>2.3255813953488372E-2</v>
      </c>
      <c r="N362" s="2">
        <v>0</v>
      </c>
      <c r="O362" s="2">
        <v>0</v>
      </c>
      <c r="P362" s="11">
        <v>2</v>
      </c>
      <c r="Q362" s="2">
        <v>0</v>
      </c>
      <c r="R362" s="2">
        <v>5</v>
      </c>
      <c r="S362" s="2">
        <v>5</v>
      </c>
      <c r="T362" s="2">
        <v>0</v>
      </c>
      <c r="U362" s="11">
        <v>0</v>
      </c>
      <c r="V362" s="16">
        <f t="shared" si="164"/>
        <v>0</v>
      </c>
      <c r="W362" s="1">
        <v>0</v>
      </c>
      <c r="X362" s="1">
        <v>0</v>
      </c>
      <c r="Y362" s="1">
        <v>1</v>
      </c>
      <c r="Z362" s="1">
        <v>5</v>
      </c>
      <c r="AA362" s="1">
        <v>14</v>
      </c>
      <c r="AB362" s="1">
        <v>18</v>
      </c>
      <c r="AC362" s="19">
        <f t="shared" si="165"/>
        <v>2.7105263157894739</v>
      </c>
      <c r="AD362" s="10"/>
      <c r="AE362" s="11"/>
      <c r="AF362" s="11"/>
    </row>
    <row r="363" spans="2:32" x14ac:dyDescent="0.45">
      <c r="B363" s="98" t="s">
        <v>730</v>
      </c>
      <c r="C363" s="1" t="s">
        <v>345</v>
      </c>
      <c r="D363" s="1" t="s">
        <v>2</v>
      </c>
      <c r="E363" s="98" t="s">
        <v>7</v>
      </c>
      <c r="F363" s="7">
        <v>18</v>
      </c>
      <c r="G363" s="7">
        <f t="shared" si="155"/>
        <v>17</v>
      </c>
      <c r="H363" s="7">
        <v>15</v>
      </c>
      <c r="I363" s="16">
        <f t="shared" si="161"/>
        <v>0.88235294117647056</v>
      </c>
      <c r="J363" s="1">
        <v>12</v>
      </c>
      <c r="K363" s="87">
        <f t="shared" si="162"/>
        <v>0.70588235294117652</v>
      </c>
      <c r="L363" s="65">
        <v>3</v>
      </c>
      <c r="M363" s="44">
        <f t="shared" si="163"/>
        <v>0.17647058823529413</v>
      </c>
      <c r="N363" s="2">
        <v>0</v>
      </c>
      <c r="O363" s="2">
        <v>0</v>
      </c>
      <c r="P363" s="11">
        <v>0</v>
      </c>
      <c r="Q363" s="2">
        <v>0</v>
      </c>
      <c r="R363" s="2">
        <v>3</v>
      </c>
      <c r="S363" s="2">
        <v>3</v>
      </c>
      <c r="T363" s="2">
        <v>0</v>
      </c>
      <c r="U363" s="11">
        <v>1</v>
      </c>
      <c r="V363" s="16">
        <f t="shared" si="164"/>
        <v>5.8823529411764705E-2</v>
      </c>
      <c r="W363" s="1">
        <v>1</v>
      </c>
      <c r="X363" s="1">
        <v>0</v>
      </c>
      <c r="Y363" s="1">
        <v>0</v>
      </c>
      <c r="Z363" s="1">
        <v>1</v>
      </c>
      <c r="AA363" s="1">
        <v>3</v>
      </c>
      <c r="AB363" s="1">
        <v>11</v>
      </c>
      <c r="AC363" s="19">
        <f t="shared" si="165"/>
        <v>2.3333333333333335</v>
      </c>
      <c r="AD363" s="10"/>
      <c r="AE363" s="11"/>
      <c r="AF363" s="11"/>
    </row>
    <row r="364" spans="2:32" x14ac:dyDescent="0.45">
      <c r="B364" s="98" t="s">
        <v>730</v>
      </c>
      <c r="C364" s="1" t="s">
        <v>345</v>
      </c>
      <c r="D364" s="1" t="s">
        <v>2</v>
      </c>
      <c r="E364" s="98" t="s">
        <v>8</v>
      </c>
      <c r="F364" s="7">
        <v>14</v>
      </c>
      <c r="G364" s="7">
        <f t="shared" si="155"/>
        <v>13</v>
      </c>
      <c r="H364" s="7">
        <v>10</v>
      </c>
      <c r="I364" s="16">
        <f t="shared" si="161"/>
        <v>0.76923076923076927</v>
      </c>
      <c r="J364" s="1">
        <v>10</v>
      </c>
      <c r="K364" s="87">
        <f t="shared" si="162"/>
        <v>0.76923076923076927</v>
      </c>
      <c r="L364" s="65">
        <v>0</v>
      </c>
      <c r="M364" s="44">
        <f t="shared" si="163"/>
        <v>0</v>
      </c>
      <c r="N364" s="2">
        <v>0</v>
      </c>
      <c r="O364" s="2">
        <v>0</v>
      </c>
      <c r="P364" s="11">
        <v>1</v>
      </c>
      <c r="Q364" s="2">
        <v>0</v>
      </c>
      <c r="R364" s="2">
        <v>3</v>
      </c>
      <c r="S364" s="2">
        <v>3</v>
      </c>
      <c r="T364" s="2">
        <v>0</v>
      </c>
      <c r="U364" s="11">
        <v>0</v>
      </c>
      <c r="V364" s="16">
        <f t="shared" si="164"/>
        <v>0</v>
      </c>
      <c r="W364" s="1">
        <v>0</v>
      </c>
      <c r="X364" s="1">
        <v>0</v>
      </c>
      <c r="Y364" s="1">
        <v>0</v>
      </c>
      <c r="Z364" s="1">
        <v>0</v>
      </c>
      <c r="AA364" s="1">
        <v>3</v>
      </c>
      <c r="AB364" s="1">
        <v>7</v>
      </c>
      <c r="AC364" s="19">
        <f t="shared" si="165"/>
        <v>2.2999999999999998</v>
      </c>
      <c r="AD364" s="10"/>
      <c r="AE364" s="11"/>
      <c r="AF364" s="11"/>
    </row>
    <row r="365" spans="2:32" s="5" customFormat="1" x14ac:dyDescent="0.45">
      <c r="B365" s="99"/>
      <c r="C365" s="2"/>
      <c r="D365" s="2"/>
      <c r="E365" s="99"/>
      <c r="F365" s="8"/>
      <c r="G365" s="7">
        <f t="shared" si="155"/>
        <v>0</v>
      </c>
      <c r="H365" s="8"/>
      <c r="I365" s="16"/>
      <c r="J365" s="2"/>
      <c r="K365" s="87"/>
      <c r="L365" s="65"/>
      <c r="M365" s="44"/>
      <c r="N365" s="2"/>
      <c r="O365" s="2"/>
      <c r="P365" s="2"/>
      <c r="Q365" s="2"/>
      <c r="R365" s="2"/>
      <c r="S365" s="2"/>
      <c r="T365" s="2"/>
      <c r="U365" s="11"/>
      <c r="V365" s="16"/>
      <c r="W365" s="2"/>
      <c r="X365" s="2"/>
      <c r="Y365" s="2"/>
      <c r="Z365" s="2"/>
      <c r="AA365" s="2"/>
      <c r="AB365" s="2"/>
      <c r="AC365" s="40"/>
      <c r="AD365" s="41"/>
      <c r="AE365" s="2"/>
      <c r="AF365" s="2"/>
    </row>
    <row r="366" spans="2:32" x14ac:dyDescent="0.45">
      <c r="B366" s="98" t="s">
        <v>731</v>
      </c>
      <c r="C366" s="1" t="s">
        <v>732</v>
      </c>
      <c r="D366" s="1" t="s">
        <v>2</v>
      </c>
      <c r="E366" s="98" t="s">
        <v>3</v>
      </c>
      <c r="F366" s="7">
        <v>26</v>
      </c>
      <c r="G366" s="7">
        <f t="shared" si="155"/>
        <v>24</v>
      </c>
      <c r="H366" s="7">
        <v>14</v>
      </c>
      <c r="I366" s="16">
        <f t="shared" si="161"/>
        <v>0.58333333333333337</v>
      </c>
      <c r="J366" s="1">
        <v>11</v>
      </c>
      <c r="K366" s="87">
        <f t="shared" si="162"/>
        <v>0.45833333333333331</v>
      </c>
      <c r="L366" s="65">
        <v>3</v>
      </c>
      <c r="M366" s="44">
        <f t="shared" si="163"/>
        <v>0.125</v>
      </c>
      <c r="N366" s="2">
        <v>0</v>
      </c>
      <c r="O366" s="2">
        <v>0</v>
      </c>
      <c r="P366" s="11">
        <v>0</v>
      </c>
      <c r="Q366" s="2">
        <v>0</v>
      </c>
      <c r="R366" s="2">
        <v>12</v>
      </c>
      <c r="S366" s="2">
        <v>7</v>
      </c>
      <c r="T366" s="2">
        <v>5</v>
      </c>
      <c r="U366" s="11">
        <v>2</v>
      </c>
      <c r="V366" s="16">
        <f t="shared" si="164"/>
        <v>8.3333333333333329E-2</v>
      </c>
      <c r="W366" s="1">
        <v>1</v>
      </c>
      <c r="X366" s="1">
        <v>1</v>
      </c>
      <c r="Y366" s="1">
        <v>0</v>
      </c>
      <c r="Z366" s="1">
        <v>3</v>
      </c>
      <c r="AA366" s="1">
        <v>3</v>
      </c>
      <c r="AB366" s="1">
        <v>8</v>
      </c>
      <c r="AC366" s="19">
        <f t="shared" si="165"/>
        <v>2.6428571428571428</v>
      </c>
      <c r="AD366" s="10">
        <v>6</v>
      </c>
      <c r="AE366" s="11"/>
      <c r="AF366" s="11"/>
    </row>
    <row r="367" spans="2:32" x14ac:dyDescent="0.45">
      <c r="B367" s="98" t="s">
        <v>731</v>
      </c>
      <c r="C367" s="1" t="s">
        <v>732</v>
      </c>
      <c r="D367" s="1" t="s">
        <v>2</v>
      </c>
      <c r="E367" s="98" t="s">
        <v>4</v>
      </c>
      <c r="F367" s="7">
        <v>35</v>
      </c>
      <c r="G367" s="7">
        <f t="shared" si="155"/>
        <v>32</v>
      </c>
      <c r="H367" s="7">
        <v>26</v>
      </c>
      <c r="I367" s="16">
        <f t="shared" si="161"/>
        <v>0.8125</v>
      </c>
      <c r="J367" s="1">
        <v>19</v>
      </c>
      <c r="K367" s="87">
        <f t="shared" si="162"/>
        <v>0.59375</v>
      </c>
      <c r="L367" s="65">
        <v>7</v>
      </c>
      <c r="M367" s="44">
        <f t="shared" si="163"/>
        <v>0.21875</v>
      </c>
      <c r="N367" s="2">
        <v>0</v>
      </c>
      <c r="O367" s="2">
        <v>0</v>
      </c>
      <c r="P367" s="11">
        <v>0</v>
      </c>
      <c r="Q367" s="2">
        <v>0</v>
      </c>
      <c r="R367" s="2">
        <v>9</v>
      </c>
      <c r="S367" s="2">
        <v>7</v>
      </c>
      <c r="T367" s="2">
        <v>2</v>
      </c>
      <c r="U367" s="11">
        <v>3</v>
      </c>
      <c r="V367" s="16">
        <f t="shared" si="164"/>
        <v>9.375E-2</v>
      </c>
      <c r="W367" s="1">
        <v>2</v>
      </c>
      <c r="X367" s="1">
        <v>1</v>
      </c>
      <c r="Y367" s="1">
        <v>2</v>
      </c>
      <c r="Z367" s="1">
        <v>5</v>
      </c>
      <c r="AA367" s="1">
        <v>11</v>
      </c>
      <c r="AB367" s="1">
        <v>8</v>
      </c>
      <c r="AC367" s="19">
        <f t="shared" si="165"/>
        <v>3.0384615384615383</v>
      </c>
      <c r="AD367" s="10"/>
      <c r="AE367" s="11"/>
      <c r="AF367" s="11"/>
    </row>
    <row r="368" spans="2:32" x14ac:dyDescent="0.45">
      <c r="B368" s="98" t="s">
        <v>731</v>
      </c>
      <c r="C368" s="1" t="s">
        <v>732</v>
      </c>
      <c r="D368" s="1" t="s">
        <v>2</v>
      </c>
      <c r="E368" s="98" t="s">
        <v>5</v>
      </c>
      <c r="F368" s="7">
        <v>26</v>
      </c>
      <c r="G368" s="7">
        <f t="shared" si="155"/>
        <v>26</v>
      </c>
      <c r="H368" s="7">
        <v>24</v>
      </c>
      <c r="I368" s="16">
        <f t="shared" si="161"/>
        <v>0.92307692307692313</v>
      </c>
      <c r="J368" s="1">
        <v>21</v>
      </c>
      <c r="K368" s="87">
        <f t="shared" si="162"/>
        <v>0.80769230769230771</v>
      </c>
      <c r="L368" s="65">
        <v>3</v>
      </c>
      <c r="M368" s="44">
        <f t="shared" si="163"/>
        <v>0.11538461538461539</v>
      </c>
      <c r="N368" s="2">
        <v>0</v>
      </c>
      <c r="O368" s="2">
        <v>0</v>
      </c>
      <c r="P368" s="11">
        <v>0</v>
      </c>
      <c r="Q368" s="2">
        <v>1</v>
      </c>
      <c r="R368" s="2">
        <v>1</v>
      </c>
      <c r="S368" s="2">
        <v>0</v>
      </c>
      <c r="T368" s="2">
        <v>1</v>
      </c>
      <c r="U368" s="11">
        <v>0</v>
      </c>
      <c r="V368" s="16">
        <f t="shared" si="164"/>
        <v>0</v>
      </c>
      <c r="W368" s="1">
        <v>0</v>
      </c>
      <c r="X368" s="1">
        <v>0</v>
      </c>
      <c r="Y368" s="1">
        <v>3</v>
      </c>
      <c r="Z368" s="1">
        <v>12</v>
      </c>
      <c r="AA368" s="1">
        <v>7</v>
      </c>
      <c r="AB368" s="1">
        <v>2</v>
      </c>
      <c r="AC368" s="19">
        <f t="shared" si="165"/>
        <v>3.6666666666666665</v>
      </c>
      <c r="AD368" s="10"/>
      <c r="AE368" s="11"/>
      <c r="AF368" s="11"/>
    </row>
    <row r="369" spans="2:32" x14ac:dyDescent="0.45">
      <c r="B369" s="98" t="s">
        <v>731</v>
      </c>
      <c r="C369" s="1" t="s">
        <v>732</v>
      </c>
      <c r="D369" s="1" t="s">
        <v>2</v>
      </c>
      <c r="E369" s="98" t="s">
        <v>6</v>
      </c>
      <c r="F369" s="7">
        <v>33</v>
      </c>
      <c r="G369" s="7">
        <f t="shared" si="155"/>
        <v>33</v>
      </c>
      <c r="H369" s="7">
        <v>29</v>
      </c>
      <c r="I369" s="16">
        <f t="shared" si="161"/>
        <v>0.87878787878787878</v>
      </c>
      <c r="J369" s="1">
        <v>28</v>
      </c>
      <c r="K369" s="87">
        <f t="shared" si="162"/>
        <v>0.84848484848484851</v>
      </c>
      <c r="L369" s="65">
        <v>1</v>
      </c>
      <c r="M369" s="44">
        <f t="shared" si="163"/>
        <v>3.0303030303030304E-2</v>
      </c>
      <c r="N369" s="2">
        <v>0</v>
      </c>
      <c r="O369" s="2">
        <v>0</v>
      </c>
      <c r="P369" s="11">
        <v>0</v>
      </c>
      <c r="Q369" s="2">
        <v>0</v>
      </c>
      <c r="R369" s="2">
        <v>4</v>
      </c>
      <c r="S369" s="2">
        <v>3</v>
      </c>
      <c r="T369" s="2">
        <v>1</v>
      </c>
      <c r="U369" s="11">
        <v>0</v>
      </c>
      <c r="V369" s="16">
        <f t="shared" si="164"/>
        <v>0</v>
      </c>
      <c r="W369" s="1">
        <v>0</v>
      </c>
      <c r="X369" s="1">
        <v>0</v>
      </c>
      <c r="Y369" s="1">
        <v>2</v>
      </c>
      <c r="Z369" s="1">
        <v>15</v>
      </c>
      <c r="AA369" s="1">
        <v>12</v>
      </c>
      <c r="AB369" s="1">
        <v>0</v>
      </c>
      <c r="AC369" s="19">
        <f t="shared" si="165"/>
        <v>3.6551724137931036</v>
      </c>
      <c r="AD369" s="10"/>
      <c r="AE369" s="11"/>
      <c r="AF369" s="11"/>
    </row>
    <row r="370" spans="2:32" x14ac:dyDescent="0.45">
      <c r="B370" s="98" t="s">
        <v>731</v>
      </c>
      <c r="C370" s="1" t="s">
        <v>732</v>
      </c>
      <c r="D370" s="1" t="s">
        <v>2</v>
      </c>
      <c r="E370" s="98" t="s">
        <v>7</v>
      </c>
      <c r="F370" s="7">
        <v>35</v>
      </c>
      <c r="G370" s="7">
        <f t="shared" si="155"/>
        <v>34</v>
      </c>
      <c r="H370" s="7">
        <v>32</v>
      </c>
      <c r="I370" s="16">
        <f t="shared" si="161"/>
        <v>0.94117647058823528</v>
      </c>
      <c r="J370" s="1">
        <v>30</v>
      </c>
      <c r="K370" s="87">
        <f t="shared" si="162"/>
        <v>0.88235294117647056</v>
      </c>
      <c r="L370" s="65">
        <v>2</v>
      </c>
      <c r="M370" s="44">
        <f t="shared" si="163"/>
        <v>5.8823529411764705E-2</v>
      </c>
      <c r="N370" s="2">
        <v>0</v>
      </c>
      <c r="O370" s="2">
        <v>0</v>
      </c>
      <c r="P370" s="11">
        <v>0</v>
      </c>
      <c r="Q370" s="2">
        <v>0</v>
      </c>
      <c r="R370" s="2">
        <v>3</v>
      </c>
      <c r="S370" s="2">
        <v>2</v>
      </c>
      <c r="T370" s="2">
        <v>1</v>
      </c>
      <c r="U370" s="11">
        <v>1</v>
      </c>
      <c r="V370" s="16">
        <f t="shared" si="164"/>
        <v>2.9411764705882353E-2</v>
      </c>
      <c r="W370" s="1">
        <v>1</v>
      </c>
      <c r="X370" s="1">
        <v>0</v>
      </c>
      <c r="Y370" s="1">
        <v>1</v>
      </c>
      <c r="Z370" s="1">
        <v>11</v>
      </c>
      <c r="AA370" s="1">
        <v>15</v>
      </c>
      <c r="AB370" s="1">
        <v>5</v>
      </c>
      <c r="AC370" s="19">
        <f t="shared" si="165"/>
        <v>3.25</v>
      </c>
      <c r="AD370" s="10"/>
      <c r="AE370" s="11"/>
      <c r="AF370" s="11"/>
    </row>
    <row r="371" spans="2:32" x14ac:dyDescent="0.45">
      <c r="B371" s="98" t="s">
        <v>731</v>
      </c>
      <c r="C371" s="1" t="s">
        <v>732</v>
      </c>
      <c r="D371" s="1" t="s">
        <v>2</v>
      </c>
      <c r="E371" s="98" t="s">
        <v>8</v>
      </c>
      <c r="F371" s="7">
        <v>22</v>
      </c>
      <c r="G371" s="7">
        <f t="shared" si="155"/>
        <v>22</v>
      </c>
      <c r="H371" s="7">
        <v>17</v>
      </c>
      <c r="I371" s="16">
        <f t="shared" si="161"/>
        <v>0.77272727272727271</v>
      </c>
      <c r="J371" s="1">
        <v>16</v>
      </c>
      <c r="K371" s="87">
        <f t="shared" si="162"/>
        <v>0.72727272727272729</v>
      </c>
      <c r="L371" s="65">
        <v>1</v>
      </c>
      <c r="M371" s="44">
        <f t="shared" si="163"/>
        <v>4.5454545454545456E-2</v>
      </c>
      <c r="N371" s="2">
        <v>0</v>
      </c>
      <c r="O371" s="2">
        <v>0</v>
      </c>
      <c r="P371" s="11">
        <v>0</v>
      </c>
      <c r="Q371" s="2">
        <v>0</v>
      </c>
      <c r="R371" s="2">
        <v>5</v>
      </c>
      <c r="S371" s="2">
        <v>2</v>
      </c>
      <c r="T371" s="2">
        <v>3</v>
      </c>
      <c r="U371" s="11">
        <v>0</v>
      </c>
      <c r="V371" s="16">
        <f t="shared" si="164"/>
        <v>0</v>
      </c>
      <c r="W371" s="1">
        <v>0</v>
      </c>
      <c r="X371" s="1">
        <v>0</v>
      </c>
      <c r="Y371" s="1">
        <v>2</v>
      </c>
      <c r="Z371" s="1">
        <v>3</v>
      </c>
      <c r="AA371" s="1">
        <v>9</v>
      </c>
      <c r="AB371" s="1">
        <v>3</v>
      </c>
      <c r="AC371" s="19">
        <f t="shared" si="165"/>
        <v>3.2352941176470589</v>
      </c>
      <c r="AD371" s="10"/>
      <c r="AE371" s="11"/>
      <c r="AF371" s="11"/>
    </row>
    <row r="372" spans="2:32" s="5" customFormat="1" x14ac:dyDescent="0.45">
      <c r="B372" s="99"/>
      <c r="C372" s="2"/>
      <c r="D372" s="2"/>
      <c r="E372" s="99"/>
      <c r="F372" s="8"/>
      <c r="G372" s="7">
        <f t="shared" si="155"/>
        <v>0</v>
      </c>
      <c r="H372" s="8"/>
      <c r="I372" s="16"/>
      <c r="J372" s="2"/>
      <c r="K372" s="87"/>
      <c r="L372" s="65"/>
      <c r="M372" s="44"/>
      <c r="N372" s="2"/>
      <c r="O372" s="2"/>
      <c r="P372" s="2"/>
      <c r="Q372" s="2"/>
      <c r="R372" s="2"/>
      <c r="S372" s="2"/>
      <c r="T372" s="2"/>
      <c r="U372" s="11"/>
      <c r="V372" s="16"/>
      <c r="W372" s="2"/>
      <c r="X372" s="2"/>
      <c r="Y372" s="2"/>
      <c r="Z372" s="2"/>
      <c r="AA372" s="2"/>
      <c r="AB372" s="2"/>
      <c r="AC372" s="40"/>
      <c r="AD372" s="41"/>
      <c r="AE372" s="2"/>
      <c r="AF372" s="2"/>
    </row>
    <row r="373" spans="2:32" x14ac:dyDescent="0.45">
      <c r="B373" s="98" t="s">
        <v>733</v>
      </c>
      <c r="C373" s="1" t="s">
        <v>734</v>
      </c>
      <c r="D373" s="1" t="s">
        <v>2</v>
      </c>
      <c r="E373" s="98" t="s">
        <v>3</v>
      </c>
      <c r="F373" s="7">
        <v>44</v>
      </c>
      <c r="G373" s="7">
        <f t="shared" si="155"/>
        <v>43</v>
      </c>
      <c r="H373" s="7">
        <v>42</v>
      </c>
      <c r="I373" s="16">
        <f t="shared" si="161"/>
        <v>0.97674418604651159</v>
      </c>
      <c r="J373" s="1">
        <v>42</v>
      </c>
      <c r="K373" s="87">
        <f t="shared" si="162"/>
        <v>0.97674418604651159</v>
      </c>
      <c r="L373" s="65">
        <v>0</v>
      </c>
      <c r="M373" s="44">
        <f t="shared" si="163"/>
        <v>0</v>
      </c>
      <c r="N373" s="2">
        <v>0</v>
      </c>
      <c r="O373" s="2">
        <v>0</v>
      </c>
      <c r="P373" s="11">
        <v>0</v>
      </c>
      <c r="Q373" s="2">
        <v>0</v>
      </c>
      <c r="R373" s="2">
        <v>2</v>
      </c>
      <c r="S373" s="2">
        <v>0</v>
      </c>
      <c r="T373" s="2">
        <v>2</v>
      </c>
      <c r="U373" s="11">
        <v>1</v>
      </c>
      <c r="V373" s="16">
        <f t="shared" si="164"/>
        <v>2.3255813953488372E-2</v>
      </c>
      <c r="W373" s="1">
        <v>0</v>
      </c>
      <c r="X373" s="1">
        <v>1</v>
      </c>
      <c r="Y373" s="1">
        <v>29</v>
      </c>
      <c r="Z373" s="1">
        <v>11</v>
      </c>
      <c r="AA373" s="1">
        <v>2</v>
      </c>
      <c r="AB373" s="1">
        <v>0</v>
      </c>
      <c r="AC373" s="19">
        <f t="shared" si="165"/>
        <v>4.6428571428571432</v>
      </c>
      <c r="AD373" s="10">
        <v>5</v>
      </c>
      <c r="AE373" s="11"/>
      <c r="AF373" s="11"/>
    </row>
    <row r="374" spans="2:32" x14ac:dyDescent="0.45">
      <c r="B374" s="98" t="s">
        <v>733</v>
      </c>
      <c r="C374" s="1" t="s">
        <v>734</v>
      </c>
      <c r="D374" s="1" t="s">
        <v>2</v>
      </c>
      <c r="E374" s="98" t="s">
        <v>4</v>
      </c>
      <c r="F374" s="7">
        <v>32</v>
      </c>
      <c r="G374" s="7">
        <f t="shared" si="155"/>
        <v>32</v>
      </c>
      <c r="H374" s="7">
        <v>32</v>
      </c>
      <c r="I374" s="16">
        <f t="shared" si="161"/>
        <v>1</v>
      </c>
      <c r="J374" s="1">
        <v>31</v>
      </c>
      <c r="K374" s="87">
        <f t="shared" si="162"/>
        <v>0.96875</v>
      </c>
      <c r="L374" s="65">
        <v>1</v>
      </c>
      <c r="M374" s="44">
        <f t="shared" si="163"/>
        <v>3.125E-2</v>
      </c>
      <c r="N374" s="2">
        <v>0</v>
      </c>
      <c r="O374" s="2">
        <v>0</v>
      </c>
      <c r="P374" s="11">
        <v>0</v>
      </c>
      <c r="Q374" s="2">
        <v>0</v>
      </c>
      <c r="R374" s="2">
        <v>0</v>
      </c>
      <c r="S374" s="2">
        <v>0</v>
      </c>
      <c r="T374" s="2">
        <v>0</v>
      </c>
      <c r="U374" s="11">
        <v>0</v>
      </c>
      <c r="V374" s="16">
        <f t="shared" si="164"/>
        <v>0</v>
      </c>
      <c r="W374" s="1">
        <v>0</v>
      </c>
      <c r="X374" s="1">
        <v>0</v>
      </c>
      <c r="Y374" s="1">
        <v>19</v>
      </c>
      <c r="Z374" s="1">
        <v>10</v>
      </c>
      <c r="AA374" s="1">
        <v>3</v>
      </c>
      <c r="AB374" s="1">
        <v>0</v>
      </c>
      <c r="AC374" s="19">
        <f t="shared" si="165"/>
        <v>4.5</v>
      </c>
      <c r="AD374" s="10"/>
      <c r="AE374" s="11"/>
      <c r="AF374" s="11"/>
    </row>
    <row r="375" spans="2:32" x14ac:dyDescent="0.45">
      <c r="B375" s="98" t="s">
        <v>733</v>
      </c>
      <c r="C375" s="1" t="s">
        <v>734</v>
      </c>
      <c r="D375" s="1" t="s">
        <v>2</v>
      </c>
      <c r="E375" s="98" t="s">
        <v>5</v>
      </c>
      <c r="F375" s="7">
        <v>26</v>
      </c>
      <c r="G375" s="7">
        <f t="shared" si="155"/>
        <v>26</v>
      </c>
      <c r="H375" s="7">
        <v>25</v>
      </c>
      <c r="I375" s="16">
        <f t="shared" si="161"/>
        <v>0.96153846153846156</v>
      </c>
      <c r="J375" s="1">
        <v>25</v>
      </c>
      <c r="K375" s="87">
        <f t="shared" si="162"/>
        <v>0.96153846153846156</v>
      </c>
      <c r="L375" s="65">
        <v>0</v>
      </c>
      <c r="M375" s="44">
        <f t="shared" si="163"/>
        <v>0</v>
      </c>
      <c r="N375" s="2">
        <v>0</v>
      </c>
      <c r="O375" s="2">
        <v>0</v>
      </c>
      <c r="P375" s="11">
        <v>0</v>
      </c>
      <c r="Q375" s="2">
        <v>0</v>
      </c>
      <c r="R375" s="2">
        <v>1</v>
      </c>
      <c r="S375" s="2">
        <v>1</v>
      </c>
      <c r="T375" s="2">
        <v>0</v>
      </c>
      <c r="U375" s="11">
        <v>0</v>
      </c>
      <c r="V375" s="16">
        <f t="shared" si="164"/>
        <v>0</v>
      </c>
      <c r="W375" s="1">
        <v>0</v>
      </c>
      <c r="X375" s="1">
        <v>0</v>
      </c>
      <c r="Y375" s="1">
        <v>7</v>
      </c>
      <c r="Z375" s="1">
        <v>11</v>
      </c>
      <c r="AA375" s="1">
        <v>7</v>
      </c>
      <c r="AB375" s="1">
        <v>0</v>
      </c>
      <c r="AC375" s="19">
        <f t="shared" si="165"/>
        <v>4</v>
      </c>
      <c r="AD375" s="10"/>
      <c r="AE375" s="11"/>
      <c r="AF375" s="11"/>
    </row>
    <row r="376" spans="2:32" x14ac:dyDescent="0.45">
      <c r="B376" s="98" t="s">
        <v>733</v>
      </c>
      <c r="C376" s="1" t="s">
        <v>734</v>
      </c>
      <c r="D376" s="1" t="s">
        <v>2</v>
      </c>
      <c r="E376" s="98" t="s">
        <v>6</v>
      </c>
      <c r="F376" s="7">
        <v>36</v>
      </c>
      <c r="G376" s="7">
        <f t="shared" si="155"/>
        <v>36</v>
      </c>
      <c r="H376" s="7">
        <v>30</v>
      </c>
      <c r="I376" s="16">
        <f t="shared" si="161"/>
        <v>0.83333333333333337</v>
      </c>
      <c r="J376" s="1">
        <v>29</v>
      </c>
      <c r="K376" s="87">
        <f t="shared" si="162"/>
        <v>0.80555555555555558</v>
      </c>
      <c r="L376" s="65">
        <v>1</v>
      </c>
      <c r="M376" s="44">
        <f t="shared" si="163"/>
        <v>2.7777777777777776E-2</v>
      </c>
      <c r="N376" s="2">
        <v>0</v>
      </c>
      <c r="O376" s="2">
        <v>0</v>
      </c>
      <c r="P376" s="11">
        <v>0</v>
      </c>
      <c r="Q376" s="2">
        <v>0</v>
      </c>
      <c r="R376" s="2">
        <v>6</v>
      </c>
      <c r="S376" s="2">
        <v>4</v>
      </c>
      <c r="T376" s="2">
        <v>2</v>
      </c>
      <c r="U376" s="11">
        <v>0</v>
      </c>
      <c r="V376" s="16">
        <f t="shared" si="164"/>
        <v>0</v>
      </c>
      <c r="W376" s="1">
        <v>0</v>
      </c>
      <c r="X376" s="1">
        <v>0</v>
      </c>
      <c r="Y376" s="1">
        <v>5</v>
      </c>
      <c r="Z376" s="1">
        <v>18</v>
      </c>
      <c r="AA376" s="1">
        <v>6</v>
      </c>
      <c r="AB376" s="1">
        <v>1</v>
      </c>
      <c r="AC376" s="19">
        <f t="shared" si="165"/>
        <v>3.9</v>
      </c>
      <c r="AD376" s="10"/>
      <c r="AE376" s="11"/>
      <c r="AF376" s="11"/>
    </row>
    <row r="377" spans="2:32" x14ac:dyDescent="0.45">
      <c r="B377" s="98" t="s">
        <v>733</v>
      </c>
      <c r="C377" s="1" t="s">
        <v>734</v>
      </c>
      <c r="D377" s="1" t="s">
        <v>2</v>
      </c>
      <c r="E377" s="98" t="s">
        <v>7</v>
      </c>
      <c r="F377" s="7">
        <v>30</v>
      </c>
      <c r="G377" s="7">
        <f t="shared" si="155"/>
        <v>27</v>
      </c>
      <c r="H377" s="7">
        <v>26</v>
      </c>
      <c r="I377" s="16">
        <f t="shared" si="161"/>
        <v>0.96296296296296291</v>
      </c>
      <c r="J377" s="1">
        <v>23</v>
      </c>
      <c r="K377" s="87">
        <f t="shared" si="162"/>
        <v>0.85185185185185186</v>
      </c>
      <c r="L377" s="65">
        <v>3</v>
      </c>
      <c r="M377" s="44">
        <f t="shared" si="163"/>
        <v>0.1111111111111111</v>
      </c>
      <c r="N377" s="2">
        <v>0</v>
      </c>
      <c r="O377" s="2">
        <v>0</v>
      </c>
      <c r="P377" s="11">
        <v>0</v>
      </c>
      <c r="Q377" s="2">
        <v>0</v>
      </c>
      <c r="R377" s="2">
        <v>4</v>
      </c>
      <c r="S377" s="2">
        <v>4</v>
      </c>
      <c r="T377" s="2">
        <v>0</v>
      </c>
      <c r="U377" s="11">
        <v>3</v>
      </c>
      <c r="V377" s="16">
        <f t="shared" si="164"/>
        <v>0.1111111111111111</v>
      </c>
      <c r="W377" s="1">
        <v>3</v>
      </c>
      <c r="X377" s="1">
        <v>0</v>
      </c>
      <c r="Y377" s="1">
        <v>1</v>
      </c>
      <c r="Z377" s="1">
        <v>9</v>
      </c>
      <c r="AA377" s="1">
        <v>8</v>
      </c>
      <c r="AB377" s="1">
        <v>8</v>
      </c>
      <c r="AC377" s="19">
        <f t="shared" si="165"/>
        <v>3.1153846153846154</v>
      </c>
      <c r="AD377" s="10"/>
      <c r="AE377" s="11"/>
      <c r="AF377" s="11"/>
    </row>
    <row r="378" spans="2:32" x14ac:dyDescent="0.45">
      <c r="B378" s="98" t="s">
        <v>733</v>
      </c>
      <c r="C378" s="1" t="s">
        <v>734</v>
      </c>
      <c r="D378" s="1" t="s">
        <v>2</v>
      </c>
      <c r="E378" s="98" t="s">
        <v>8</v>
      </c>
      <c r="F378" s="7">
        <v>24</v>
      </c>
      <c r="G378" s="7">
        <f t="shared" si="155"/>
        <v>24</v>
      </c>
      <c r="H378" s="7">
        <v>21</v>
      </c>
      <c r="I378" s="16">
        <f t="shared" si="161"/>
        <v>0.875</v>
      </c>
      <c r="J378" s="1">
        <v>21</v>
      </c>
      <c r="K378" s="87">
        <f t="shared" si="162"/>
        <v>0.875</v>
      </c>
      <c r="L378" s="65">
        <v>0</v>
      </c>
      <c r="M378" s="44">
        <f t="shared" si="163"/>
        <v>0</v>
      </c>
      <c r="N378" s="2">
        <v>0</v>
      </c>
      <c r="O378" s="2">
        <v>0</v>
      </c>
      <c r="P378" s="11">
        <v>0</v>
      </c>
      <c r="Q378" s="2">
        <v>0</v>
      </c>
      <c r="R378" s="2">
        <v>3</v>
      </c>
      <c r="S378" s="2">
        <v>1</v>
      </c>
      <c r="T378" s="2">
        <v>2</v>
      </c>
      <c r="U378" s="11">
        <v>0</v>
      </c>
      <c r="V378" s="16">
        <f t="shared" si="164"/>
        <v>0</v>
      </c>
      <c r="W378" s="1">
        <v>0</v>
      </c>
      <c r="X378" s="1">
        <v>0</v>
      </c>
      <c r="Y378" s="1">
        <v>4</v>
      </c>
      <c r="Z378" s="1">
        <v>9</v>
      </c>
      <c r="AA378" s="1">
        <v>5</v>
      </c>
      <c r="AB378" s="1">
        <v>3</v>
      </c>
      <c r="AC378" s="19">
        <f t="shared" si="165"/>
        <v>3.6666666666666665</v>
      </c>
      <c r="AD378" s="10"/>
      <c r="AE378" s="11"/>
      <c r="AF378" s="11"/>
    </row>
    <row r="379" spans="2:32" s="5" customFormat="1" x14ac:dyDescent="0.45">
      <c r="B379" s="99"/>
      <c r="C379" s="2"/>
      <c r="D379" s="2"/>
      <c r="E379" s="99"/>
      <c r="F379" s="8"/>
      <c r="G379" s="7">
        <f t="shared" si="155"/>
        <v>0</v>
      </c>
      <c r="H379" s="8"/>
      <c r="I379" s="16"/>
      <c r="J379" s="2"/>
      <c r="K379" s="87"/>
      <c r="L379" s="65"/>
      <c r="M379" s="44"/>
      <c r="N379" s="2"/>
      <c r="O379" s="2"/>
      <c r="P379" s="2"/>
      <c r="Q379" s="2"/>
      <c r="R379" s="2"/>
      <c r="S379" s="2"/>
      <c r="T379" s="2"/>
      <c r="U379" s="11"/>
      <c r="V379" s="16"/>
      <c r="W379" s="2"/>
      <c r="X379" s="2"/>
      <c r="Y379" s="2"/>
      <c r="Z379" s="2"/>
      <c r="AA379" s="2"/>
      <c r="AB379" s="2"/>
      <c r="AC379" s="40"/>
      <c r="AD379" s="41"/>
      <c r="AE379" s="2"/>
      <c r="AF379" s="2"/>
    </row>
    <row r="380" spans="2:32" x14ac:dyDescent="0.45">
      <c r="B380" s="98" t="s">
        <v>735</v>
      </c>
      <c r="C380" s="1" t="s">
        <v>379</v>
      </c>
      <c r="D380" s="1" t="s">
        <v>2</v>
      </c>
      <c r="E380" s="98" t="s">
        <v>3</v>
      </c>
      <c r="F380" s="7">
        <v>6</v>
      </c>
      <c r="G380" s="7">
        <f t="shared" si="155"/>
        <v>6</v>
      </c>
      <c r="H380" s="7">
        <v>6</v>
      </c>
      <c r="I380" s="16">
        <f t="shared" si="161"/>
        <v>1</v>
      </c>
      <c r="J380" s="1">
        <v>6</v>
      </c>
      <c r="K380" s="87">
        <f t="shared" si="162"/>
        <v>1</v>
      </c>
      <c r="L380" s="65">
        <v>0</v>
      </c>
      <c r="M380" s="44">
        <f t="shared" si="163"/>
        <v>0</v>
      </c>
      <c r="N380" s="2">
        <v>6</v>
      </c>
      <c r="O380" s="2">
        <v>0</v>
      </c>
      <c r="P380" s="11">
        <v>0</v>
      </c>
      <c r="Q380" s="2">
        <v>0</v>
      </c>
      <c r="R380" s="2">
        <v>0</v>
      </c>
      <c r="S380" s="2">
        <v>0</v>
      </c>
      <c r="T380" s="2">
        <v>0</v>
      </c>
      <c r="U380" s="11">
        <v>0</v>
      </c>
      <c r="V380" s="16">
        <f t="shared" si="164"/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9">
        <f t="shared" si="165"/>
        <v>0</v>
      </c>
      <c r="AD380" s="10">
        <v>6</v>
      </c>
      <c r="AE380" s="11"/>
      <c r="AF380" s="11"/>
    </row>
    <row r="381" spans="2:32" x14ac:dyDescent="0.45">
      <c r="B381" s="98" t="s">
        <v>735</v>
      </c>
      <c r="C381" s="1" t="s">
        <v>379</v>
      </c>
      <c r="D381" s="1" t="s">
        <v>2</v>
      </c>
      <c r="E381" s="98" t="s">
        <v>4</v>
      </c>
      <c r="F381" s="7">
        <v>9</v>
      </c>
      <c r="G381" s="7">
        <f t="shared" si="155"/>
        <v>9</v>
      </c>
      <c r="H381" s="7">
        <v>9</v>
      </c>
      <c r="I381" s="16">
        <f t="shared" si="161"/>
        <v>1</v>
      </c>
      <c r="J381" s="1">
        <v>9</v>
      </c>
      <c r="K381" s="87">
        <f t="shared" si="162"/>
        <v>1</v>
      </c>
      <c r="L381" s="65">
        <v>0</v>
      </c>
      <c r="M381" s="44">
        <f t="shared" si="163"/>
        <v>0</v>
      </c>
      <c r="N381" s="2">
        <v>9</v>
      </c>
      <c r="O381" s="2">
        <v>0</v>
      </c>
      <c r="P381" s="11">
        <v>0</v>
      </c>
      <c r="Q381" s="2">
        <v>0</v>
      </c>
      <c r="R381" s="2">
        <v>0</v>
      </c>
      <c r="S381" s="2">
        <v>0</v>
      </c>
      <c r="T381" s="2">
        <v>0</v>
      </c>
      <c r="U381" s="11">
        <v>0</v>
      </c>
      <c r="V381" s="16">
        <f t="shared" si="164"/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9">
        <f t="shared" si="165"/>
        <v>0</v>
      </c>
      <c r="AD381" s="10"/>
      <c r="AE381" s="11"/>
      <c r="AF381" s="11"/>
    </row>
    <row r="382" spans="2:32" x14ac:dyDescent="0.45">
      <c r="B382" s="98" t="s">
        <v>735</v>
      </c>
      <c r="C382" s="1" t="s">
        <v>379</v>
      </c>
      <c r="D382" s="1" t="s">
        <v>2</v>
      </c>
      <c r="E382" s="98" t="s">
        <v>5</v>
      </c>
      <c r="F382" s="7">
        <v>4</v>
      </c>
      <c r="G382" s="7">
        <f t="shared" si="155"/>
        <v>4</v>
      </c>
      <c r="H382" s="7">
        <v>4</v>
      </c>
      <c r="I382" s="16">
        <f t="shared" si="161"/>
        <v>1</v>
      </c>
      <c r="J382" s="1">
        <v>4</v>
      </c>
      <c r="K382" s="87">
        <f t="shared" si="162"/>
        <v>1</v>
      </c>
      <c r="L382" s="65">
        <v>0</v>
      </c>
      <c r="M382" s="44">
        <f t="shared" si="163"/>
        <v>0</v>
      </c>
      <c r="N382" s="2">
        <v>4</v>
      </c>
      <c r="O382" s="2">
        <v>0</v>
      </c>
      <c r="P382" s="11">
        <v>0</v>
      </c>
      <c r="Q382" s="2">
        <v>0</v>
      </c>
      <c r="R382" s="2">
        <v>0</v>
      </c>
      <c r="S382" s="2">
        <v>0</v>
      </c>
      <c r="T382" s="2">
        <v>0</v>
      </c>
      <c r="U382" s="11">
        <v>0</v>
      </c>
      <c r="V382" s="16">
        <f t="shared" si="164"/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9">
        <f t="shared" si="165"/>
        <v>0</v>
      </c>
      <c r="AD382" s="10"/>
      <c r="AE382" s="11"/>
      <c r="AF382" s="11"/>
    </row>
    <row r="383" spans="2:32" x14ac:dyDescent="0.45">
      <c r="B383" s="98" t="s">
        <v>735</v>
      </c>
      <c r="C383" s="1" t="s">
        <v>379</v>
      </c>
      <c r="D383" s="1" t="s">
        <v>2</v>
      </c>
      <c r="E383" s="98" t="s">
        <v>6</v>
      </c>
      <c r="F383" s="7">
        <v>4</v>
      </c>
      <c r="G383" s="7">
        <f t="shared" si="155"/>
        <v>4</v>
      </c>
      <c r="H383" s="7">
        <v>4</v>
      </c>
      <c r="I383" s="16">
        <f t="shared" si="161"/>
        <v>1</v>
      </c>
      <c r="J383" s="1">
        <v>4</v>
      </c>
      <c r="K383" s="87">
        <f t="shared" si="162"/>
        <v>1</v>
      </c>
      <c r="L383" s="65">
        <v>0</v>
      </c>
      <c r="M383" s="44">
        <f t="shared" si="163"/>
        <v>0</v>
      </c>
      <c r="N383" s="2">
        <v>4</v>
      </c>
      <c r="O383" s="2">
        <v>0</v>
      </c>
      <c r="P383" s="11">
        <v>0</v>
      </c>
      <c r="Q383" s="2">
        <v>0</v>
      </c>
      <c r="R383" s="2">
        <v>0</v>
      </c>
      <c r="S383" s="2">
        <v>0</v>
      </c>
      <c r="T383" s="2">
        <v>0</v>
      </c>
      <c r="U383" s="11">
        <v>0</v>
      </c>
      <c r="V383" s="16">
        <f t="shared" si="164"/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9">
        <f t="shared" si="165"/>
        <v>0</v>
      </c>
      <c r="AD383" s="10"/>
      <c r="AE383" s="11"/>
      <c r="AF383" s="11"/>
    </row>
    <row r="384" spans="2:32" x14ac:dyDescent="0.45">
      <c r="B384" s="98" t="s">
        <v>735</v>
      </c>
      <c r="C384" s="1" t="s">
        <v>379</v>
      </c>
      <c r="D384" s="1" t="s">
        <v>2</v>
      </c>
      <c r="E384" s="98" t="s">
        <v>7</v>
      </c>
      <c r="F384" s="7">
        <v>10</v>
      </c>
      <c r="G384" s="7">
        <f t="shared" si="155"/>
        <v>10</v>
      </c>
      <c r="H384" s="7">
        <v>10</v>
      </c>
      <c r="I384" s="16">
        <f t="shared" si="161"/>
        <v>1</v>
      </c>
      <c r="J384" s="1">
        <v>10</v>
      </c>
      <c r="K384" s="87">
        <f t="shared" si="162"/>
        <v>1</v>
      </c>
      <c r="L384" s="65">
        <v>0</v>
      </c>
      <c r="M384" s="44">
        <f t="shared" si="163"/>
        <v>0</v>
      </c>
      <c r="N384" s="2">
        <v>10</v>
      </c>
      <c r="O384" s="2">
        <v>0</v>
      </c>
      <c r="P384" s="11">
        <v>0</v>
      </c>
      <c r="Q384" s="2">
        <v>0</v>
      </c>
      <c r="R384" s="2">
        <v>0</v>
      </c>
      <c r="S384" s="2">
        <v>0</v>
      </c>
      <c r="T384" s="2">
        <v>0</v>
      </c>
      <c r="U384" s="11">
        <v>0</v>
      </c>
      <c r="V384" s="16">
        <f t="shared" si="164"/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9">
        <f t="shared" si="165"/>
        <v>0</v>
      </c>
      <c r="AD384" s="10"/>
      <c r="AE384" s="11"/>
      <c r="AF384" s="11"/>
    </row>
    <row r="385" spans="2:32" x14ac:dyDescent="0.45">
      <c r="B385" s="98" t="s">
        <v>735</v>
      </c>
      <c r="C385" s="1" t="s">
        <v>379</v>
      </c>
      <c r="D385" s="1" t="s">
        <v>2</v>
      </c>
      <c r="E385" s="98" t="s">
        <v>8</v>
      </c>
      <c r="F385" s="7">
        <v>18</v>
      </c>
      <c r="G385" s="7">
        <f t="shared" si="155"/>
        <v>18</v>
      </c>
      <c r="H385" s="7">
        <v>18</v>
      </c>
      <c r="I385" s="16">
        <f t="shared" si="161"/>
        <v>1</v>
      </c>
      <c r="J385" s="1">
        <v>18</v>
      </c>
      <c r="K385" s="87">
        <f t="shared" si="162"/>
        <v>1</v>
      </c>
      <c r="L385" s="65">
        <v>0</v>
      </c>
      <c r="M385" s="44">
        <f t="shared" si="163"/>
        <v>0</v>
      </c>
      <c r="N385" s="2">
        <v>18</v>
      </c>
      <c r="O385" s="2">
        <v>0</v>
      </c>
      <c r="P385" s="11">
        <v>0</v>
      </c>
      <c r="Q385" s="2">
        <v>0</v>
      </c>
      <c r="R385" s="2">
        <v>0</v>
      </c>
      <c r="S385" s="2">
        <v>0</v>
      </c>
      <c r="T385" s="2">
        <v>0</v>
      </c>
      <c r="U385" s="11">
        <v>0</v>
      </c>
      <c r="V385" s="16">
        <f t="shared" si="164"/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9">
        <f t="shared" si="165"/>
        <v>0</v>
      </c>
      <c r="AD385" s="10"/>
      <c r="AE385" s="11"/>
      <c r="AF385" s="11"/>
    </row>
    <row r="386" spans="2:32" s="5" customFormat="1" x14ac:dyDescent="0.45">
      <c r="B386" s="99"/>
      <c r="C386" s="2"/>
      <c r="D386" s="2"/>
      <c r="E386" s="99"/>
      <c r="F386" s="8"/>
      <c r="G386" s="7">
        <f t="shared" si="155"/>
        <v>0</v>
      </c>
      <c r="H386" s="8"/>
      <c r="I386" s="16"/>
      <c r="J386" s="2"/>
      <c r="K386" s="87"/>
      <c r="L386" s="65"/>
      <c r="M386" s="44"/>
      <c r="N386" s="2"/>
      <c r="O386" s="2"/>
      <c r="P386" s="2"/>
      <c r="Q386" s="2"/>
      <c r="R386" s="2"/>
      <c r="S386" s="2"/>
      <c r="T386" s="2"/>
      <c r="U386" s="11"/>
      <c r="V386" s="16"/>
      <c r="W386" s="2"/>
      <c r="X386" s="2"/>
      <c r="Y386" s="2"/>
      <c r="Z386" s="2"/>
      <c r="AA386" s="2"/>
      <c r="AB386" s="2"/>
      <c r="AC386" s="40"/>
      <c r="AD386" s="41"/>
      <c r="AE386" s="2"/>
      <c r="AF386" s="2"/>
    </row>
    <row r="387" spans="2:32" x14ac:dyDescent="0.45">
      <c r="B387" s="98" t="s">
        <v>736</v>
      </c>
      <c r="C387" s="1" t="s">
        <v>381</v>
      </c>
      <c r="D387" s="1" t="s">
        <v>2</v>
      </c>
      <c r="E387" s="98" t="s">
        <v>5</v>
      </c>
      <c r="F387" s="7">
        <v>2</v>
      </c>
      <c r="G387" s="7">
        <f t="shared" si="155"/>
        <v>2</v>
      </c>
      <c r="H387" s="7">
        <v>2</v>
      </c>
      <c r="I387" s="16">
        <f t="shared" si="161"/>
        <v>1</v>
      </c>
      <c r="J387" s="1">
        <v>2</v>
      </c>
      <c r="K387" s="87">
        <f t="shared" si="162"/>
        <v>1</v>
      </c>
      <c r="L387" s="65">
        <v>0</v>
      </c>
      <c r="M387" s="44">
        <f t="shared" si="163"/>
        <v>0</v>
      </c>
      <c r="N387" s="2">
        <v>2</v>
      </c>
      <c r="O387" s="2">
        <v>0</v>
      </c>
      <c r="P387" s="11">
        <v>0</v>
      </c>
      <c r="Q387" s="2">
        <v>0</v>
      </c>
      <c r="R387" s="2">
        <v>0</v>
      </c>
      <c r="S387" s="2">
        <v>0</v>
      </c>
      <c r="T387" s="2">
        <v>0</v>
      </c>
      <c r="U387" s="11">
        <v>0</v>
      </c>
      <c r="V387" s="16">
        <f t="shared" si="164"/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9">
        <f t="shared" si="165"/>
        <v>0</v>
      </c>
      <c r="AD387" s="10">
        <v>6</v>
      </c>
      <c r="AE387" s="11"/>
      <c r="AF387" s="11"/>
    </row>
    <row r="388" spans="2:32" x14ac:dyDescent="0.45">
      <c r="B388" s="98" t="s">
        <v>736</v>
      </c>
      <c r="C388" s="1" t="s">
        <v>381</v>
      </c>
      <c r="D388" s="1" t="s">
        <v>2</v>
      </c>
      <c r="E388" s="98" t="s">
        <v>6</v>
      </c>
      <c r="F388" s="7">
        <v>4</v>
      </c>
      <c r="G388" s="7">
        <f t="shared" si="155"/>
        <v>4</v>
      </c>
      <c r="H388" s="7">
        <v>4</v>
      </c>
      <c r="I388" s="16">
        <f t="shared" si="161"/>
        <v>1</v>
      </c>
      <c r="J388" s="1">
        <v>4</v>
      </c>
      <c r="K388" s="87">
        <f t="shared" si="162"/>
        <v>1</v>
      </c>
      <c r="L388" s="65">
        <v>0</v>
      </c>
      <c r="M388" s="44">
        <f t="shared" si="163"/>
        <v>0</v>
      </c>
      <c r="N388" s="2">
        <v>4</v>
      </c>
      <c r="O388" s="2">
        <v>0</v>
      </c>
      <c r="P388" s="11">
        <v>0</v>
      </c>
      <c r="Q388" s="2">
        <v>0</v>
      </c>
      <c r="R388" s="2">
        <v>0</v>
      </c>
      <c r="S388" s="2">
        <v>0</v>
      </c>
      <c r="T388" s="2">
        <v>0</v>
      </c>
      <c r="U388" s="11">
        <v>0</v>
      </c>
      <c r="V388" s="16">
        <f t="shared" si="164"/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9">
        <f t="shared" si="165"/>
        <v>0</v>
      </c>
      <c r="AD388" s="10"/>
      <c r="AE388" s="11"/>
      <c r="AF388" s="11"/>
    </row>
    <row r="389" spans="2:32" x14ac:dyDescent="0.45">
      <c r="B389" s="98" t="s">
        <v>736</v>
      </c>
      <c r="C389" s="1" t="s">
        <v>382</v>
      </c>
      <c r="D389" s="1" t="s">
        <v>2</v>
      </c>
      <c r="E389" s="98" t="s">
        <v>5</v>
      </c>
      <c r="F389" s="7">
        <v>1</v>
      </c>
      <c r="G389" s="7">
        <f t="shared" si="155"/>
        <v>1</v>
      </c>
      <c r="H389" s="7">
        <v>1</v>
      </c>
      <c r="I389" s="16">
        <f t="shared" si="161"/>
        <v>1</v>
      </c>
      <c r="J389" s="1">
        <v>1</v>
      </c>
      <c r="K389" s="87">
        <f t="shared" si="162"/>
        <v>1</v>
      </c>
      <c r="L389" s="65">
        <v>0</v>
      </c>
      <c r="M389" s="44">
        <f t="shared" si="163"/>
        <v>0</v>
      </c>
      <c r="N389" s="2">
        <v>1</v>
      </c>
      <c r="O389" s="2">
        <v>0</v>
      </c>
      <c r="P389" s="11">
        <v>0</v>
      </c>
      <c r="Q389" s="2">
        <v>0</v>
      </c>
      <c r="R389" s="2">
        <v>0</v>
      </c>
      <c r="S389" s="2">
        <v>0</v>
      </c>
      <c r="T389" s="2">
        <v>0</v>
      </c>
      <c r="U389" s="11">
        <v>0</v>
      </c>
      <c r="V389" s="16">
        <f t="shared" si="164"/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9">
        <f t="shared" si="165"/>
        <v>0</v>
      </c>
      <c r="AD389" s="10"/>
      <c r="AE389" s="11"/>
      <c r="AF389" s="11"/>
    </row>
    <row r="390" spans="2:32" x14ac:dyDescent="0.45">
      <c r="B390" s="98" t="s">
        <v>736</v>
      </c>
      <c r="C390" s="1" t="s">
        <v>382</v>
      </c>
      <c r="D390" s="1" t="s">
        <v>2</v>
      </c>
      <c r="E390" s="98" t="s">
        <v>6</v>
      </c>
      <c r="F390" s="7">
        <v>8</v>
      </c>
      <c r="G390" s="7">
        <f t="shared" ref="G390:G453" si="166">F390-P390-U390</f>
        <v>8</v>
      </c>
      <c r="H390" s="7">
        <v>8</v>
      </c>
      <c r="I390" s="16">
        <f t="shared" si="161"/>
        <v>1</v>
      </c>
      <c r="J390" s="1">
        <v>8</v>
      </c>
      <c r="K390" s="87">
        <f t="shared" si="162"/>
        <v>1</v>
      </c>
      <c r="L390" s="65">
        <v>0</v>
      </c>
      <c r="M390" s="44">
        <f t="shared" si="163"/>
        <v>0</v>
      </c>
      <c r="N390" s="2">
        <v>8</v>
      </c>
      <c r="O390" s="2">
        <v>0</v>
      </c>
      <c r="P390" s="11">
        <v>0</v>
      </c>
      <c r="Q390" s="2">
        <v>0</v>
      </c>
      <c r="R390" s="2">
        <v>0</v>
      </c>
      <c r="S390" s="2">
        <v>0</v>
      </c>
      <c r="T390" s="2">
        <v>0</v>
      </c>
      <c r="U390" s="11">
        <v>0</v>
      </c>
      <c r="V390" s="16">
        <f t="shared" si="164"/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9">
        <f t="shared" si="165"/>
        <v>0</v>
      </c>
      <c r="AD390" s="10"/>
      <c r="AE390" s="11"/>
      <c r="AF390" s="11"/>
    </row>
    <row r="391" spans="2:32" x14ac:dyDescent="0.45">
      <c r="B391" s="98" t="s">
        <v>736</v>
      </c>
      <c r="C391" s="1" t="s">
        <v>382</v>
      </c>
      <c r="D391" s="1" t="s">
        <v>2</v>
      </c>
      <c r="E391" s="98" t="s">
        <v>7</v>
      </c>
      <c r="F391" s="7">
        <v>6</v>
      </c>
      <c r="G391" s="7">
        <f t="shared" si="166"/>
        <v>6</v>
      </c>
      <c r="H391" s="7">
        <v>6</v>
      </c>
      <c r="I391" s="16">
        <f t="shared" si="161"/>
        <v>1</v>
      </c>
      <c r="J391" s="1">
        <v>6</v>
      </c>
      <c r="K391" s="87">
        <f t="shared" si="162"/>
        <v>1</v>
      </c>
      <c r="L391" s="65">
        <v>0</v>
      </c>
      <c r="M391" s="44">
        <f t="shared" si="163"/>
        <v>0</v>
      </c>
      <c r="N391" s="2">
        <v>6</v>
      </c>
      <c r="O391" s="2">
        <v>0</v>
      </c>
      <c r="P391" s="11">
        <v>0</v>
      </c>
      <c r="Q391" s="2">
        <v>0</v>
      </c>
      <c r="R391" s="2">
        <v>0</v>
      </c>
      <c r="S391" s="2">
        <v>0</v>
      </c>
      <c r="T391" s="2">
        <v>0</v>
      </c>
      <c r="U391" s="11">
        <v>0</v>
      </c>
      <c r="V391" s="16">
        <f t="shared" si="164"/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9">
        <f t="shared" si="165"/>
        <v>0</v>
      </c>
      <c r="AD391" s="10"/>
      <c r="AE391" s="11"/>
      <c r="AF391" s="11"/>
    </row>
    <row r="392" spans="2:32" x14ac:dyDescent="0.45">
      <c r="B392" s="98" t="s">
        <v>736</v>
      </c>
      <c r="C392" s="1" t="s">
        <v>382</v>
      </c>
      <c r="D392" s="1" t="s">
        <v>2</v>
      </c>
      <c r="E392" s="98" t="s">
        <v>8</v>
      </c>
      <c r="F392" s="7">
        <v>2</v>
      </c>
      <c r="G392" s="7">
        <f t="shared" si="166"/>
        <v>2</v>
      </c>
      <c r="H392" s="7">
        <v>1</v>
      </c>
      <c r="I392" s="16">
        <f t="shared" si="161"/>
        <v>0.5</v>
      </c>
      <c r="J392" s="1">
        <v>1</v>
      </c>
      <c r="K392" s="87">
        <f t="shared" si="162"/>
        <v>0.5</v>
      </c>
      <c r="L392" s="65">
        <v>0</v>
      </c>
      <c r="M392" s="44">
        <f t="shared" si="163"/>
        <v>0</v>
      </c>
      <c r="N392" s="2">
        <v>1</v>
      </c>
      <c r="O392" s="2">
        <v>0</v>
      </c>
      <c r="P392" s="11">
        <v>0</v>
      </c>
      <c r="Q392" s="2">
        <v>0</v>
      </c>
      <c r="R392" s="2">
        <v>1</v>
      </c>
      <c r="S392" s="2">
        <v>0</v>
      </c>
      <c r="T392" s="2">
        <v>1</v>
      </c>
      <c r="U392" s="11">
        <v>0</v>
      </c>
      <c r="V392" s="16">
        <f t="shared" si="164"/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9">
        <f t="shared" si="165"/>
        <v>0</v>
      </c>
      <c r="AD392" s="10"/>
      <c r="AE392" s="11"/>
      <c r="AF392" s="11"/>
    </row>
    <row r="393" spans="2:32" s="5" customFormat="1" x14ac:dyDescent="0.45">
      <c r="B393" s="99"/>
      <c r="C393" s="2"/>
      <c r="D393" s="2"/>
      <c r="E393" s="99"/>
      <c r="F393" s="8"/>
      <c r="G393" s="7">
        <f t="shared" si="166"/>
        <v>0</v>
      </c>
      <c r="H393" s="8"/>
      <c r="I393" s="16"/>
      <c r="J393" s="2"/>
      <c r="K393" s="87"/>
      <c r="L393" s="65"/>
      <c r="M393" s="44"/>
      <c r="N393" s="2"/>
      <c r="O393" s="2"/>
      <c r="P393" s="2"/>
      <c r="Q393" s="2"/>
      <c r="R393" s="2"/>
      <c r="S393" s="2"/>
      <c r="T393" s="2"/>
      <c r="U393" s="11"/>
      <c r="V393" s="16"/>
      <c r="W393" s="2"/>
      <c r="X393" s="2"/>
      <c r="Y393" s="2"/>
      <c r="Z393" s="2"/>
      <c r="AA393" s="2"/>
      <c r="AB393" s="2"/>
      <c r="AC393" s="40"/>
      <c r="AD393" s="41"/>
      <c r="AE393" s="2"/>
      <c r="AF393" s="2"/>
    </row>
    <row r="394" spans="2:32" x14ac:dyDescent="0.45">
      <c r="B394" s="98" t="s">
        <v>739</v>
      </c>
      <c r="C394" s="1" t="s">
        <v>394</v>
      </c>
      <c r="D394" s="1" t="s">
        <v>2</v>
      </c>
      <c r="E394" s="98" t="s">
        <v>3</v>
      </c>
      <c r="F394" s="7">
        <v>46</v>
      </c>
      <c r="G394" s="7">
        <f t="shared" si="166"/>
        <v>46</v>
      </c>
      <c r="H394" s="7">
        <v>44</v>
      </c>
      <c r="I394" s="16">
        <f t="shared" si="161"/>
        <v>0.95652173913043481</v>
      </c>
      <c r="J394" s="1">
        <v>44</v>
      </c>
      <c r="K394" s="87">
        <f t="shared" si="162"/>
        <v>0.95652173913043481</v>
      </c>
      <c r="L394" s="65">
        <v>0</v>
      </c>
      <c r="M394" s="44">
        <f t="shared" si="163"/>
        <v>0</v>
      </c>
      <c r="N394" s="2">
        <v>0</v>
      </c>
      <c r="O394" s="2">
        <v>0</v>
      </c>
      <c r="P394" s="11">
        <v>0</v>
      </c>
      <c r="Q394" s="2">
        <v>0</v>
      </c>
      <c r="R394" s="2">
        <v>2</v>
      </c>
      <c r="S394" s="2">
        <v>1</v>
      </c>
      <c r="T394" s="2">
        <v>1</v>
      </c>
      <c r="U394" s="11">
        <v>0</v>
      </c>
      <c r="V394" s="16">
        <f t="shared" si="164"/>
        <v>0</v>
      </c>
      <c r="W394" s="1">
        <v>0</v>
      </c>
      <c r="X394" s="1">
        <v>0</v>
      </c>
      <c r="Y394" s="1">
        <v>3</v>
      </c>
      <c r="Z394" s="1">
        <v>10</v>
      </c>
      <c r="AA394" s="1">
        <v>18</v>
      </c>
      <c r="AB394" s="1">
        <v>13</v>
      </c>
      <c r="AC394" s="19">
        <f t="shared" si="165"/>
        <v>3.0681818181818183</v>
      </c>
      <c r="AD394" s="10">
        <v>6</v>
      </c>
      <c r="AE394" s="11"/>
      <c r="AF394" s="11"/>
    </row>
    <row r="395" spans="2:32" x14ac:dyDescent="0.45">
      <c r="B395" s="98" t="s">
        <v>739</v>
      </c>
      <c r="C395" s="1" t="s">
        <v>394</v>
      </c>
      <c r="D395" s="1" t="s">
        <v>2</v>
      </c>
      <c r="E395" s="98" t="s">
        <v>4</v>
      </c>
      <c r="F395" s="7">
        <v>39</v>
      </c>
      <c r="G395" s="7">
        <f t="shared" si="166"/>
        <v>39</v>
      </c>
      <c r="H395" s="7">
        <v>38</v>
      </c>
      <c r="I395" s="16">
        <f t="shared" si="161"/>
        <v>0.97435897435897434</v>
      </c>
      <c r="J395" s="1">
        <v>37</v>
      </c>
      <c r="K395" s="87">
        <f t="shared" si="162"/>
        <v>0.94871794871794868</v>
      </c>
      <c r="L395" s="65">
        <v>1</v>
      </c>
      <c r="M395" s="44">
        <f t="shared" si="163"/>
        <v>2.564102564102564E-2</v>
      </c>
      <c r="N395" s="2">
        <v>0</v>
      </c>
      <c r="O395" s="2">
        <v>0</v>
      </c>
      <c r="P395" s="11">
        <v>0</v>
      </c>
      <c r="Q395" s="2">
        <v>0</v>
      </c>
      <c r="R395" s="2">
        <v>1</v>
      </c>
      <c r="S395" s="2">
        <v>0</v>
      </c>
      <c r="T395" s="2">
        <v>1</v>
      </c>
      <c r="U395" s="11">
        <v>0</v>
      </c>
      <c r="V395" s="16">
        <f t="shared" si="164"/>
        <v>0</v>
      </c>
      <c r="W395" s="1">
        <v>0</v>
      </c>
      <c r="X395" s="1">
        <v>0</v>
      </c>
      <c r="Y395" s="1">
        <v>0</v>
      </c>
      <c r="Z395" s="1">
        <v>11</v>
      </c>
      <c r="AA395" s="1">
        <v>20</v>
      </c>
      <c r="AB395" s="1">
        <v>7</v>
      </c>
      <c r="AC395" s="19">
        <f t="shared" si="165"/>
        <v>3.1052631578947367</v>
      </c>
      <c r="AD395" s="10"/>
      <c r="AE395" s="11"/>
      <c r="AF395" s="11"/>
    </row>
    <row r="396" spans="2:32" x14ac:dyDescent="0.45">
      <c r="B396" s="98" t="s">
        <v>739</v>
      </c>
      <c r="C396" s="1" t="s">
        <v>394</v>
      </c>
      <c r="D396" s="1" t="s">
        <v>2</v>
      </c>
      <c r="E396" s="98" t="s">
        <v>5</v>
      </c>
      <c r="F396" s="7">
        <v>32</v>
      </c>
      <c r="G396" s="7">
        <f t="shared" si="166"/>
        <v>31</v>
      </c>
      <c r="H396" s="7">
        <v>31</v>
      </c>
      <c r="I396" s="16">
        <f t="shared" si="161"/>
        <v>1</v>
      </c>
      <c r="J396" s="1">
        <v>31</v>
      </c>
      <c r="K396" s="87">
        <f t="shared" si="162"/>
        <v>1</v>
      </c>
      <c r="L396" s="65">
        <v>0</v>
      </c>
      <c r="M396" s="44">
        <f t="shared" si="163"/>
        <v>0</v>
      </c>
      <c r="N396" s="2">
        <v>0</v>
      </c>
      <c r="O396" s="2">
        <v>0</v>
      </c>
      <c r="P396" s="11">
        <v>1</v>
      </c>
      <c r="Q396" s="2">
        <v>0</v>
      </c>
      <c r="R396" s="2">
        <v>0</v>
      </c>
      <c r="S396" s="2">
        <v>0</v>
      </c>
      <c r="T396" s="2">
        <v>0</v>
      </c>
      <c r="U396" s="11">
        <v>0</v>
      </c>
      <c r="V396" s="16">
        <f t="shared" si="164"/>
        <v>0</v>
      </c>
      <c r="W396" s="1">
        <v>0</v>
      </c>
      <c r="X396" s="1">
        <v>0</v>
      </c>
      <c r="Y396" s="1">
        <v>2</v>
      </c>
      <c r="Z396" s="1">
        <v>19</v>
      </c>
      <c r="AA396" s="1">
        <v>7</v>
      </c>
      <c r="AB396" s="1">
        <v>3</v>
      </c>
      <c r="AC396" s="19">
        <f t="shared" si="165"/>
        <v>3.6451612903225805</v>
      </c>
      <c r="AD396" s="10"/>
      <c r="AE396" s="11"/>
      <c r="AF396" s="11"/>
    </row>
    <row r="397" spans="2:32" x14ac:dyDescent="0.45">
      <c r="B397" s="98" t="s">
        <v>739</v>
      </c>
      <c r="C397" s="1" t="s">
        <v>394</v>
      </c>
      <c r="D397" s="1" t="s">
        <v>2</v>
      </c>
      <c r="E397" s="98" t="s">
        <v>6</v>
      </c>
      <c r="F397" s="7">
        <v>47</v>
      </c>
      <c r="G397" s="7">
        <f t="shared" si="166"/>
        <v>45</v>
      </c>
      <c r="H397" s="7">
        <v>44</v>
      </c>
      <c r="I397" s="16">
        <f t="shared" si="161"/>
        <v>0.97777777777777775</v>
      </c>
      <c r="J397" s="1">
        <v>44</v>
      </c>
      <c r="K397" s="87">
        <f t="shared" si="162"/>
        <v>0.97777777777777775</v>
      </c>
      <c r="L397" s="65">
        <v>0</v>
      </c>
      <c r="M397" s="44">
        <f t="shared" si="163"/>
        <v>0</v>
      </c>
      <c r="N397" s="2">
        <v>0</v>
      </c>
      <c r="O397" s="2">
        <v>0</v>
      </c>
      <c r="P397" s="11">
        <v>2</v>
      </c>
      <c r="Q397" s="2">
        <v>0</v>
      </c>
      <c r="R397" s="2">
        <v>1</v>
      </c>
      <c r="S397" s="2">
        <v>1</v>
      </c>
      <c r="T397" s="2">
        <v>0</v>
      </c>
      <c r="U397" s="11">
        <v>0</v>
      </c>
      <c r="V397" s="16">
        <f t="shared" si="164"/>
        <v>0</v>
      </c>
      <c r="W397" s="1">
        <v>0</v>
      </c>
      <c r="X397" s="1">
        <v>0</v>
      </c>
      <c r="Y397" s="1">
        <v>3</v>
      </c>
      <c r="Z397" s="1">
        <v>6</v>
      </c>
      <c r="AA397" s="1">
        <v>24</v>
      </c>
      <c r="AB397" s="1">
        <v>11</v>
      </c>
      <c r="AC397" s="19">
        <f t="shared" si="165"/>
        <v>3.0227272727272729</v>
      </c>
      <c r="AD397" s="10"/>
      <c r="AE397" s="11"/>
      <c r="AF397" s="11"/>
    </row>
    <row r="398" spans="2:32" x14ac:dyDescent="0.45">
      <c r="B398" s="98" t="s">
        <v>739</v>
      </c>
      <c r="C398" s="1" t="s">
        <v>394</v>
      </c>
      <c r="D398" s="1" t="s">
        <v>2</v>
      </c>
      <c r="E398" s="98" t="s">
        <v>7</v>
      </c>
      <c r="F398" s="7">
        <v>28</v>
      </c>
      <c r="G398" s="7">
        <f t="shared" si="166"/>
        <v>27</v>
      </c>
      <c r="H398" s="7">
        <v>26</v>
      </c>
      <c r="I398" s="16">
        <f t="shared" si="161"/>
        <v>0.96296296296296291</v>
      </c>
      <c r="J398" s="1">
        <v>25</v>
      </c>
      <c r="K398" s="87">
        <f t="shared" si="162"/>
        <v>0.92592592592592593</v>
      </c>
      <c r="L398" s="65">
        <v>1</v>
      </c>
      <c r="M398" s="44">
        <f t="shared" si="163"/>
        <v>3.7037037037037035E-2</v>
      </c>
      <c r="N398" s="2">
        <v>0</v>
      </c>
      <c r="O398" s="2">
        <v>0</v>
      </c>
      <c r="P398" s="11">
        <v>0</v>
      </c>
      <c r="Q398" s="2">
        <v>0</v>
      </c>
      <c r="R398" s="2">
        <v>2</v>
      </c>
      <c r="S398" s="2">
        <v>1</v>
      </c>
      <c r="T398" s="2">
        <v>1</v>
      </c>
      <c r="U398" s="11">
        <v>1</v>
      </c>
      <c r="V398" s="16">
        <f t="shared" si="164"/>
        <v>3.7037037037037035E-2</v>
      </c>
      <c r="W398" s="1">
        <v>1</v>
      </c>
      <c r="X398" s="1">
        <v>0</v>
      </c>
      <c r="Y398" s="1">
        <v>0</v>
      </c>
      <c r="Z398" s="1">
        <v>4</v>
      </c>
      <c r="AA398" s="1">
        <v>8</v>
      </c>
      <c r="AB398" s="1">
        <v>14</v>
      </c>
      <c r="AC398" s="19">
        <f t="shared" si="165"/>
        <v>2.6153846153846154</v>
      </c>
      <c r="AD398" s="10"/>
      <c r="AE398" s="11"/>
      <c r="AF398" s="11"/>
    </row>
    <row r="399" spans="2:32" x14ac:dyDescent="0.45">
      <c r="B399" s="98" t="s">
        <v>739</v>
      </c>
      <c r="C399" s="1" t="s">
        <v>394</v>
      </c>
      <c r="D399" s="1" t="s">
        <v>2</v>
      </c>
      <c r="E399" s="98" t="s">
        <v>8</v>
      </c>
      <c r="F399" s="7">
        <v>21</v>
      </c>
      <c r="G399" s="7">
        <f t="shared" si="166"/>
        <v>21</v>
      </c>
      <c r="H399" s="7">
        <v>21</v>
      </c>
      <c r="I399" s="16">
        <f t="shared" si="161"/>
        <v>1</v>
      </c>
      <c r="J399" s="1">
        <v>20</v>
      </c>
      <c r="K399" s="87">
        <f t="shared" si="162"/>
        <v>0.95238095238095233</v>
      </c>
      <c r="L399" s="65">
        <v>1</v>
      </c>
      <c r="M399" s="44">
        <f t="shared" si="163"/>
        <v>4.7619047619047616E-2</v>
      </c>
      <c r="N399" s="2">
        <v>0</v>
      </c>
      <c r="O399" s="2">
        <v>0</v>
      </c>
      <c r="P399" s="11">
        <v>0</v>
      </c>
      <c r="Q399" s="2">
        <v>0</v>
      </c>
      <c r="R399" s="2">
        <v>0</v>
      </c>
      <c r="S399" s="2">
        <v>0</v>
      </c>
      <c r="T399" s="2">
        <v>0</v>
      </c>
      <c r="U399" s="11">
        <v>0</v>
      </c>
      <c r="V399" s="16">
        <f t="shared" si="164"/>
        <v>0</v>
      </c>
      <c r="W399" s="1">
        <v>0</v>
      </c>
      <c r="X399" s="1">
        <v>0</v>
      </c>
      <c r="Y399" s="1">
        <v>0</v>
      </c>
      <c r="Z399" s="1">
        <v>2</v>
      </c>
      <c r="AA399" s="1">
        <v>8</v>
      </c>
      <c r="AB399" s="1">
        <v>11</v>
      </c>
      <c r="AC399" s="19">
        <f t="shared" si="165"/>
        <v>2.5714285714285716</v>
      </c>
      <c r="AD399" s="10"/>
      <c r="AE399" s="11"/>
      <c r="AF399" s="11"/>
    </row>
    <row r="400" spans="2:32" s="5" customFormat="1" x14ac:dyDescent="0.45">
      <c r="B400" s="99"/>
      <c r="C400" s="2"/>
      <c r="D400" s="2"/>
      <c r="E400" s="99"/>
      <c r="F400" s="8"/>
      <c r="G400" s="7">
        <f t="shared" si="166"/>
        <v>0</v>
      </c>
      <c r="H400" s="8"/>
      <c r="I400" s="16"/>
      <c r="J400" s="2"/>
      <c r="K400" s="87"/>
      <c r="L400" s="65"/>
      <c r="M400" s="44"/>
      <c r="N400" s="2"/>
      <c r="O400" s="2"/>
      <c r="P400" s="2"/>
      <c r="Q400" s="2"/>
      <c r="R400" s="2"/>
      <c r="S400" s="2"/>
      <c r="T400" s="2"/>
      <c r="U400" s="11"/>
      <c r="V400" s="16"/>
      <c r="W400" s="2"/>
      <c r="X400" s="2"/>
      <c r="Y400" s="2"/>
      <c r="Z400" s="2"/>
      <c r="AA400" s="2"/>
      <c r="AB400" s="2"/>
      <c r="AC400" s="40"/>
      <c r="AD400" s="41"/>
      <c r="AE400" s="2"/>
      <c r="AF400" s="2"/>
    </row>
    <row r="401" spans="2:32" x14ac:dyDescent="0.45">
      <c r="B401" s="98" t="s">
        <v>742</v>
      </c>
      <c r="C401" s="1" t="s">
        <v>743</v>
      </c>
      <c r="D401" s="1" t="s">
        <v>2</v>
      </c>
      <c r="E401" s="98" t="s">
        <v>3</v>
      </c>
      <c r="F401" s="7">
        <v>79</v>
      </c>
      <c r="G401" s="7">
        <f t="shared" si="166"/>
        <v>77</v>
      </c>
      <c r="H401" s="7">
        <v>62</v>
      </c>
      <c r="I401" s="16">
        <f t="shared" ref="I401:I420" si="167">H401/G401</f>
        <v>0.80519480519480524</v>
      </c>
      <c r="J401" s="1">
        <v>56</v>
      </c>
      <c r="K401" s="87">
        <f t="shared" ref="K401:K420" si="168">J401/G401</f>
        <v>0.72727272727272729</v>
      </c>
      <c r="L401" s="65">
        <v>6</v>
      </c>
      <c r="M401" s="44">
        <f t="shared" ref="M401:M420" si="169">L401/G401</f>
        <v>7.792207792207792E-2</v>
      </c>
      <c r="N401" s="2">
        <v>0</v>
      </c>
      <c r="O401" s="2">
        <v>0</v>
      </c>
      <c r="P401" s="11">
        <v>0</v>
      </c>
      <c r="Q401" s="2">
        <v>0</v>
      </c>
      <c r="R401" s="2">
        <v>17</v>
      </c>
      <c r="S401" s="2">
        <v>17</v>
      </c>
      <c r="T401" s="2">
        <v>0</v>
      </c>
      <c r="U401" s="11">
        <v>2</v>
      </c>
      <c r="V401" s="16">
        <f t="shared" ref="V401:V420" si="170">U401/G401</f>
        <v>2.5974025974025976E-2</v>
      </c>
      <c r="W401" s="1">
        <v>2</v>
      </c>
      <c r="X401" s="1">
        <v>0</v>
      </c>
      <c r="Y401" s="1">
        <v>3</v>
      </c>
      <c r="Z401" s="1">
        <v>11</v>
      </c>
      <c r="AA401" s="1">
        <v>26</v>
      </c>
      <c r="AB401" s="1">
        <v>22</v>
      </c>
      <c r="AC401" s="19">
        <f t="shared" ref="AC401:AC420" si="171">((Y401*5)+(Z401*4)+(AA401*3)+(AB401*2))/H401</f>
        <v>2.9193548387096775</v>
      </c>
      <c r="AD401" s="10">
        <v>6</v>
      </c>
      <c r="AE401" s="11"/>
      <c r="AF401" s="11"/>
    </row>
    <row r="402" spans="2:32" x14ac:dyDescent="0.45">
      <c r="B402" s="98" t="s">
        <v>742</v>
      </c>
      <c r="C402" s="1" t="s">
        <v>743</v>
      </c>
      <c r="D402" s="1" t="s">
        <v>2</v>
      </c>
      <c r="E402" s="98" t="s">
        <v>4</v>
      </c>
      <c r="F402" s="7">
        <v>65</v>
      </c>
      <c r="G402" s="7">
        <f t="shared" si="166"/>
        <v>61</v>
      </c>
      <c r="H402" s="7">
        <v>49</v>
      </c>
      <c r="I402" s="16">
        <f t="shared" si="167"/>
        <v>0.80327868852459017</v>
      </c>
      <c r="J402" s="1">
        <v>43</v>
      </c>
      <c r="K402" s="87">
        <f t="shared" si="168"/>
        <v>0.70491803278688525</v>
      </c>
      <c r="L402" s="65">
        <v>6</v>
      </c>
      <c r="M402" s="44">
        <f t="shared" si="169"/>
        <v>9.8360655737704916E-2</v>
      </c>
      <c r="N402" s="2">
        <v>0</v>
      </c>
      <c r="O402" s="2">
        <v>0</v>
      </c>
      <c r="P402" s="11">
        <v>1</v>
      </c>
      <c r="Q402" s="2">
        <v>0</v>
      </c>
      <c r="R402" s="2">
        <v>15</v>
      </c>
      <c r="S402" s="2">
        <v>15</v>
      </c>
      <c r="T402" s="2">
        <v>0</v>
      </c>
      <c r="U402" s="11">
        <v>3</v>
      </c>
      <c r="V402" s="16">
        <f t="shared" si="170"/>
        <v>4.9180327868852458E-2</v>
      </c>
      <c r="W402" s="1">
        <v>3</v>
      </c>
      <c r="X402" s="1">
        <v>0</v>
      </c>
      <c r="Y402" s="1">
        <v>1</v>
      </c>
      <c r="Z402" s="1">
        <v>14</v>
      </c>
      <c r="AA402" s="1">
        <v>15</v>
      </c>
      <c r="AB402" s="1">
        <v>19</v>
      </c>
      <c r="AC402" s="19">
        <f t="shared" si="171"/>
        <v>2.9387755102040818</v>
      </c>
      <c r="AD402" s="10"/>
      <c r="AE402" s="11"/>
      <c r="AF402" s="11"/>
    </row>
    <row r="403" spans="2:32" x14ac:dyDescent="0.45">
      <c r="B403" s="98" t="s">
        <v>742</v>
      </c>
      <c r="C403" s="1" t="s">
        <v>743</v>
      </c>
      <c r="D403" s="1" t="s">
        <v>2</v>
      </c>
      <c r="E403" s="98" t="s">
        <v>5</v>
      </c>
      <c r="F403" s="7">
        <v>44</v>
      </c>
      <c r="G403" s="7">
        <f t="shared" si="166"/>
        <v>44</v>
      </c>
      <c r="H403" s="7">
        <v>44</v>
      </c>
      <c r="I403" s="16">
        <f t="shared" si="167"/>
        <v>1</v>
      </c>
      <c r="J403" s="1">
        <v>36</v>
      </c>
      <c r="K403" s="87">
        <f t="shared" si="168"/>
        <v>0.81818181818181823</v>
      </c>
      <c r="L403" s="65">
        <v>8</v>
      </c>
      <c r="M403" s="44">
        <f t="shared" si="169"/>
        <v>0.18181818181818182</v>
      </c>
      <c r="N403" s="2">
        <v>0</v>
      </c>
      <c r="O403" s="2">
        <v>0</v>
      </c>
      <c r="P403" s="11">
        <v>0</v>
      </c>
      <c r="Q403" s="2">
        <v>0</v>
      </c>
      <c r="R403" s="2">
        <v>0</v>
      </c>
      <c r="S403" s="2">
        <v>0</v>
      </c>
      <c r="T403" s="2">
        <v>0</v>
      </c>
      <c r="U403" s="11">
        <v>0</v>
      </c>
      <c r="V403" s="16">
        <f t="shared" si="170"/>
        <v>0</v>
      </c>
      <c r="W403" s="1">
        <v>0</v>
      </c>
      <c r="X403" s="1">
        <v>0</v>
      </c>
      <c r="Y403" s="1">
        <v>7</v>
      </c>
      <c r="Z403" s="1">
        <v>6</v>
      </c>
      <c r="AA403" s="1">
        <v>23</v>
      </c>
      <c r="AB403" s="1">
        <v>8</v>
      </c>
      <c r="AC403" s="19">
        <f t="shared" si="171"/>
        <v>3.2727272727272729</v>
      </c>
      <c r="AD403" s="10"/>
      <c r="AE403" s="11"/>
      <c r="AF403" s="11"/>
    </row>
    <row r="404" spans="2:32" x14ac:dyDescent="0.45">
      <c r="B404" s="98" t="s">
        <v>742</v>
      </c>
      <c r="C404" s="1" t="s">
        <v>743</v>
      </c>
      <c r="D404" s="1" t="s">
        <v>2</v>
      </c>
      <c r="E404" s="98" t="s">
        <v>6</v>
      </c>
      <c r="F404" s="7">
        <v>45</v>
      </c>
      <c r="G404" s="7">
        <f t="shared" si="166"/>
        <v>44</v>
      </c>
      <c r="H404" s="7">
        <v>35</v>
      </c>
      <c r="I404" s="16">
        <f t="shared" si="167"/>
        <v>0.79545454545454541</v>
      </c>
      <c r="J404" s="1">
        <v>35</v>
      </c>
      <c r="K404" s="87">
        <f t="shared" si="168"/>
        <v>0.79545454545454541</v>
      </c>
      <c r="L404" s="65">
        <v>0</v>
      </c>
      <c r="M404" s="44">
        <f t="shared" si="169"/>
        <v>0</v>
      </c>
      <c r="N404" s="2">
        <v>0</v>
      </c>
      <c r="O404" s="2">
        <v>0</v>
      </c>
      <c r="P404" s="11">
        <v>0</v>
      </c>
      <c r="Q404" s="2">
        <v>0</v>
      </c>
      <c r="R404" s="2">
        <v>10</v>
      </c>
      <c r="S404" s="2">
        <v>10</v>
      </c>
      <c r="T404" s="2">
        <v>0</v>
      </c>
      <c r="U404" s="11">
        <v>1</v>
      </c>
      <c r="V404" s="16">
        <f t="shared" si="170"/>
        <v>2.2727272727272728E-2</v>
      </c>
      <c r="W404" s="1">
        <v>1</v>
      </c>
      <c r="X404" s="1">
        <v>0</v>
      </c>
      <c r="Y404" s="1">
        <v>3</v>
      </c>
      <c r="Z404" s="1">
        <v>9</v>
      </c>
      <c r="AA404" s="1">
        <v>15</v>
      </c>
      <c r="AB404" s="1">
        <v>8</v>
      </c>
      <c r="AC404" s="19">
        <f t="shared" si="171"/>
        <v>3.2</v>
      </c>
      <c r="AD404" s="10"/>
      <c r="AE404" s="11"/>
      <c r="AF404" s="11"/>
    </row>
    <row r="405" spans="2:32" x14ac:dyDescent="0.45">
      <c r="B405" s="98" t="s">
        <v>742</v>
      </c>
      <c r="C405" s="1" t="s">
        <v>743</v>
      </c>
      <c r="D405" s="1" t="s">
        <v>2</v>
      </c>
      <c r="E405" s="98" t="s">
        <v>7</v>
      </c>
      <c r="F405" s="7">
        <v>38</v>
      </c>
      <c r="G405" s="7">
        <f t="shared" si="166"/>
        <v>38</v>
      </c>
      <c r="H405" s="7">
        <v>31</v>
      </c>
      <c r="I405" s="16">
        <f t="shared" si="167"/>
        <v>0.81578947368421051</v>
      </c>
      <c r="J405" s="1">
        <v>26</v>
      </c>
      <c r="K405" s="87">
        <f t="shared" si="168"/>
        <v>0.68421052631578949</v>
      </c>
      <c r="L405" s="65">
        <v>5</v>
      </c>
      <c r="M405" s="44">
        <f t="shared" si="169"/>
        <v>0.13157894736842105</v>
      </c>
      <c r="N405" s="2">
        <v>0</v>
      </c>
      <c r="O405" s="2">
        <v>0</v>
      </c>
      <c r="P405" s="11">
        <v>0</v>
      </c>
      <c r="Q405" s="2">
        <v>0</v>
      </c>
      <c r="R405" s="2">
        <v>7</v>
      </c>
      <c r="S405" s="2">
        <v>7</v>
      </c>
      <c r="T405" s="2">
        <v>0</v>
      </c>
      <c r="U405" s="11">
        <v>0</v>
      </c>
      <c r="V405" s="16">
        <f t="shared" si="170"/>
        <v>0</v>
      </c>
      <c r="W405" s="1">
        <v>0</v>
      </c>
      <c r="X405" s="1">
        <v>0</v>
      </c>
      <c r="Y405" s="1">
        <v>0</v>
      </c>
      <c r="Z405" s="1">
        <v>9</v>
      </c>
      <c r="AA405" s="1">
        <v>13</v>
      </c>
      <c r="AB405" s="1">
        <v>9</v>
      </c>
      <c r="AC405" s="19">
        <f t="shared" si="171"/>
        <v>3</v>
      </c>
      <c r="AD405" s="10"/>
      <c r="AE405" s="11"/>
      <c r="AF405" s="11"/>
    </row>
    <row r="406" spans="2:32" x14ac:dyDescent="0.45">
      <c r="B406" s="98" t="s">
        <v>742</v>
      </c>
      <c r="C406" s="1" t="s">
        <v>743</v>
      </c>
      <c r="D406" s="1" t="s">
        <v>2</v>
      </c>
      <c r="E406" s="98" t="s">
        <v>8</v>
      </c>
      <c r="F406" s="7">
        <v>25</v>
      </c>
      <c r="G406" s="7">
        <f t="shared" si="166"/>
        <v>23</v>
      </c>
      <c r="H406" s="7">
        <v>19</v>
      </c>
      <c r="I406" s="16">
        <f t="shared" si="167"/>
        <v>0.82608695652173914</v>
      </c>
      <c r="J406" s="1">
        <v>16</v>
      </c>
      <c r="K406" s="87">
        <f t="shared" si="168"/>
        <v>0.69565217391304346</v>
      </c>
      <c r="L406" s="65">
        <v>3</v>
      </c>
      <c r="M406" s="44">
        <f t="shared" si="169"/>
        <v>0.13043478260869565</v>
      </c>
      <c r="N406" s="2">
        <v>0</v>
      </c>
      <c r="O406" s="2">
        <v>0</v>
      </c>
      <c r="P406" s="11">
        <v>2</v>
      </c>
      <c r="Q406" s="2">
        <v>0</v>
      </c>
      <c r="R406" s="2">
        <v>4</v>
      </c>
      <c r="S406" s="2">
        <v>3</v>
      </c>
      <c r="T406" s="2">
        <v>1</v>
      </c>
      <c r="U406" s="11">
        <v>0</v>
      </c>
      <c r="V406" s="16">
        <f t="shared" si="170"/>
        <v>0</v>
      </c>
      <c r="W406" s="1">
        <v>0</v>
      </c>
      <c r="X406" s="1">
        <v>0</v>
      </c>
      <c r="Y406" s="1">
        <v>1</v>
      </c>
      <c r="Z406" s="1">
        <v>3</v>
      </c>
      <c r="AA406" s="1">
        <v>6</v>
      </c>
      <c r="AB406" s="1">
        <v>9</v>
      </c>
      <c r="AC406" s="19">
        <f t="shared" si="171"/>
        <v>2.7894736842105261</v>
      </c>
      <c r="AD406" s="10"/>
      <c r="AE406" s="11"/>
      <c r="AF406" s="11"/>
    </row>
    <row r="407" spans="2:32" s="5" customFormat="1" x14ac:dyDescent="0.45">
      <c r="B407" s="99"/>
      <c r="C407" s="2"/>
      <c r="D407" s="2"/>
      <c r="E407" s="99"/>
      <c r="F407" s="8"/>
      <c r="G407" s="7">
        <f t="shared" si="166"/>
        <v>0</v>
      </c>
      <c r="H407" s="8"/>
      <c r="I407" s="16"/>
      <c r="J407" s="2"/>
      <c r="K407" s="87"/>
      <c r="L407" s="65"/>
      <c r="M407" s="44"/>
      <c r="N407" s="2"/>
      <c r="O407" s="2"/>
      <c r="P407" s="2"/>
      <c r="Q407" s="2"/>
      <c r="R407" s="2"/>
      <c r="S407" s="2"/>
      <c r="T407" s="2"/>
      <c r="U407" s="11"/>
      <c r="V407" s="16"/>
      <c r="W407" s="2"/>
      <c r="X407" s="2"/>
      <c r="Y407" s="2"/>
      <c r="Z407" s="2"/>
      <c r="AA407" s="2"/>
      <c r="AB407" s="2"/>
      <c r="AC407" s="40"/>
      <c r="AD407" s="41"/>
      <c r="AE407" s="2"/>
      <c r="AF407" s="2"/>
    </row>
    <row r="408" spans="2:32" x14ac:dyDescent="0.45">
      <c r="B408" s="98" t="s">
        <v>744</v>
      </c>
      <c r="C408" s="1" t="s">
        <v>745</v>
      </c>
      <c r="D408" s="1" t="s">
        <v>2</v>
      </c>
      <c r="E408" s="98" t="s">
        <v>3</v>
      </c>
      <c r="F408" s="7">
        <v>102</v>
      </c>
      <c r="G408" s="7">
        <f t="shared" si="166"/>
        <v>98</v>
      </c>
      <c r="H408" s="7">
        <v>88</v>
      </c>
      <c r="I408" s="16">
        <f t="shared" si="167"/>
        <v>0.89795918367346939</v>
      </c>
      <c r="J408" s="1">
        <v>81</v>
      </c>
      <c r="K408" s="87">
        <f t="shared" si="168"/>
        <v>0.82653061224489799</v>
      </c>
      <c r="L408" s="65">
        <v>7</v>
      </c>
      <c r="M408" s="44">
        <f t="shared" si="169"/>
        <v>7.1428571428571425E-2</v>
      </c>
      <c r="N408" s="2">
        <v>0</v>
      </c>
      <c r="O408" s="2">
        <v>0</v>
      </c>
      <c r="P408" s="11">
        <v>0</v>
      </c>
      <c r="Q408" s="2">
        <v>0</v>
      </c>
      <c r="R408" s="2">
        <v>14</v>
      </c>
      <c r="S408" s="2">
        <v>9</v>
      </c>
      <c r="T408" s="2">
        <v>5</v>
      </c>
      <c r="U408" s="11">
        <v>4</v>
      </c>
      <c r="V408" s="16">
        <f t="shared" si="170"/>
        <v>4.0816326530612242E-2</v>
      </c>
      <c r="W408" s="1">
        <v>3</v>
      </c>
      <c r="X408" s="1">
        <v>1</v>
      </c>
      <c r="Y408" s="1">
        <v>13</v>
      </c>
      <c r="Z408" s="1">
        <v>19</v>
      </c>
      <c r="AA408" s="1">
        <v>54</v>
      </c>
      <c r="AB408" s="1">
        <v>2</v>
      </c>
      <c r="AC408" s="19">
        <f t="shared" si="171"/>
        <v>3.4886363636363638</v>
      </c>
      <c r="AD408" s="10">
        <v>6</v>
      </c>
      <c r="AE408" s="11"/>
      <c r="AF408" s="11"/>
    </row>
    <row r="409" spans="2:32" x14ac:dyDescent="0.45">
      <c r="B409" s="98" t="s">
        <v>744</v>
      </c>
      <c r="C409" s="1" t="s">
        <v>745</v>
      </c>
      <c r="D409" s="1" t="s">
        <v>2</v>
      </c>
      <c r="E409" s="98" t="s">
        <v>4</v>
      </c>
      <c r="F409" s="7">
        <v>85</v>
      </c>
      <c r="G409" s="7">
        <f t="shared" si="166"/>
        <v>77</v>
      </c>
      <c r="H409" s="7">
        <v>71</v>
      </c>
      <c r="I409" s="16">
        <f t="shared" si="167"/>
        <v>0.92207792207792205</v>
      </c>
      <c r="J409" s="1">
        <v>65</v>
      </c>
      <c r="K409" s="87">
        <f t="shared" si="168"/>
        <v>0.8441558441558441</v>
      </c>
      <c r="L409" s="65">
        <v>6</v>
      </c>
      <c r="M409" s="44">
        <f t="shared" si="169"/>
        <v>7.792207792207792E-2</v>
      </c>
      <c r="N409" s="2">
        <v>0</v>
      </c>
      <c r="O409" s="2">
        <v>0</v>
      </c>
      <c r="P409" s="11">
        <v>2</v>
      </c>
      <c r="Q409" s="2">
        <v>0</v>
      </c>
      <c r="R409" s="2">
        <v>12</v>
      </c>
      <c r="S409" s="2">
        <v>9</v>
      </c>
      <c r="T409" s="2">
        <v>3</v>
      </c>
      <c r="U409" s="11">
        <v>6</v>
      </c>
      <c r="V409" s="16">
        <f t="shared" si="170"/>
        <v>7.792207792207792E-2</v>
      </c>
      <c r="W409" s="1">
        <v>4</v>
      </c>
      <c r="X409" s="1">
        <v>2</v>
      </c>
      <c r="Y409" s="1">
        <v>6</v>
      </c>
      <c r="Z409" s="1">
        <v>21</v>
      </c>
      <c r="AA409" s="1">
        <v>43</v>
      </c>
      <c r="AB409" s="1">
        <v>1</v>
      </c>
      <c r="AC409" s="19">
        <f t="shared" si="171"/>
        <v>3.4507042253521125</v>
      </c>
      <c r="AD409" s="10"/>
      <c r="AE409" s="11"/>
      <c r="AF409" s="11"/>
    </row>
    <row r="410" spans="2:32" x14ac:dyDescent="0.45">
      <c r="B410" s="98" t="s">
        <v>744</v>
      </c>
      <c r="C410" s="1" t="s">
        <v>745</v>
      </c>
      <c r="D410" s="1" t="s">
        <v>2</v>
      </c>
      <c r="E410" s="98" t="s">
        <v>5</v>
      </c>
      <c r="F410" s="7">
        <v>59</v>
      </c>
      <c r="G410" s="7">
        <f t="shared" si="166"/>
        <v>57</v>
      </c>
      <c r="H410" s="7">
        <v>55</v>
      </c>
      <c r="I410" s="16">
        <f t="shared" si="167"/>
        <v>0.96491228070175439</v>
      </c>
      <c r="J410" s="1">
        <v>52</v>
      </c>
      <c r="K410" s="87">
        <f t="shared" si="168"/>
        <v>0.91228070175438591</v>
      </c>
      <c r="L410" s="65">
        <v>3</v>
      </c>
      <c r="M410" s="44">
        <f t="shared" si="169"/>
        <v>5.2631578947368418E-2</v>
      </c>
      <c r="N410" s="2">
        <v>0</v>
      </c>
      <c r="O410" s="2">
        <v>0</v>
      </c>
      <c r="P410" s="11">
        <v>2</v>
      </c>
      <c r="Q410" s="2">
        <v>0</v>
      </c>
      <c r="R410" s="2">
        <v>2</v>
      </c>
      <c r="S410" s="2">
        <v>2</v>
      </c>
      <c r="T410" s="2">
        <v>0</v>
      </c>
      <c r="U410" s="11">
        <v>0</v>
      </c>
      <c r="V410" s="16">
        <f t="shared" si="170"/>
        <v>0</v>
      </c>
      <c r="W410" s="1">
        <v>0</v>
      </c>
      <c r="X410" s="1">
        <v>0</v>
      </c>
      <c r="Y410" s="1">
        <v>5</v>
      </c>
      <c r="Z410" s="1">
        <v>24</v>
      </c>
      <c r="AA410" s="1">
        <v>25</v>
      </c>
      <c r="AB410" s="1">
        <v>1</v>
      </c>
      <c r="AC410" s="19">
        <f t="shared" si="171"/>
        <v>3.6</v>
      </c>
      <c r="AD410" s="10"/>
      <c r="AE410" s="11"/>
      <c r="AF410" s="11"/>
    </row>
    <row r="411" spans="2:32" x14ac:dyDescent="0.45">
      <c r="B411" s="98" t="s">
        <v>744</v>
      </c>
      <c r="C411" s="1" t="s">
        <v>745</v>
      </c>
      <c r="D411" s="1" t="s">
        <v>2</v>
      </c>
      <c r="E411" s="98" t="s">
        <v>6</v>
      </c>
      <c r="F411" s="7">
        <v>80</v>
      </c>
      <c r="G411" s="7">
        <f t="shared" si="166"/>
        <v>78</v>
      </c>
      <c r="H411" s="7">
        <v>63</v>
      </c>
      <c r="I411" s="16">
        <f t="shared" si="167"/>
        <v>0.80769230769230771</v>
      </c>
      <c r="J411" s="1">
        <v>62</v>
      </c>
      <c r="K411" s="87">
        <f t="shared" si="168"/>
        <v>0.79487179487179482</v>
      </c>
      <c r="L411" s="65">
        <v>1</v>
      </c>
      <c r="M411" s="44">
        <f t="shared" si="169"/>
        <v>1.282051282051282E-2</v>
      </c>
      <c r="N411" s="2">
        <v>0</v>
      </c>
      <c r="O411" s="2">
        <v>0</v>
      </c>
      <c r="P411" s="11">
        <v>1</v>
      </c>
      <c r="Q411" s="2">
        <v>0</v>
      </c>
      <c r="R411" s="2">
        <v>16</v>
      </c>
      <c r="S411" s="2">
        <v>12</v>
      </c>
      <c r="T411" s="2">
        <v>4</v>
      </c>
      <c r="U411" s="11">
        <v>1</v>
      </c>
      <c r="V411" s="16">
        <f t="shared" si="170"/>
        <v>1.282051282051282E-2</v>
      </c>
      <c r="W411" s="1">
        <v>1</v>
      </c>
      <c r="X411" s="1">
        <v>0</v>
      </c>
      <c r="Y411" s="1">
        <v>3</v>
      </c>
      <c r="Z411" s="1">
        <v>22</v>
      </c>
      <c r="AA411" s="1">
        <v>38</v>
      </c>
      <c r="AB411" s="1">
        <v>0</v>
      </c>
      <c r="AC411" s="19">
        <f t="shared" si="171"/>
        <v>3.4444444444444446</v>
      </c>
      <c r="AD411" s="10"/>
      <c r="AE411" s="11"/>
      <c r="AF411" s="11"/>
    </row>
    <row r="412" spans="2:32" x14ac:dyDescent="0.45">
      <c r="B412" s="98" t="s">
        <v>744</v>
      </c>
      <c r="C412" s="1" t="s">
        <v>745</v>
      </c>
      <c r="D412" s="1" t="s">
        <v>2</v>
      </c>
      <c r="E412" s="98" t="s">
        <v>7</v>
      </c>
      <c r="F412" s="7">
        <v>77</v>
      </c>
      <c r="G412" s="7">
        <f t="shared" si="166"/>
        <v>75</v>
      </c>
      <c r="H412" s="7">
        <v>62</v>
      </c>
      <c r="I412" s="16">
        <f t="shared" si="167"/>
        <v>0.82666666666666666</v>
      </c>
      <c r="J412" s="1">
        <v>53</v>
      </c>
      <c r="K412" s="87">
        <f t="shared" si="168"/>
        <v>0.70666666666666667</v>
      </c>
      <c r="L412" s="65">
        <v>9</v>
      </c>
      <c r="M412" s="44">
        <f t="shared" si="169"/>
        <v>0.12</v>
      </c>
      <c r="N412" s="2">
        <v>0</v>
      </c>
      <c r="O412" s="2">
        <v>0</v>
      </c>
      <c r="P412" s="11">
        <v>1</v>
      </c>
      <c r="Q412" s="2">
        <v>0</v>
      </c>
      <c r="R412" s="2">
        <v>14</v>
      </c>
      <c r="S412" s="2">
        <v>13</v>
      </c>
      <c r="T412" s="2">
        <v>1</v>
      </c>
      <c r="U412" s="11">
        <v>1</v>
      </c>
      <c r="V412" s="16">
        <f t="shared" si="170"/>
        <v>1.3333333333333334E-2</v>
      </c>
      <c r="W412" s="1">
        <v>1</v>
      </c>
      <c r="X412" s="1">
        <v>0</v>
      </c>
      <c r="Y412" s="1">
        <v>6</v>
      </c>
      <c r="Z412" s="1">
        <v>16</v>
      </c>
      <c r="AA412" s="1">
        <v>39</v>
      </c>
      <c r="AB412" s="1">
        <v>1</v>
      </c>
      <c r="AC412" s="19">
        <f t="shared" si="171"/>
        <v>3.435483870967742</v>
      </c>
      <c r="AD412" s="10"/>
      <c r="AE412" s="11"/>
      <c r="AF412" s="11"/>
    </row>
    <row r="413" spans="2:32" x14ac:dyDescent="0.45">
      <c r="B413" s="98" t="s">
        <v>744</v>
      </c>
      <c r="C413" s="1" t="s">
        <v>745</v>
      </c>
      <c r="D413" s="1" t="s">
        <v>2</v>
      </c>
      <c r="E413" s="98" t="s">
        <v>8</v>
      </c>
      <c r="F413" s="7">
        <v>61</v>
      </c>
      <c r="G413" s="7">
        <f t="shared" si="166"/>
        <v>59</v>
      </c>
      <c r="H413" s="7">
        <v>50</v>
      </c>
      <c r="I413" s="16">
        <f t="shared" si="167"/>
        <v>0.84745762711864403</v>
      </c>
      <c r="J413" s="1">
        <v>44</v>
      </c>
      <c r="K413" s="87">
        <f t="shared" si="168"/>
        <v>0.74576271186440679</v>
      </c>
      <c r="L413" s="65">
        <v>6</v>
      </c>
      <c r="M413" s="44">
        <f t="shared" si="169"/>
        <v>0.10169491525423729</v>
      </c>
      <c r="N413" s="2">
        <v>0</v>
      </c>
      <c r="O413" s="2">
        <v>0</v>
      </c>
      <c r="P413" s="11">
        <v>2</v>
      </c>
      <c r="Q413" s="2">
        <v>0</v>
      </c>
      <c r="R413" s="2">
        <v>9</v>
      </c>
      <c r="S413" s="2">
        <v>7</v>
      </c>
      <c r="T413" s="2">
        <v>2</v>
      </c>
      <c r="U413" s="11">
        <v>0</v>
      </c>
      <c r="V413" s="16">
        <f t="shared" si="170"/>
        <v>0</v>
      </c>
      <c r="W413" s="1">
        <v>0</v>
      </c>
      <c r="X413" s="1">
        <v>0</v>
      </c>
      <c r="Y413" s="1">
        <v>5</v>
      </c>
      <c r="Z413" s="1">
        <v>17</v>
      </c>
      <c r="AA413" s="1">
        <v>25</v>
      </c>
      <c r="AB413" s="1">
        <v>3</v>
      </c>
      <c r="AC413" s="19">
        <f t="shared" si="171"/>
        <v>3.48</v>
      </c>
      <c r="AD413" s="10"/>
      <c r="AE413" s="11"/>
      <c r="AF413" s="11"/>
    </row>
    <row r="414" spans="2:32" s="5" customFormat="1" x14ac:dyDescent="0.45">
      <c r="B414" s="99"/>
      <c r="C414" s="2"/>
      <c r="D414" s="2"/>
      <c r="E414" s="99"/>
      <c r="F414" s="8"/>
      <c r="G414" s="7">
        <f t="shared" si="166"/>
        <v>0</v>
      </c>
      <c r="H414" s="8"/>
      <c r="I414" s="16"/>
      <c r="J414" s="2"/>
      <c r="K414" s="87"/>
      <c r="L414" s="65"/>
      <c r="M414" s="44"/>
      <c r="N414" s="2"/>
      <c r="O414" s="2"/>
      <c r="P414" s="2"/>
      <c r="Q414" s="2"/>
      <c r="R414" s="2"/>
      <c r="S414" s="2"/>
      <c r="T414" s="2"/>
      <c r="U414" s="11"/>
      <c r="V414" s="16"/>
      <c r="W414" s="2"/>
      <c r="X414" s="2"/>
      <c r="Y414" s="2"/>
      <c r="Z414" s="2"/>
      <c r="AA414" s="2"/>
      <c r="AB414" s="2"/>
      <c r="AC414" s="40"/>
      <c r="AD414" s="41"/>
      <c r="AE414" s="2"/>
      <c r="AF414" s="2"/>
    </row>
    <row r="415" spans="2:32" x14ac:dyDescent="0.45">
      <c r="B415" s="98" t="s">
        <v>746</v>
      </c>
      <c r="C415" s="1" t="s">
        <v>406</v>
      </c>
      <c r="D415" s="1" t="s">
        <v>2</v>
      </c>
      <c r="E415" s="98" t="s">
        <v>3</v>
      </c>
      <c r="F415" s="7">
        <v>205</v>
      </c>
      <c r="G415" s="7">
        <f t="shared" si="166"/>
        <v>191</v>
      </c>
      <c r="H415" s="7">
        <v>140</v>
      </c>
      <c r="I415" s="16">
        <f t="shared" si="167"/>
        <v>0.73298429319371727</v>
      </c>
      <c r="J415" s="1">
        <v>113</v>
      </c>
      <c r="K415" s="87">
        <f t="shared" si="168"/>
        <v>0.59162303664921467</v>
      </c>
      <c r="L415" s="65">
        <v>27</v>
      </c>
      <c r="M415" s="44">
        <f t="shared" si="169"/>
        <v>0.14136125654450263</v>
      </c>
      <c r="N415" s="2">
        <v>0</v>
      </c>
      <c r="O415" s="2">
        <v>0</v>
      </c>
      <c r="P415" s="11">
        <v>0</v>
      </c>
      <c r="Q415" s="2">
        <v>0</v>
      </c>
      <c r="R415" s="2">
        <v>65</v>
      </c>
      <c r="S415" s="2">
        <v>10</v>
      </c>
      <c r="T415" s="2">
        <v>55</v>
      </c>
      <c r="U415" s="11">
        <v>14</v>
      </c>
      <c r="V415" s="16">
        <f t="shared" si="170"/>
        <v>7.3298429319371722E-2</v>
      </c>
      <c r="W415" s="1">
        <v>4</v>
      </c>
      <c r="X415" s="1">
        <v>10</v>
      </c>
      <c r="Y415" s="1">
        <v>56</v>
      </c>
      <c r="Z415" s="1">
        <v>61</v>
      </c>
      <c r="AA415" s="1">
        <v>18</v>
      </c>
      <c r="AB415" s="1">
        <v>5</v>
      </c>
      <c r="AC415" s="19">
        <f t="shared" si="171"/>
        <v>4.2</v>
      </c>
      <c r="AD415" s="10">
        <v>6</v>
      </c>
      <c r="AE415" s="11"/>
      <c r="AF415" s="11"/>
    </row>
    <row r="416" spans="2:32" x14ac:dyDescent="0.45">
      <c r="B416" s="98" t="s">
        <v>746</v>
      </c>
      <c r="C416" s="1" t="s">
        <v>406</v>
      </c>
      <c r="D416" s="1" t="s">
        <v>2</v>
      </c>
      <c r="E416" s="98" t="s">
        <v>4</v>
      </c>
      <c r="F416" s="7">
        <v>183</v>
      </c>
      <c r="G416" s="7">
        <f t="shared" si="166"/>
        <v>174</v>
      </c>
      <c r="H416" s="7">
        <v>135</v>
      </c>
      <c r="I416" s="16">
        <f t="shared" si="167"/>
        <v>0.77586206896551724</v>
      </c>
      <c r="J416" s="1">
        <v>103</v>
      </c>
      <c r="K416" s="87">
        <f t="shared" si="168"/>
        <v>0.59195402298850575</v>
      </c>
      <c r="L416" s="65">
        <v>32</v>
      </c>
      <c r="M416" s="44">
        <f t="shared" si="169"/>
        <v>0.18390804597701149</v>
      </c>
      <c r="N416" s="2">
        <v>0</v>
      </c>
      <c r="O416" s="2">
        <v>0</v>
      </c>
      <c r="P416" s="11">
        <v>0</v>
      </c>
      <c r="Q416" s="2">
        <v>0</v>
      </c>
      <c r="R416" s="2">
        <v>48</v>
      </c>
      <c r="S416" s="2">
        <v>5</v>
      </c>
      <c r="T416" s="2">
        <v>43</v>
      </c>
      <c r="U416" s="11">
        <v>9</v>
      </c>
      <c r="V416" s="16">
        <f t="shared" si="170"/>
        <v>5.1724137931034482E-2</v>
      </c>
      <c r="W416" s="1">
        <v>2</v>
      </c>
      <c r="X416" s="1">
        <v>7</v>
      </c>
      <c r="Y416" s="1">
        <v>32</v>
      </c>
      <c r="Z416" s="1">
        <v>74</v>
      </c>
      <c r="AA416" s="1">
        <v>24</v>
      </c>
      <c r="AB416" s="1">
        <v>5</v>
      </c>
      <c r="AC416" s="19">
        <f t="shared" si="171"/>
        <v>3.9851851851851854</v>
      </c>
      <c r="AD416" s="10"/>
      <c r="AE416" s="11"/>
      <c r="AF416" s="11"/>
    </row>
    <row r="417" spans="2:32" x14ac:dyDescent="0.45">
      <c r="B417" s="98" t="s">
        <v>746</v>
      </c>
      <c r="C417" s="1" t="s">
        <v>406</v>
      </c>
      <c r="D417" s="1" t="s">
        <v>2</v>
      </c>
      <c r="E417" s="98" t="s">
        <v>5</v>
      </c>
      <c r="F417" s="7">
        <v>129</v>
      </c>
      <c r="G417" s="7">
        <f t="shared" si="166"/>
        <v>129</v>
      </c>
      <c r="H417" s="7">
        <v>98</v>
      </c>
      <c r="I417" s="16">
        <f t="shared" si="167"/>
        <v>0.75968992248062017</v>
      </c>
      <c r="J417" s="1">
        <v>71</v>
      </c>
      <c r="K417" s="87">
        <f t="shared" si="168"/>
        <v>0.55038759689922478</v>
      </c>
      <c r="L417" s="65">
        <v>27</v>
      </c>
      <c r="M417" s="44">
        <f t="shared" si="169"/>
        <v>0.20930232558139536</v>
      </c>
      <c r="N417" s="2">
        <v>0</v>
      </c>
      <c r="O417" s="2">
        <v>0</v>
      </c>
      <c r="P417" s="11">
        <v>0</v>
      </c>
      <c r="Q417" s="2">
        <v>2</v>
      </c>
      <c r="R417" s="2">
        <v>29</v>
      </c>
      <c r="S417" s="2">
        <v>0</v>
      </c>
      <c r="T417" s="2">
        <v>29</v>
      </c>
      <c r="U417" s="11">
        <v>0</v>
      </c>
      <c r="V417" s="16">
        <f t="shared" si="170"/>
        <v>0</v>
      </c>
      <c r="W417" s="1">
        <v>0</v>
      </c>
      <c r="X417" s="1">
        <v>0</v>
      </c>
      <c r="Y417" s="1">
        <v>46</v>
      </c>
      <c r="Z417" s="1">
        <v>33</v>
      </c>
      <c r="AA417" s="1">
        <v>14</v>
      </c>
      <c r="AB417" s="1">
        <v>5</v>
      </c>
      <c r="AC417" s="19">
        <f t="shared" si="171"/>
        <v>4.2244897959183669</v>
      </c>
      <c r="AD417" s="10"/>
      <c r="AE417" s="11"/>
      <c r="AF417" s="11"/>
    </row>
    <row r="418" spans="2:32" x14ac:dyDescent="0.45">
      <c r="B418" s="98" t="s">
        <v>746</v>
      </c>
      <c r="C418" s="1" t="s">
        <v>406</v>
      </c>
      <c r="D418" s="1" t="s">
        <v>2</v>
      </c>
      <c r="E418" s="98" t="s">
        <v>6</v>
      </c>
      <c r="F418" s="7">
        <v>182</v>
      </c>
      <c r="G418" s="7">
        <f t="shared" si="166"/>
        <v>179</v>
      </c>
      <c r="H418" s="7">
        <v>125</v>
      </c>
      <c r="I418" s="16">
        <f t="shared" si="167"/>
        <v>0.6983240223463687</v>
      </c>
      <c r="J418" s="1">
        <v>102</v>
      </c>
      <c r="K418" s="87">
        <f t="shared" si="168"/>
        <v>0.56983240223463683</v>
      </c>
      <c r="L418" s="65">
        <v>23</v>
      </c>
      <c r="M418" s="44">
        <f t="shared" si="169"/>
        <v>0.12849162011173185</v>
      </c>
      <c r="N418" s="2">
        <v>0</v>
      </c>
      <c r="O418" s="2">
        <v>0</v>
      </c>
      <c r="P418" s="11">
        <v>0</v>
      </c>
      <c r="Q418" s="2">
        <v>1</v>
      </c>
      <c r="R418" s="2">
        <v>56</v>
      </c>
      <c r="S418" s="2">
        <v>1</v>
      </c>
      <c r="T418" s="2">
        <v>55</v>
      </c>
      <c r="U418" s="11">
        <v>3</v>
      </c>
      <c r="V418" s="16">
        <f t="shared" si="170"/>
        <v>1.6759776536312849E-2</v>
      </c>
      <c r="W418" s="1">
        <v>0</v>
      </c>
      <c r="X418" s="1">
        <v>3</v>
      </c>
      <c r="Y418" s="1">
        <v>48</v>
      </c>
      <c r="Z418" s="1">
        <v>50</v>
      </c>
      <c r="AA418" s="1">
        <v>23</v>
      </c>
      <c r="AB418" s="1">
        <v>4</v>
      </c>
      <c r="AC418" s="19">
        <f t="shared" si="171"/>
        <v>4.1360000000000001</v>
      </c>
      <c r="AD418" s="10"/>
      <c r="AE418" s="11"/>
      <c r="AF418" s="11"/>
    </row>
    <row r="419" spans="2:32" x14ac:dyDescent="0.45">
      <c r="B419" s="98" t="s">
        <v>746</v>
      </c>
      <c r="C419" s="1" t="s">
        <v>406</v>
      </c>
      <c r="D419" s="1" t="s">
        <v>2</v>
      </c>
      <c r="E419" s="98" t="s">
        <v>7</v>
      </c>
      <c r="F419" s="7">
        <v>169</v>
      </c>
      <c r="G419" s="7">
        <f t="shared" si="166"/>
        <v>162</v>
      </c>
      <c r="H419" s="7">
        <v>93</v>
      </c>
      <c r="I419" s="16">
        <f t="shared" si="167"/>
        <v>0.57407407407407407</v>
      </c>
      <c r="J419" s="1">
        <v>66</v>
      </c>
      <c r="K419" s="87">
        <f t="shared" si="168"/>
        <v>0.40740740740740738</v>
      </c>
      <c r="L419" s="65">
        <v>27</v>
      </c>
      <c r="M419" s="44">
        <f t="shared" si="169"/>
        <v>0.16666666666666666</v>
      </c>
      <c r="N419" s="2">
        <v>0</v>
      </c>
      <c r="O419" s="2">
        <v>0</v>
      </c>
      <c r="P419" s="11">
        <v>0</v>
      </c>
      <c r="Q419" s="2">
        <v>0</v>
      </c>
      <c r="R419" s="2">
        <v>76</v>
      </c>
      <c r="S419" s="2">
        <v>0</v>
      </c>
      <c r="T419" s="2">
        <v>76</v>
      </c>
      <c r="U419" s="11">
        <v>7</v>
      </c>
      <c r="V419" s="16">
        <f t="shared" si="170"/>
        <v>4.3209876543209874E-2</v>
      </c>
      <c r="W419" s="1">
        <v>0</v>
      </c>
      <c r="X419" s="1">
        <v>7</v>
      </c>
      <c r="Y419" s="1">
        <v>27</v>
      </c>
      <c r="Z419" s="1">
        <v>38</v>
      </c>
      <c r="AA419" s="1">
        <v>22</v>
      </c>
      <c r="AB419" s="1">
        <v>6</v>
      </c>
      <c r="AC419" s="19">
        <f t="shared" si="171"/>
        <v>3.924731182795699</v>
      </c>
      <c r="AD419" s="10"/>
      <c r="AE419" s="11"/>
      <c r="AF419" s="11"/>
    </row>
    <row r="420" spans="2:32" x14ac:dyDescent="0.45">
      <c r="B420" s="98" t="s">
        <v>746</v>
      </c>
      <c r="C420" s="1" t="s">
        <v>406</v>
      </c>
      <c r="D420" s="1" t="s">
        <v>2</v>
      </c>
      <c r="E420" s="98" t="s">
        <v>8</v>
      </c>
      <c r="F420" s="7">
        <v>156</v>
      </c>
      <c r="G420" s="7">
        <f t="shared" si="166"/>
        <v>155</v>
      </c>
      <c r="H420" s="7">
        <v>97</v>
      </c>
      <c r="I420" s="16">
        <f t="shared" si="167"/>
        <v>0.62580645161290327</v>
      </c>
      <c r="J420" s="1">
        <v>72</v>
      </c>
      <c r="K420" s="87">
        <f t="shared" si="168"/>
        <v>0.46451612903225808</v>
      </c>
      <c r="L420" s="65">
        <v>25</v>
      </c>
      <c r="M420" s="44">
        <f t="shared" si="169"/>
        <v>0.16129032258064516</v>
      </c>
      <c r="N420" s="2">
        <v>0</v>
      </c>
      <c r="O420" s="2">
        <v>0</v>
      </c>
      <c r="P420" s="11">
        <v>0</v>
      </c>
      <c r="Q420" s="2">
        <v>0</v>
      </c>
      <c r="R420" s="2">
        <v>59</v>
      </c>
      <c r="S420" s="2">
        <v>0</v>
      </c>
      <c r="T420" s="2">
        <v>59</v>
      </c>
      <c r="U420" s="11">
        <v>1</v>
      </c>
      <c r="V420" s="16">
        <f t="shared" si="170"/>
        <v>6.4516129032258064E-3</v>
      </c>
      <c r="W420" s="1">
        <v>0</v>
      </c>
      <c r="X420" s="1">
        <v>1</v>
      </c>
      <c r="Y420" s="1">
        <v>29</v>
      </c>
      <c r="Z420" s="1">
        <v>36</v>
      </c>
      <c r="AA420" s="1">
        <v>26</v>
      </c>
      <c r="AB420" s="1">
        <v>6</v>
      </c>
      <c r="AC420" s="19">
        <f t="shared" si="171"/>
        <v>3.9072164948453607</v>
      </c>
      <c r="AD420" s="10"/>
      <c r="AE420" s="11"/>
      <c r="AF420" s="11"/>
    </row>
    <row r="421" spans="2:32" s="5" customFormat="1" x14ac:dyDescent="0.45">
      <c r="B421" s="108"/>
      <c r="E421" s="108"/>
      <c r="F421" s="28"/>
      <c r="G421" s="7">
        <f t="shared" si="166"/>
        <v>0</v>
      </c>
      <c r="H421" s="28"/>
      <c r="I421" s="17"/>
      <c r="K421" s="88"/>
      <c r="L421" s="45"/>
      <c r="M421" s="45"/>
      <c r="U421" s="14"/>
      <c r="AC421" s="28"/>
      <c r="AD421" s="42"/>
    </row>
    <row r="422" spans="2:32" x14ac:dyDescent="0.45">
      <c r="G422" s="7">
        <f t="shared" si="166"/>
        <v>0</v>
      </c>
    </row>
    <row r="423" spans="2:32" x14ac:dyDescent="0.45">
      <c r="B423" s="102" t="s">
        <v>486</v>
      </c>
      <c r="C423" s="6" t="s">
        <v>487</v>
      </c>
      <c r="D423" s="6" t="s">
        <v>2</v>
      </c>
      <c r="E423" s="102" t="s">
        <v>3</v>
      </c>
      <c r="F423" s="7">
        <v>2</v>
      </c>
      <c r="G423" s="7">
        <f t="shared" si="166"/>
        <v>2</v>
      </c>
      <c r="H423" s="7">
        <v>2</v>
      </c>
      <c r="I423" s="16">
        <f t="shared" ref="I423:I460" si="172">H423/G423</f>
        <v>1</v>
      </c>
      <c r="J423" s="1">
        <v>2</v>
      </c>
      <c r="K423" s="87">
        <f t="shared" ref="K423:K460" si="173">J423/G423</f>
        <v>1</v>
      </c>
      <c r="L423" s="65">
        <v>0</v>
      </c>
      <c r="M423" s="44">
        <f t="shared" ref="M423:M460" si="174">L423/G423</f>
        <v>0</v>
      </c>
      <c r="N423" s="2">
        <v>0</v>
      </c>
      <c r="O423" s="2">
        <v>2</v>
      </c>
      <c r="P423" s="11">
        <v>0</v>
      </c>
      <c r="Q423" s="2">
        <v>0</v>
      </c>
      <c r="R423" s="2">
        <v>0</v>
      </c>
      <c r="S423" s="2">
        <v>0</v>
      </c>
      <c r="T423" s="2">
        <v>0</v>
      </c>
      <c r="U423" s="11">
        <v>0</v>
      </c>
      <c r="V423" s="16">
        <f t="shared" ref="V423:V459" si="175">U423/G423</f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9">
        <f t="shared" ref="AC423:AC459" si="176">((Y423*5)+(Z423*4)+(AA423*3)+(AB423*2))/H423</f>
        <v>0</v>
      </c>
      <c r="AD423" s="10"/>
      <c r="AE423" s="11"/>
      <c r="AF423" s="11"/>
    </row>
    <row r="424" spans="2:32" x14ac:dyDescent="0.45">
      <c r="B424" s="102" t="s">
        <v>488</v>
      </c>
      <c r="C424" s="6" t="s">
        <v>489</v>
      </c>
      <c r="D424" s="6" t="s">
        <v>2</v>
      </c>
      <c r="E424" s="102" t="s">
        <v>4</v>
      </c>
      <c r="F424" s="7">
        <v>1</v>
      </c>
      <c r="G424" s="7">
        <f t="shared" si="166"/>
        <v>1</v>
      </c>
      <c r="H424" s="7">
        <v>1</v>
      </c>
      <c r="I424" s="16">
        <f t="shared" si="172"/>
        <v>1</v>
      </c>
      <c r="J424" s="1">
        <v>1</v>
      </c>
      <c r="K424" s="87">
        <f t="shared" si="173"/>
        <v>1</v>
      </c>
      <c r="L424" s="65">
        <v>0</v>
      </c>
      <c r="M424" s="44">
        <f t="shared" si="174"/>
        <v>0</v>
      </c>
      <c r="N424" s="2">
        <v>0</v>
      </c>
      <c r="O424" s="2">
        <v>1</v>
      </c>
      <c r="P424" s="11">
        <v>0</v>
      </c>
      <c r="Q424" s="2">
        <v>0</v>
      </c>
      <c r="R424" s="2">
        <v>0</v>
      </c>
      <c r="S424" s="2">
        <v>0</v>
      </c>
      <c r="T424" s="2">
        <v>0</v>
      </c>
      <c r="U424" s="11">
        <v>0</v>
      </c>
      <c r="V424" s="16">
        <f t="shared" si="175"/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9">
        <f t="shared" si="176"/>
        <v>0</v>
      </c>
      <c r="AD424" s="10"/>
      <c r="AE424" s="11"/>
      <c r="AF424" s="11"/>
    </row>
    <row r="425" spans="2:32" x14ac:dyDescent="0.45">
      <c r="B425" s="102" t="s">
        <v>488</v>
      </c>
      <c r="C425" s="6" t="s">
        <v>489</v>
      </c>
      <c r="D425" s="6" t="s">
        <v>2</v>
      </c>
      <c r="E425" s="102" t="s">
        <v>6</v>
      </c>
      <c r="F425" s="7">
        <v>1</v>
      </c>
      <c r="G425" s="7">
        <f t="shared" si="166"/>
        <v>1</v>
      </c>
      <c r="H425" s="7">
        <v>1</v>
      </c>
      <c r="I425" s="16">
        <f t="shared" si="172"/>
        <v>1</v>
      </c>
      <c r="J425" s="1">
        <v>1</v>
      </c>
      <c r="K425" s="87">
        <f t="shared" si="173"/>
        <v>1</v>
      </c>
      <c r="L425" s="65">
        <v>0</v>
      </c>
      <c r="M425" s="44">
        <f t="shared" si="174"/>
        <v>0</v>
      </c>
      <c r="N425" s="2">
        <v>0</v>
      </c>
      <c r="O425" s="2">
        <v>1</v>
      </c>
      <c r="P425" s="11">
        <v>0</v>
      </c>
      <c r="Q425" s="2">
        <v>0</v>
      </c>
      <c r="R425" s="2">
        <v>0</v>
      </c>
      <c r="S425" s="2">
        <v>0</v>
      </c>
      <c r="T425" s="2">
        <v>0</v>
      </c>
      <c r="U425" s="11">
        <v>0</v>
      </c>
      <c r="V425" s="16">
        <f t="shared" si="175"/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9">
        <f t="shared" si="176"/>
        <v>0</v>
      </c>
      <c r="AD425" s="10"/>
      <c r="AE425" s="11"/>
      <c r="AF425" s="11"/>
    </row>
    <row r="426" spans="2:32" x14ac:dyDescent="0.45">
      <c r="B426" s="102" t="s">
        <v>490</v>
      </c>
      <c r="C426" s="6" t="s">
        <v>491</v>
      </c>
      <c r="D426" s="6" t="s">
        <v>2</v>
      </c>
      <c r="E426" s="102" t="s">
        <v>8</v>
      </c>
      <c r="F426" s="7">
        <v>1</v>
      </c>
      <c r="G426" s="7">
        <f t="shared" si="166"/>
        <v>1</v>
      </c>
      <c r="H426" s="7">
        <v>1</v>
      </c>
      <c r="I426" s="16">
        <f t="shared" si="172"/>
        <v>1</v>
      </c>
      <c r="J426" s="1">
        <v>1</v>
      </c>
      <c r="K426" s="87">
        <f t="shared" si="173"/>
        <v>1</v>
      </c>
      <c r="L426" s="65">
        <v>0</v>
      </c>
      <c r="M426" s="44">
        <f t="shared" si="174"/>
        <v>0</v>
      </c>
      <c r="N426" s="2">
        <v>0</v>
      </c>
      <c r="O426" s="2">
        <v>1</v>
      </c>
      <c r="P426" s="11">
        <v>0</v>
      </c>
      <c r="Q426" s="2">
        <v>0</v>
      </c>
      <c r="R426" s="2">
        <v>0</v>
      </c>
      <c r="S426" s="2">
        <v>0</v>
      </c>
      <c r="T426" s="2">
        <v>0</v>
      </c>
      <c r="U426" s="11">
        <v>0</v>
      </c>
      <c r="V426" s="16">
        <f t="shared" si="175"/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9">
        <f t="shared" si="176"/>
        <v>0</v>
      </c>
      <c r="AD426" s="10"/>
      <c r="AE426" s="11"/>
      <c r="AF426" s="11"/>
    </row>
    <row r="427" spans="2:32" x14ac:dyDescent="0.45">
      <c r="B427" s="102" t="s">
        <v>492</v>
      </c>
      <c r="C427" s="6" t="s">
        <v>493</v>
      </c>
      <c r="D427" s="6" t="s">
        <v>2</v>
      </c>
      <c r="E427" s="102" t="s">
        <v>5</v>
      </c>
      <c r="F427" s="7">
        <v>2</v>
      </c>
      <c r="G427" s="7">
        <f t="shared" si="166"/>
        <v>2</v>
      </c>
      <c r="H427" s="7">
        <v>2</v>
      </c>
      <c r="I427" s="16">
        <f t="shared" si="172"/>
        <v>1</v>
      </c>
      <c r="J427" s="1">
        <v>2</v>
      </c>
      <c r="K427" s="87">
        <f t="shared" si="173"/>
        <v>1</v>
      </c>
      <c r="L427" s="65">
        <v>0</v>
      </c>
      <c r="M427" s="44">
        <f t="shared" si="174"/>
        <v>0</v>
      </c>
      <c r="N427" s="2">
        <v>0</v>
      </c>
      <c r="O427" s="2">
        <v>2</v>
      </c>
      <c r="P427" s="11">
        <v>0</v>
      </c>
      <c r="Q427" s="2">
        <v>0</v>
      </c>
      <c r="R427" s="2">
        <v>0</v>
      </c>
      <c r="S427" s="2">
        <v>0</v>
      </c>
      <c r="T427" s="2">
        <v>0</v>
      </c>
      <c r="U427" s="11">
        <v>0</v>
      </c>
      <c r="V427" s="16">
        <f t="shared" si="175"/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9">
        <f t="shared" si="176"/>
        <v>0</v>
      </c>
      <c r="AD427" s="10"/>
      <c r="AE427" s="11"/>
      <c r="AF427" s="11"/>
    </row>
    <row r="428" spans="2:32" x14ac:dyDescent="0.45">
      <c r="B428" s="102" t="s">
        <v>492</v>
      </c>
      <c r="C428" s="6" t="s">
        <v>493</v>
      </c>
      <c r="D428" s="6" t="s">
        <v>2</v>
      </c>
      <c r="E428" s="102" t="s">
        <v>8</v>
      </c>
      <c r="F428" s="7">
        <v>1</v>
      </c>
      <c r="G428" s="7">
        <f t="shared" si="166"/>
        <v>1</v>
      </c>
      <c r="H428" s="7">
        <v>1</v>
      </c>
      <c r="I428" s="16">
        <f t="shared" si="172"/>
        <v>1</v>
      </c>
      <c r="J428" s="1">
        <v>1</v>
      </c>
      <c r="K428" s="87">
        <f t="shared" si="173"/>
        <v>1</v>
      </c>
      <c r="L428" s="65">
        <v>0</v>
      </c>
      <c r="M428" s="44">
        <f t="shared" si="174"/>
        <v>0</v>
      </c>
      <c r="N428" s="2">
        <v>0</v>
      </c>
      <c r="O428" s="2">
        <v>1</v>
      </c>
      <c r="P428" s="11">
        <v>0</v>
      </c>
      <c r="Q428" s="2">
        <v>0</v>
      </c>
      <c r="R428" s="2">
        <v>0</v>
      </c>
      <c r="S428" s="2">
        <v>0</v>
      </c>
      <c r="T428" s="2">
        <v>0</v>
      </c>
      <c r="U428" s="11">
        <v>0</v>
      </c>
      <c r="V428" s="16">
        <f t="shared" si="175"/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9">
        <f t="shared" si="176"/>
        <v>0</v>
      </c>
      <c r="AD428" s="10"/>
      <c r="AE428" s="11"/>
      <c r="AF428" s="11"/>
    </row>
    <row r="429" spans="2:32" x14ac:dyDescent="0.45">
      <c r="B429" s="102" t="s">
        <v>494</v>
      </c>
      <c r="C429" s="6" t="s">
        <v>495</v>
      </c>
      <c r="D429" s="6" t="s">
        <v>2</v>
      </c>
      <c r="E429" s="102" t="s">
        <v>4</v>
      </c>
      <c r="F429" s="7">
        <v>1</v>
      </c>
      <c r="G429" s="7">
        <f t="shared" si="166"/>
        <v>1</v>
      </c>
      <c r="H429" s="7">
        <v>1</v>
      </c>
      <c r="I429" s="16">
        <f t="shared" si="172"/>
        <v>1</v>
      </c>
      <c r="J429" s="1">
        <v>1</v>
      </c>
      <c r="K429" s="87">
        <f t="shared" si="173"/>
        <v>1</v>
      </c>
      <c r="L429" s="65">
        <v>0</v>
      </c>
      <c r="M429" s="44">
        <f t="shared" si="174"/>
        <v>0</v>
      </c>
      <c r="N429" s="2">
        <v>0</v>
      </c>
      <c r="O429" s="2">
        <v>1</v>
      </c>
      <c r="P429" s="11">
        <v>0</v>
      </c>
      <c r="Q429" s="2">
        <v>0</v>
      </c>
      <c r="R429" s="2">
        <v>0</v>
      </c>
      <c r="S429" s="2">
        <v>0</v>
      </c>
      <c r="T429" s="2">
        <v>0</v>
      </c>
      <c r="U429" s="11">
        <v>0</v>
      </c>
      <c r="V429" s="16">
        <f t="shared" si="175"/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9">
        <f t="shared" si="176"/>
        <v>0</v>
      </c>
      <c r="AD429" s="10"/>
      <c r="AE429" s="11"/>
      <c r="AF429" s="11"/>
    </row>
    <row r="430" spans="2:32" x14ac:dyDescent="0.45">
      <c r="B430" s="102" t="s">
        <v>496</v>
      </c>
      <c r="C430" s="6" t="s">
        <v>497</v>
      </c>
      <c r="D430" s="6" t="s">
        <v>2</v>
      </c>
      <c r="E430" s="102" t="s">
        <v>3</v>
      </c>
      <c r="F430" s="7">
        <v>1</v>
      </c>
      <c r="G430" s="7">
        <f t="shared" si="166"/>
        <v>1</v>
      </c>
      <c r="H430" s="7">
        <v>1</v>
      </c>
      <c r="I430" s="16">
        <f t="shared" si="172"/>
        <v>1</v>
      </c>
      <c r="J430" s="1">
        <v>1</v>
      </c>
      <c r="K430" s="87">
        <f t="shared" si="173"/>
        <v>1</v>
      </c>
      <c r="L430" s="65">
        <v>0</v>
      </c>
      <c r="M430" s="44">
        <f t="shared" si="174"/>
        <v>0</v>
      </c>
      <c r="N430" s="2">
        <v>0</v>
      </c>
      <c r="O430" s="2">
        <v>1</v>
      </c>
      <c r="P430" s="11">
        <v>0</v>
      </c>
      <c r="Q430" s="2">
        <v>0</v>
      </c>
      <c r="R430" s="2">
        <v>0</v>
      </c>
      <c r="S430" s="2">
        <v>0</v>
      </c>
      <c r="T430" s="2">
        <v>0</v>
      </c>
      <c r="U430" s="11">
        <v>0</v>
      </c>
      <c r="V430" s="16">
        <f t="shared" si="175"/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9">
        <f t="shared" si="176"/>
        <v>0</v>
      </c>
      <c r="AD430" s="10"/>
      <c r="AE430" s="11"/>
      <c r="AF430" s="11"/>
    </row>
    <row r="431" spans="2:32" x14ac:dyDescent="0.45">
      <c r="B431" s="102" t="s">
        <v>498</v>
      </c>
      <c r="C431" s="6" t="s">
        <v>158</v>
      </c>
      <c r="D431" s="6" t="s">
        <v>2</v>
      </c>
      <c r="E431" s="102" t="s">
        <v>4</v>
      </c>
      <c r="F431" s="7">
        <v>1</v>
      </c>
      <c r="G431" s="7">
        <f t="shared" si="166"/>
        <v>1</v>
      </c>
      <c r="H431" s="7">
        <v>1</v>
      </c>
      <c r="I431" s="16">
        <f t="shared" si="172"/>
        <v>1</v>
      </c>
      <c r="J431" s="1">
        <v>1</v>
      </c>
      <c r="K431" s="87">
        <f t="shared" si="173"/>
        <v>1</v>
      </c>
      <c r="L431" s="65">
        <v>0</v>
      </c>
      <c r="M431" s="44">
        <f t="shared" si="174"/>
        <v>0</v>
      </c>
      <c r="N431" s="2">
        <v>0</v>
      </c>
      <c r="O431" s="2">
        <v>1</v>
      </c>
      <c r="P431" s="11">
        <v>0</v>
      </c>
      <c r="Q431" s="2">
        <v>0</v>
      </c>
      <c r="R431" s="2">
        <v>0</v>
      </c>
      <c r="S431" s="2">
        <v>0</v>
      </c>
      <c r="T431" s="2">
        <v>0</v>
      </c>
      <c r="U431" s="11">
        <v>0</v>
      </c>
      <c r="V431" s="16">
        <f t="shared" si="175"/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9">
        <f t="shared" si="176"/>
        <v>0</v>
      </c>
      <c r="AD431" s="10"/>
      <c r="AE431" s="11"/>
      <c r="AF431" s="11"/>
    </row>
    <row r="432" spans="2:32" x14ac:dyDescent="0.45">
      <c r="B432" s="102" t="s">
        <v>499</v>
      </c>
      <c r="C432" s="6" t="s">
        <v>500</v>
      </c>
      <c r="D432" s="6" t="s">
        <v>2</v>
      </c>
      <c r="E432" s="102" t="s">
        <v>5</v>
      </c>
      <c r="F432" s="7">
        <v>1</v>
      </c>
      <c r="G432" s="7">
        <f t="shared" si="166"/>
        <v>1</v>
      </c>
      <c r="H432" s="7">
        <v>1</v>
      </c>
      <c r="I432" s="16">
        <f t="shared" si="172"/>
        <v>1</v>
      </c>
      <c r="J432" s="1">
        <v>1</v>
      </c>
      <c r="K432" s="87">
        <f t="shared" si="173"/>
        <v>1</v>
      </c>
      <c r="L432" s="65">
        <v>0</v>
      </c>
      <c r="M432" s="44">
        <f t="shared" si="174"/>
        <v>0</v>
      </c>
      <c r="N432" s="2">
        <v>0</v>
      </c>
      <c r="O432" s="2">
        <v>1</v>
      </c>
      <c r="P432" s="11">
        <v>0</v>
      </c>
      <c r="Q432" s="2">
        <v>0</v>
      </c>
      <c r="R432" s="2">
        <v>0</v>
      </c>
      <c r="S432" s="2">
        <v>0</v>
      </c>
      <c r="T432" s="2">
        <v>0</v>
      </c>
      <c r="U432" s="11">
        <v>0</v>
      </c>
      <c r="V432" s="16">
        <f t="shared" si="175"/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9">
        <f t="shared" si="176"/>
        <v>0</v>
      </c>
      <c r="AD432" s="10"/>
      <c r="AE432" s="11"/>
      <c r="AF432" s="11"/>
    </row>
    <row r="433" spans="2:32" x14ac:dyDescent="0.45">
      <c r="B433" s="102" t="s">
        <v>501</v>
      </c>
      <c r="C433" s="6" t="s">
        <v>502</v>
      </c>
      <c r="D433" s="6" t="s">
        <v>2</v>
      </c>
      <c r="E433" s="102" t="s">
        <v>6</v>
      </c>
      <c r="F433" s="7">
        <v>1</v>
      </c>
      <c r="G433" s="7">
        <f t="shared" si="166"/>
        <v>1</v>
      </c>
      <c r="H433" s="7">
        <v>1</v>
      </c>
      <c r="I433" s="16">
        <f t="shared" si="172"/>
        <v>1</v>
      </c>
      <c r="J433" s="1">
        <v>1</v>
      </c>
      <c r="K433" s="87">
        <f t="shared" si="173"/>
        <v>1</v>
      </c>
      <c r="L433" s="65">
        <v>0</v>
      </c>
      <c r="M433" s="44">
        <f t="shared" si="174"/>
        <v>0</v>
      </c>
      <c r="N433" s="2">
        <v>0</v>
      </c>
      <c r="O433" s="2">
        <v>1</v>
      </c>
      <c r="P433" s="11">
        <v>0</v>
      </c>
      <c r="Q433" s="2">
        <v>0</v>
      </c>
      <c r="R433" s="2">
        <v>0</v>
      </c>
      <c r="S433" s="2">
        <v>0</v>
      </c>
      <c r="T433" s="2">
        <v>0</v>
      </c>
      <c r="U433" s="11">
        <v>0</v>
      </c>
      <c r="V433" s="16">
        <f t="shared" si="175"/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9">
        <f t="shared" si="176"/>
        <v>0</v>
      </c>
      <c r="AD433" s="10"/>
      <c r="AE433" s="11"/>
      <c r="AF433" s="11"/>
    </row>
    <row r="434" spans="2:32" x14ac:dyDescent="0.45">
      <c r="B434" s="102" t="s">
        <v>503</v>
      </c>
      <c r="C434" s="6" t="s">
        <v>504</v>
      </c>
      <c r="D434" s="6" t="s">
        <v>2</v>
      </c>
      <c r="E434" s="102" t="s">
        <v>5</v>
      </c>
      <c r="F434" s="7">
        <v>1</v>
      </c>
      <c r="G434" s="7">
        <f t="shared" si="166"/>
        <v>1</v>
      </c>
      <c r="H434" s="7">
        <v>1</v>
      </c>
      <c r="I434" s="16">
        <f t="shared" si="172"/>
        <v>1</v>
      </c>
      <c r="J434" s="1">
        <v>1</v>
      </c>
      <c r="K434" s="87">
        <f t="shared" si="173"/>
        <v>1</v>
      </c>
      <c r="L434" s="65">
        <v>0</v>
      </c>
      <c r="M434" s="44">
        <f t="shared" si="174"/>
        <v>0</v>
      </c>
      <c r="N434" s="2">
        <v>0</v>
      </c>
      <c r="O434" s="2">
        <v>1</v>
      </c>
      <c r="P434" s="11">
        <v>0</v>
      </c>
      <c r="Q434" s="2">
        <v>0</v>
      </c>
      <c r="R434" s="2">
        <v>0</v>
      </c>
      <c r="S434" s="2">
        <v>0</v>
      </c>
      <c r="T434" s="2">
        <v>0</v>
      </c>
      <c r="U434" s="11">
        <v>0</v>
      </c>
      <c r="V434" s="16">
        <f t="shared" si="175"/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9">
        <f t="shared" si="176"/>
        <v>0</v>
      </c>
      <c r="AD434" s="10"/>
      <c r="AE434" s="11"/>
      <c r="AF434" s="11"/>
    </row>
    <row r="435" spans="2:32" x14ac:dyDescent="0.45">
      <c r="B435" s="102" t="s">
        <v>505</v>
      </c>
      <c r="C435" s="6" t="s">
        <v>506</v>
      </c>
      <c r="D435" s="6" t="s">
        <v>2</v>
      </c>
      <c r="E435" s="102" t="s">
        <v>3</v>
      </c>
      <c r="F435" s="7">
        <v>1</v>
      </c>
      <c r="G435" s="7">
        <f t="shared" si="166"/>
        <v>1</v>
      </c>
      <c r="H435" s="7">
        <v>1</v>
      </c>
      <c r="I435" s="16">
        <f t="shared" si="172"/>
        <v>1</v>
      </c>
      <c r="J435" s="1">
        <v>1</v>
      </c>
      <c r="K435" s="87">
        <f t="shared" si="173"/>
        <v>1</v>
      </c>
      <c r="L435" s="65">
        <v>0</v>
      </c>
      <c r="M435" s="44">
        <f t="shared" si="174"/>
        <v>0</v>
      </c>
      <c r="N435" s="2">
        <v>0</v>
      </c>
      <c r="O435" s="2">
        <v>1</v>
      </c>
      <c r="P435" s="11">
        <v>0</v>
      </c>
      <c r="Q435" s="2">
        <v>0</v>
      </c>
      <c r="R435" s="2">
        <v>0</v>
      </c>
      <c r="S435" s="2">
        <v>0</v>
      </c>
      <c r="T435" s="2">
        <v>0</v>
      </c>
      <c r="U435" s="11">
        <v>0</v>
      </c>
      <c r="V435" s="16">
        <f t="shared" si="175"/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9">
        <f t="shared" si="176"/>
        <v>0</v>
      </c>
      <c r="AD435" s="10"/>
      <c r="AE435" s="11"/>
      <c r="AF435" s="11"/>
    </row>
    <row r="436" spans="2:32" x14ac:dyDescent="0.45">
      <c r="B436" s="102" t="s">
        <v>505</v>
      </c>
      <c r="C436" s="6" t="s">
        <v>506</v>
      </c>
      <c r="D436" s="6" t="s">
        <v>2</v>
      </c>
      <c r="E436" s="102" t="s">
        <v>8</v>
      </c>
      <c r="F436" s="7">
        <v>1</v>
      </c>
      <c r="G436" s="7">
        <f t="shared" si="166"/>
        <v>1</v>
      </c>
      <c r="H436" s="7">
        <v>1</v>
      </c>
      <c r="I436" s="16">
        <f t="shared" si="172"/>
        <v>1</v>
      </c>
      <c r="J436" s="1">
        <v>1</v>
      </c>
      <c r="K436" s="87">
        <f t="shared" si="173"/>
        <v>1</v>
      </c>
      <c r="L436" s="65">
        <v>0</v>
      </c>
      <c r="M436" s="44">
        <f t="shared" si="174"/>
        <v>0</v>
      </c>
      <c r="N436" s="2">
        <v>0</v>
      </c>
      <c r="O436" s="2">
        <v>1</v>
      </c>
      <c r="P436" s="11">
        <v>0</v>
      </c>
      <c r="Q436" s="2">
        <v>0</v>
      </c>
      <c r="R436" s="2">
        <v>0</v>
      </c>
      <c r="S436" s="2">
        <v>0</v>
      </c>
      <c r="T436" s="2">
        <v>0</v>
      </c>
      <c r="U436" s="11">
        <v>0</v>
      </c>
      <c r="V436" s="16">
        <f t="shared" si="175"/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9">
        <f t="shared" si="176"/>
        <v>0</v>
      </c>
      <c r="AD436" s="10"/>
      <c r="AE436" s="11"/>
      <c r="AF436" s="11"/>
    </row>
    <row r="437" spans="2:32" x14ac:dyDescent="0.45">
      <c r="B437" s="102" t="s">
        <v>507</v>
      </c>
      <c r="C437" s="6" t="s">
        <v>166</v>
      </c>
      <c r="D437" s="6" t="s">
        <v>2</v>
      </c>
      <c r="E437" s="102" t="s">
        <v>5</v>
      </c>
      <c r="F437" s="7">
        <v>1</v>
      </c>
      <c r="G437" s="7">
        <f t="shared" si="166"/>
        <v>1</v>
      </c>
      <c r="H437" s="7">
        <v>1</v>
      </c>
      <c r="I437" s="16">
        <f t="shared" si="172"/>
        <v>1</v>
      </c>
      <c r="J437" s="1">
        <v>1</v>
      </c>
      <c r="K437" s="87">
        <f t="shared" si="173"/>
        <v>1</v>
      </c>
      <c r="L437" s="65">
        <v>0</v>
      </c>
      <c r="M437" s="44">
        <f t="shared" si="174"/>
        <v>0</v>
      </c>
      <c r="N437" s="2">
        <v>0</v>
      </c>
      <c r="O437" s="2">
        <v>1</v>
      </c>
      <c r="P437" s="11">
        <v>0</v>
      </c>
      <c r="Q437" s="2">
        <v>0</v>
      </c>
      <c r="R437" s="2">
        <v>0</v>
      </c>
      <c r="S437" s="2">
        <v>0</v>
      </c>
      <c r="T437" s="2">
        <v>0</v>
      </c>
      <c r="U437" s="11">
        <v>0</v>
      </c>
      <c r="V437" s="16">
        <f t="shared" si="175"/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9">
        <f t="shared" si="176"/>
        <v>0</v>
      </c>
      <c r="AD437" s="10"/>
      <c r="AE437" s="11"/>
      <c r="AF437" s="11"/>
    </row>
    <row r="438" spans="2:32" x14ac:dyDescent="0.45">
      <c r="B438" s="102" t="s">
        <v>508</v>
      </c>
      <c r="C438" s="6" t="s">
        <v>509</v>
      </c>
      <c r="D438" s="6" t="s">
        <v>2</v>
      </c>
      <c r="E438" s="102" t="s">
        <v>4</v>
      </c>
      <c r="F438" s="7">
        <v>1</v>
      </c>
      <c r="G438" s="7">
        <f t="shared" si="166"/>
        <v>1</v>
      </c>
      <c r="H438" s="7">
        <v>1</v>
      </c>
      <c r="I438" s="16">
        <f t="shared" si="172"/>
        <v>1</v>
      </c>
      <c r="J438" s="1">
        <v>1</v>
      </c>
      <c r="K438" s="87">
        <f t="shared" si="173"/>
        <v>1</v>
      </c>
      <c r="L438" s="65">
        <v>0</v>
      </c>
      <c r="M438" s="44">
        <f t="shared" si="174"/>
        <v>0</v>
      </c>
      <c r="N438" s="2">
        <v>0</v>
      </c>
      <c r="O438" s="2">
        <v>1</v>
      </c>
      <c r="P438" s="11">
        <v>0</v>
      </c>
      <c r="Q438" s="2">
        <v>0</v>
      </c>
      <c r="R438" s="2">
        <v>0</v>
      </c>
      <c r="S438" s="2">
        <v>0</v>
      </c>
      <c r="T438" s="2">
        <v>0</v>
      </c>
      <c r="U438" s="11">
        <v>0</v>
      </c>
      <c r="V438" s="16">
        <f t="shared" si="175"/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9">
        <f t="shared" si="176"/>
        <v>0</v>
      </c>
      <c r="AD438" s="10"/>
      <c r="AE438" s="11"/>
      <c r="AF438" s="11"/>
    </row>
    <row r="439" spans="2:32" x14ac:dyDescent="0.45">
      <c r="B439" s="102" t="s">
        <v>510</v>
      </c>
      <c r="C439" s="6" t="s">
        <v>511</v>
      </c>
      <c r="D439" s="6" t="s">
        <v>2</v>
      </c>
      <c r="E439" s="102" t="s">
        <v>4</v>
      </c>
      <c r="F439" s="7">
        <v>2</v>
      </c>
      <c r="G439" s="7">
        <f t="shared" si="166"/>
        <v>2</v>
      </c>
      <c r="H439" s="7">
        <v>2</v>
      </c>
      <c r="I439" s="16">
        <f t="shared" si="172"/>
        <v>1</v>
      </c>
      <c r="J439" s="1">
        <v>2</v>
      </c>
      <c r="K439" s="87">
        <f t="shared" si="173"/>
        <v>1</v>
      </c>
      <c r="L439" s="65">
        <v>0</v>
      </c>
      <c r="M439" s="44">
        <f t="shared" si="174"/>
        <v>0</v>
      </c>
      <c r="N439" s="2">
        <v>0</v>
      </c>
      <c r="O439" s="2">
        <v>2</v>
      </c>
      <c r="P439" s="11">
        <v>0</v>
      </c>
      <c r="Q439" s="2">
        <v>0</v>
      </c>
      <c r="R439" s="2">
        <v>0</v>
      </c>
      <c r="S439" s="2">
        <v>0</v>
      </c>
      <c r="T439" s="2">
        <v>0</v>
      </c>
      <c r="U439" s="11">
        <v>0</v>
      </c>
      <c r="V439" s="16">
        <f t="shared" si="175"/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9">
        <f t="shared" si="176"/>
        <v>0</v>
      </c>
      <c r="AD439" s="10"/>
      <c r="AE439" s="11"/>
      <c r="AF439" s="11"/>
    </row>
    <row r="440" spans="2:32" x14ac:dyDescent="0.45">
      <c r="B440" s="102" t="s">
        <v>512</v>
      </c>
      <c r="C440" s="6" t="s">
        <v>513</v>
      </c>
      <c r="D440" s="6" t="s">
        <v>2</v>
      </c>
      <c r="E440" s="102" t="s">
        <v>6</v>
      </c>
      <c r="F440" s="7">
        <v>1</v>
      </c>
      <c r="G440" s="7">
        <f t="shared" si="166"/>
        <v>1</v>
      </c>
      <c r="H440" s="7">
        <v>1</v>
      </c>
      <c r="I440" s="16">
        <f t="shared" si="172"/>
        <v>1</v>
      </c>
      <c r="J440" s="1">
        <v>1</v>
      </c>
      <c r="K440" s="87">
        <f t="shared" si="173"/>
        <v>1</v>
      </c>
      <c r="L440" s="65">
        <v>0</v>
      </c>
      <c r="M440" s="44">
        <f t="shared" si="174"/>
        <v>0</v>
      </c>
      <c r="N440" s="2">
        <v>0</v>
      </c>
      <c r="O440" s="2">
        <v>1</v>
      </c>
      <c r="P440" s="11">
        <v>0</v>
      </c>
      <c r="Q440" s="2">
        <v>0</v>
      </c>
      <c r="R440" s="2">
        <v>0</v>
      </c>
      <c r="S440" s="2">
        <v>0</v>
      </c>
      <c r="T440" s="2">
        <v>0</v>
      </c>
      <c r="U440" s="11">
        <v>0</v>
      </c>
      <c r="V440" s="16">
        <f t="shared" si="175"/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9">
        <f t="shared" si="176"/>
        <v>0</v>
      </c>
      <c r="AD440" s="10"/>
      <c r="AE440" s="11"/>
      <c r="AF440" s="11"/>
    </row>
    <row r="441" spans="2:32" x14ac:dyDescent="0.45">
      <c r="B441" s="102" t="s">
        <v>514</v>
      </c>
      <c r="C441" s="6" t="s">
        <v>515</v>
      </c>
      <c r="D441" s="6" t="s">
        <v>2</v>
      </c>
      <c r="E441" s="102" t="s">
        <v>4</v>
      </c>
      <c r="F441" s="7">
        <v>1</v>
      </c>
      <c r="G441" s="7">
        <f t="shared" si="166"/>
        <v>1</v>
      </c>
      <c r="H441" s="7">
        <v>1</v>
      </c>
      <c r="I441" s="16">
        <f t="shared" si="172"/>
        <v>1</v>
      </c>
      <c r="J441" s="1">
        <v>1</v>
      </c>
      <c r="K441" s="87">
        <f t="shared" si="173"/>
        <v>1</v>
      </c>
      <c r="L441" s="65">
        <v>0</v>
      </c>
      <c r="M441" s="44">
        <f t="shared" si="174"/>
        <v>0</v>
      </c>
      <c r="N441" s="2">
        <v>0</v>
      </c>
      <c r="O441" s="2">
        <v>1</v>
      </c>
      <c r="P441" s="11">
        <v>0</v>
      </c>
      <c r="Q441" s="2">
        <v>0</v>
      </c>
      <c r="R441" s="2">
        <v>0</v>
      </c>
      <c r="S441" s="2">
        <v>0</v>
      </c>
      <c r="T441" s="2">
        <v>0</v>
      </c>
      <c r="U441" s="11">
        <v>0</v>
      </c>
      <c r="V441" s="16">
        <f t="shared" si="175"/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9">
        <f t="shared" si="176"/>
        <v>0</v>
      </c>
      <c r="AD441" s="10"/>
      <c r="AE441" s="11"/>
      <c r="AF441" s="11"/>
    </row>
    <row r="442" spans="2:32" x14ac:dyDescent="0.45">
      <c r="B442" s="102" t="s">
        <v>514</v>
      </c>
      <c r="C442" s="6" t="s">
        <v>515</v>
      </c>
      <c r="D442" s="6" t="s">
        <v>2</v>
      </c>
      <c r="E442" s="102" t="s">
        <v>6</v>
      </c>
      <c r="F442" s="7">
        <v>1</v>
      </c>
      <c r="G442" s="7">
        <f t="shared" si="166"/>
        <v>1</v>
      </c>
      <c r="H442" s="7">
        <v>1</v>
      </c>
      <c r="I442" s="16">
        <f t="shared" si="172"/>
        <v>1</v>
      </c>
      <c r="J442" s="1">
        <v>1</v>
      </c>
      <c r="K442" s="87">
        <f t="shared" si="173"/>
        <v>1</v>
      </c>
      <c r="L442" s="65">
        <v>0</v>
      </c>
      <c r="M442" s="44">
        <f t="shared" si="174"/>
        <v>0</v>
      </c>
      <c r="N442" s="2">
        <v>0</v>
      </c>
      <c r="O442" s="2">
        <v>1</v>
      </c>
      <c r="P442" s="11">
        <v>0</v>
      </c>
      <c r="Q442" s="2">
        <v>0</v>
      </c>
      <c r="R442" s="2">
        <v>0</v>
      </c>
      <c r="S442" s="2">
        <v>0</v>
      </c>
      <c r="T442" s="2">
        <v>0</v>
      </c>
      <c r="U442" s="11">
        <v>0</v>
      </c>
      <c r="V442" s="16">
        <f t="shared" si="175"/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9">
        <f t="shared" si="176"/>
        <v>0</v>
      </c>
      <c r="AD442" s="10"/>
      <c r="AE442" s="11"/>
      <c r="AF442" s="11"/>
    </row>
    <row r="443" spans="2:32" x14ac:dyDescent="0.45">
      <c r="B443" s="102" t="s">
        <v>516</v>
      </c>
      <c r="C443" s="6" t="s">
        <v>517</v>
      </c>
      <c r="D443" s="6" t="s">
        <v>2</v>
      </c>
      <c r="E443" s="102" t="s">
        <v>5</v>
      </c>
      <c r="F443" s="7">
        <v>1</v>
      </c>
      <c r="G443" s="7">
        <f t="shared" si="166"/>
        <v>1</v>
      </c>
      <c r="H443" s="7">
        <v>1</v>
      </c>
      <c r="I443" s="16">
        <f t="shared" si="172"/>
        <v>1</v>
      </c>
      <c r="J443" s="1">
        <v>1</v>
      </c>
      <c r="K443" s="87">
        <f t="shared" si="173"/>
        <v>1</v>
      </c>
      <c r="L443" s="65">
        <v>0</v>
      </c>
      <c r="M443" s="44">
        <f t="shared" si="174"/>
        <v>0</v>
      </c>
      <c r="N443" s="2">
        <v>0</v>
      </c>
      <c r="O443" s="2">
        <v>1</v>
      </c>
      <c r="P443" s="11">
        <v>0</v>
      </c>
      <c r="Q443" s="2">
        <v>0</v>
      </c>
      <c r="R443" s="2">
        <v>0</v>
      </c>
      <c r="S443" s="2">
        <v>0</v>
      </c>
      <c r="T443" s="2">
        <v>0</v>
      </c>
      <c r="U443" s="11">
        <v>0</v>
      </c>
      <c r="V443" s="16">
        <f t="shared" si="175"/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9">
        <f t="shared" si="176"/>
        <v>0</v>
      </c>
      <c r="AD443" s="10"/>
      <c r="AE443" s="11"/>
      <c r="AF443" s="11"/>
    </row>
    <row r="444" spans="2:32" x14ac:dyDescent="0.45">
      <c r="B444" s="102" t="s">
        <v>518</v>
      </c>
      <c r="C444" s="6" t="s">
        <v>519</v>
      </c>
      <c r="D444" s="6" t="s">
        <v>2</v>
      </c>
      <c r="E444" s="102" t="s">
        <v>6</v>
      </c>
      <c r="F444" s="7">
        <v>1</v>
      </c>
      <c r="G444" s="7">
        <f t="shared" si="166"/>
        <v>1</v>
      </c>
      <c r="H444" s="7">
        <v>1</v>
      </c>
      <c r="I444" s="16">
        <f t="shared" si="172"/>
        <v>1</v>
      </c>
      <c r="J444" s="1">
        <v>1</v>
      </c>
      <c r="K444" s="87">
        <f t="shared" si="173"/>
        <v>1</v>
      </c>
      <c r="L444" s="65">
        <v>0</v>
      </c>
      <c r="M444" s="44">
        <f t="shared" si="174"/>
        <v>0</v>
      </c>
      <c r="N444" s="2">
        <v>0</v>
      </c>
      <c r="O444" s="2">
        <v>1</v>
      </c>
      <c r="P444" s="11">
        <v>0</v>
      </c>
      <c r="Q444" s="2">
        <v>0</v>
      </c>
      <c r="R444" s="2">
        <v>0</v>
      </c>
      <c r="S444" s="2">
        <v>0</v>
      </c>
      <c r="T444" s="2">
        <v>0</v>
      </c>
      <c r="U444" s="11">
        <v>0</v>
      </c>
      <c r="V444" s="16">
        <f t="shared" si="175"/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9">
        <f t="shared" si="176"/>
        <v>0</v>
      </c>
      <c r="AD444" s="10"/>
      <c r="AE444" s="11"/>
      <c r="AF444" s="11"/>
    </row>
    <row r="445" spans="2:32" x14ac:dyDescent="0.45">
      <c r="B445" s="102" t="s">
        <v>520</v>
      </c>
      <c r="C445" s="6" t="s">
        <v>521</v>
      </c>
      <c r="D445" s="6" t="s">
        <v>2</v>
      </c>
      <c r="E445" s="102" t="s">
        <v>3</v>
      </c>
      <c r="F445" s="7">
        <v>1</v>
      </c>
      <c r="G445" s="7">
        <f t="shared" si="166"/>
        <v>1</v>
      </c>
      <c r="H445" s="7">
        <v>1</v>
      </c>
      <c r="I445" s="16">
        <f t="shared" si="172"/>
        <v>1</v>
      </c>
      <c r="J445" s="1">
        <v>1</v>
      </c>
      <c r="K445" s="87">
        <f t="shared" si="173"/>
        <v>1</v>
      </c>
      <c r="L445" s="65">
        <v>0</v>
      </c>
      <c r="M445" s="44">
        <f t="shared" si="174"/>
        <v>0</v>
      </c>
      <c r="N445" s="2">
        <v>0</v>
      </c>
      <c r="O445" s="2">
        <v>1</v>
      </c>
      <c r="P445" s="11">
        <v>0</v>
      </c>
      <c r="Q445" s="2">
        <v>0</v>
      </c>
      <c r="R445" s="2">
        <v>0</v>
      </c>
      <c r="S445" s="2">
        <v>0</v>
      </c>
      <c r="T445" s="2">
        <v>0</v>
      </c>
      <c r="U445" s="11">
        <v>0</v>
      </c>
      <c r="V445" s="16">
        <f t="shared" si="175"/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9">
        <f t="shared" si="176"/>
        <v>0</v>
      </c>
      <c r="AD445" s="10"/>
      <c r="AE445" s="11"/>
      <c r="AF445" s="11"/>
    </row>
    <row r="446" spans="2:32" x14ac:dyDescent="0.45">
      <c r="B446" s="102" t="s">
        <v>520</v>
      </c>
      <c r="C446" s="6" t="s">
        <v>521</v>
      </c>
      <c r="D446" s="6" t="s">
        <v>2</v>
      </c>
      <c r="E446" s="102" t="s">
        <v>4</v>
      </c>
      <c r="F446" s="7">
        <v>1</v>
      </c>
      <c r="G446" s="7">
        <f t="shared" si="166"/>
        <v>1</v>
      </c>
      <c r="H446" s="7">
        <v>1</v>
      </c>
      <c r="I446" s="16">
        <f t="shared" si="172"/>
        <v>1</v>
      </c>
      <c r="J446" s="1">
        <v>1</v>
      </c>
      <c r="K446" s="87">
        <f t="shared" si="173"/>
        <v>1</v>
      </c>
      <c r="L446" s="65">
        <v>0</v>
      </c>
      <c r="M446" s="44">
        <f t="shared" si="174"/>
        <v>0</v>
      </c>
      <c r="N446" s="2">
        <v>0</v>
      </c>
      <c r="O446" s="2">
        <v>1</v>
      </c>
      <c r="P446" s="11">
        <v>0</v>
      </c>
      <c r="Q446" s="2">
        <v>0</v>
      </c>
      <c r="R446" s="2">
        <v>0</v>
      </c>
      <c r="S446" s="2">
        <v>0</v>
      </c>
      <c r="T446" s="2">
        <v>0</v>
      </c>
      <c r="U446" s="11">
        <v>0</v>
      </c>
      <c r="V446" s="16">
        <f t="shared" si="175"/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9">
        <f t="shared" si="176"/>
        <v>0</v>
      </c>
      <c r="AD446" s="10"/>
      <c r="AE446" s="11"/>
      <c r="AF446" s="11"/>
    </row>
    <row r="447" spans="2:32" x14ac:dyDescent="0.45">
      <c r="B447" s="102" t="s">
        <v>520</v>
      </c>
      <c r="C447" s="6" t="s">
        <v>521</v>
      </c>
      <c r="D447" s="6" t="s">
        <v>2</v>
      </c>
      <c r="E447" s="102" t="s">
        <v>5</v>
      </c>
      <c r="F447" s="7">
        <v>1</v>
      </c>
      <c r="G447" s="7">
        <f t="shared" si="166"/>
        <v>1</v>
      </c>
      <c r="H447" s="7">
        <v>1</v>
      </c>
      <c r="I447" s="16">
        <f t="shared" si="172"/>
        <v>1</v>
      </c>
      <c r="J447" s="1">
        <v>1</v>
      </c>
      <c r="K447" s="87">
        <f t="shared" si="173"/>
        <v>1</v>
      </c>
      <c r="L447" s="65">
        <v>0</v>
      </c>
      <c r="M447" s="44">
        <f t="shared" si="174"/>
        <v>0</v>
      </c>
      <c r="N447" s="2">
        <v>0</v>
      </c>
      <c r="O447" s="2">
        <v>1</v>
      </c>
      <c r="P447" s="11">
        <v>0</v>
      </c>
      <c r="Q447" s="2">
        <v>0</v>
      </c>
      <c r="R447" s="2">
        <v>0</v>
      </c>
      <c r="S447" s="2">
        <v>0</v>
      </c>
      <c r="T447" s="2">
        <v>0</v>
      </c>
      <c r="U447" s="11">
        <v>0</v>
      </c>
      <c r="V447" s="16">
        <f t="shared" si="175"/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9">
        <f t="shared" si="176"/>
        <v>0</v>
      </c>
      <c r="AD447" s="10"/>
      <c r="AE447" s="11"/>
      <c r="AF447" s="11"/>
    </row>
    <row r="448" spans="2:32" x14ac:dyDescent="0.45">
      <c r="B448" s="102" t="s">
        <v>522</v>
      </c>
      <c r="C448" s="6" t="s">
        <v>523</v>
      </c>
      <c r="D448" s="6" t="s">
        <v>2</v>
      </c>
      <c r="E448" s="102" t="s">
        <v>5</v>
      </c>
      <c r="F448" s="7">
        <v>1</v>
      </c>
      <c r="G448" s="7">
        <f t="shared" si="166"/>
        <v>1</v>
      </c>
      <c r="H448" s="7">
        <v>1</v>
      </c>
      <c r="I448" s="16">
        <f t="shared" si="172"/>
        <v>1</v>
      </c>
      <c r="J448" s="1">
        <v>1</v>
      </c>
      <c r="K448" s="87">
        <f t="shared" si="173"/>
        <v>1</v>
      </c>
      <c r="L448" s="65">
        <v>0</v>
      </c>
      <c r="M448" s="44">
        <f t="shared" si="174"/>
        <v>0</v>
      </c>
      <c r="N448" s="2">
        <v>0</v>
      </c>
      <c r="O448" s="2">
        <v>1</v>
      </c>
      <c r="P448" s="11">
        <v>0</v>
      </c>
      <c r="Q448" s="2">
        <v>0</v>
      </c>
      <c r="R448" s="2">
        <v>0</v>
      </c>
      <c r="S448" s="2">
        <v>0</v>
      </c>
      <c r="T448" s="2">
        <v>0</v>
      </c>
      <c r="U448" s="11">
        <v>0</v>
      </c>
      <c r="V448" s="16">
        <f t="shared" si="175"/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9">
        <f t="shared" si="176"/>
        <v>0</v>
      </c>
      <c r="AD448" s="10"/>
      <c r="AE448" s="11"/>
      <c r="AF448" s="11"/>
    </row>
    <row r="449" spans="2:32" x14ac:dyDescent="0.45">
      <c r="B449" s="102" t="s">
        <v>524</v>
      </c>
      <c r="C449" s="6" t="s">
        <v>525</v>
      </c>
      <c r="D449" s="6" t="s">
        <v>2</v>
      </c>
      <c r="E449" s="102" t="s">
        <v>8</v>
      </c>
      <c r="F449" s="7">
        <v>1</v>
      </c>
      <c r="G449" s="7">
        <f t="shared" si="166"/>
        <v>1</v>
      </c>
      <c r="H449" s="7">
        <v>1</v>
      </c>
      <c r="I449" s="16">
        <f t="shared" si="172"/>
        <v>1</v>
      </c>
      <c r="J449" s="1">
        <v>1</v>
      </c>
      <c r="K449" s="87">
        <f t="shared" si="173"/>
        <v>1</v>
      </c>
      <c r="L449" s="65">
        <v>0</v>
      </c>
      <c r="M449" s="44">
        <f t="shared" si="174"/>
        <v>0</v>
      </c>
      <c r="N449" s="2">
        <v>0</v>
      </c>
      <c r="O449" s="2">
        <v>1</v>
      </c>
      <c r="P449" s="11">
        <v>0</v>
      </c>
      <c r="Q449" s="2">
        <v>0</v>
      </c>
      <c r="R449" s="2">
        <v>0</v>
      </c>
      <c r="S449" s="2">
        <v>0</v>
      </c>
      <c r="T449" s="2">
        <v>0</v>
      </c>
      <c r="U449" s="11">
        <v>0</v>
      </c>
      <c r="V449" s="16">
        <f t="shared" si="175"/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9">
        <f t="shared" si="176"/>
        <v>0</v>
      </c>
      <c r="AD449" s="10"/>
      <c r="AE449" s="11"/>
      <c r="AF449" s="11"/>
    </row>
    <row r="450" spans="2:32" x14ac:dyDescent="0.45">
      <c r="B450" s="102" t="s">
        <v>526</v>
      </c>
      <c r="C450" s="6" t="s">
        <v>527</v>
      </c>
      <c r="D450" s="6" t="s">
        <v>2</v>
      </c>
      <c r="E450" s="102" t="s">
        <v>5</v>
      </c>
      <c r="F450" s="7">
        <v>2</v>
      </c>
      <c r="G450" s="7">
        <f t="shared" si="166"/>
        <v>2</v>
      </c>
      <c r="H450" s="7">
        <v>2</v>
      </c>
      <c r="I450" s="16">
        <f t="shared" si="172"/>
        <v>1</v>
      </c>
      <c r="J450" s="1">
        <v>2</v>
      </c>
      <c r="K450" s="87">
        <f t="shared" si="173"/>
        <v>1</v>
      </c>
      <c r="L450" s="65">
        <v>0</v>
      </c>
      <c r="M450" s="44">
        <f t="shared" si="174"/>
        <v>0</v>
      </c>
      <c r="N450" s="2">
        <v>0</v>
      </c>
      <c r="O450" s="2">
        <v>2</v>
      </c>
      <c r="P450" s="11">
        <v>0</v>
      </c>
      <c r="Q450" s="2">
        <v>0</v>
      </c>
      <c r="R450" s="2">
        <v>0</v>
      </c>
      <c r="S450" s="2">
        <v>0</v>
      </c>
      <c r="T450" s="2">
        <v>0</v>
      </c>
      <c r="U450" s="11">
        <v>0</v>
      </c>
      <c r="V450" s="16">
        <f t="shared" si="175"/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9">
        <f t="shared" si="176"/>
        <v>0</v>
      </c>
      <c r="AD450" s="10"/>
      <c r="AE450" s="11"/>
      <c r="AF450" s="11"/>
    </row>
    <row r="451" spans="2:32" x14ac:dyDescent="0.45">
      <c r="B451" s="102" t="s">
        <v>528</v>
      </c>
      <c r="C451" s="6" t="s">
        <v>529</v>
      </c>
      <c r="D451" s="6" t="s">
        <v>2</v>
      </c>
      <c r="E451" s="102" t="s">
        <v>7</v>
      </c>
      <c r="F451" s="7">
        <v>2</v>
      </c>
      <c r="G451" s="7">
        <f t="shared" si="166"/>
        <v>2</v>
      </c>
      <c r="H451" s="7">
        <v>2</v>
      </c>
      <c r="I451" s="16">
        <f t="shared" si="172"/>
        <v>1</v>
      </c>
      <c r="J451" s="1">
        <v>2</v>
      </c>
      <c r="K451" s="87">
        <f t="shared" si="173"/>
        <v>1</v>
      </c>
      <c r="L451" s="65">
        <v>0</v>
      </c>
      <c r="M451" s="44">
        <f t="shared" si="174"/>
        <v>0</v>
      </c>
      <c r="N451" s="2">
        <v>0</v>
      </c>
      <c r="O451" s="2">
        <v>2</v>
      </c>
      <c r="P451" s="11">
        <v>0</v>
      </c>
      <c r="Q451" s="2">
        <v>0</v>
      </c>
      <c r="R451" s="2">
        <v>0</v>
      </c>
      <c r="S451" s="2">
        <v>0</v>
      </c>
      <c r="T451" s="2">
        <v>0</v>
      </c>
      <c r="U451" s="11">
        <v>0</v>
      </c>
      <c r="V451" s="16">
        <f t="shared" si="175"/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9">
        <f t="shared" si="176"/>
        <v>0</v>
      </c>
      <c r="AD451" s="10"/>
      <c r="AE451" s="11"/>
      <c r="AF451" s="11"/>
    </row>
    <row r="452" spans="2:32" x14ac:dyDescent="0.45">
      <c r="B452" s="102" t="s">
        <v>530</v>
      </c>
      <c r="C452" s="6" t="s">
        <v>531</v>
      </c>
      <c r="D452" s="6" t="s">
        <v>2</v>
      </c>
      <c r="E452" s="102" t="s">
        <v>8</v>
      </c>
      <c r="F452" s="7">
        <v>1</v>
      </c>
      <c r="G452" s="7">
        <f t="shared" si="166"/>
        <v>1</v>
      </c>
      <c r="H452" s="7">
        <v>1</v>
      </c>
      <c r="I452" s="16">
        <f t="shared" si="172"/>
        <v>1</v>
      </c>
      <c r="J452" s="1">
        <v>1</v>
      </c>
      <c r="K452" s="87">
        <f t="shared" si="173"/>
        <v>1</v>
      </c>
      <c r="L452" s="65">
        <v>0</v>
      </c>
      <c r="M452" s="44">
        <f t="shared" si="174"/>
        <v>0</v>
      </c>
      <c r="N452" s="2">
        <v>0</v>
      </c>
      <c r="O452" s="2">
        <v>1</v>
      </c>
      <c r="P452" s="11">
        <v>0</v>
      </c>
      <c r="Q452" s="2">
        <v>0</v>
      </c>
      <c r="R452" s="2">
        <v>0</v>
      </c>
      <c r="S452" s="2">
        <v>0</v>
      </c>
      <c r="T452" s="2">
        <v>0</v>
      </c>
      <c r="U452" s="11">
        <v>0</v>
      </c>
      <c r="V452" s="16">
        <f t="shared" si="175"/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9">
        <f t="shared" si="176"/>
        <v>0</v>
      </c>
      <c r="AD452" s="10"/>
      <c r="AE452" s="11"/>
      <c r="AF452" s="11"/>
    </row>
    <row r="453" spans="2:32" x14ac:dyDescent="0.45">
      <c r="B453" s="102" t="s">
        <v>532</v>
      </c>
      <c r="C453" s="6" t="s">
        <v>533</v>
      </c>
      <c r="D453" s="6" t="s">
        <v>2</v>
      </c>
      <c r="E453" s="102" t="s">
        <v>5</v>
      </c>
      <c r="F453" s="7">
        <v>1</v>
      </c>
      <c r="G453" s="7">
        <f t="shared" si="166"/>
        <v>1</v>
      </c>
      <c r="H453" s="7">
        <v>1</v>
      </c>
      <c r="I453" s="16">
        <f t="shared" si="172"/>
        <v>1</v>
      </c>
      <c r="J453" s="1">
        <v>1</v>
      </c>
      <c r="K453" s="87">
        <f t="shared" si="173"/>
        <v>1</v>
      </c>
      <c r="L453" s="65">
        <v>0</v>
      </c>
      <c r="M453" s="44">
        <f t="shared" si="174"/>
        <v>0</v>
      </c>
      <c r="N453" s="2">
        <v>0</v>
      </c>
      <c r="O453" s="2">
        <v>1</v>
      </c>
      <c r="P453" s="11">
        <v>0</v>
      </c>
      <c r="Q453" s="2">
        <v>0</v>
      </c>
      <c r="R453" s="2">
        <v>0</v>
      </c>
      <c r="S453" s="2">
        <v>0</v>
      </c>
      <c r="T453" s="2">
        <v>0</v>
      </c>
      <c r="U453" s="11">
        <v>0</v>
      </c>
      <c r="V453" s="16">
        <f t="shared" si="175"/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9">
        <f t="shared" si="176"/>
        <v>0</v>
      </c>
      <c r="AD453" s="10"/>
      <c r="AE453" s="11"/>
      <c r="AF453" s="11"/>
    </row>
    <row r="454" spans="2:32" x14ac:dyDescent="0.45">
      <c r="B454" s="102" t="s">
        <v>534</v>
      </c>
      <c r="C454" s="6" t="s">
        <v>535</v>
      </c>
      <c r="D454" s="6" t="s">
        <v>2</v>
      </c>
      <c r="E454" s="102" t="s">
        <v>4</v>
      </c>
      <c r="F454" s="7">
        <v>1</v>
      </c>
      <c r="G454" s="7">
        <f t="shared" ref="G454:G517" si="177">F454-P454-U454</f>
        <v>1</v>
      </c>
      <c r="H454" s="7">
        <v>1</v>
      </c>
      <c r="I454" s="16">
        <f t="shared" si="172"/>
        <v>1</v>
      </c>
      <c r="J454" s="1">
        <v>1</v>
      </c>
      <c r="K454" s="87">
        <f t="shared" si="173"/>
        <v>1</v>
      </c>
      <c r="L454" s="65">
        <v>0</v>
      </c>
      <c r="M454" s="44">
        <f t="shared" si="174"/>
        <v>0</v>
      </c>
      <c r="N454" s="2">
        <v>0</v>
      </c>
      <c r="O454" s="2">
        <v>1</v>
      </c>
      <c r="P454" s="11">
        <v>0</v>
      </c>
      <c r="Q454" s="2">
        <v>0</v>
      </c>
      <c r="R454" s="2">
        <v>0</v>
      </c>
      <c r="S454" s="2">
        <v>0</v>
      </c>
      <c r="T454" s="2">
        <v>0</v>
      </c>
      <c r="U454" s="11">
        <v>0</v>
      </c>
      <c r="V454" s="16">
        <f t="shared" si="175"/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9">
        <f t="shared" si="176"/>
        <v>0</v>
      </c>
      <c r="AD454" s="10"/>
      <c r="AE454" s="11"/>
      <c r="AF454" s="11"/>
    </row>
    <row r="455" spans="2:32" x14ac:dyDescent="0.45">
      <c r="B455" s="102" t="s">
        <v>534</v>
      </c>
      <c r="C455" s="6" t="s">
        <v>535</v>
      </c>
      <c r="D455" s="6" t="s">
        <v>2</v>
      </c>
      <c r="E455" s="102" t="s">
        <v>8</v>
      </c>
      <c r="F455" s="7">
        <v>2</v>
      </c>
      <c r="G455" s="7">
        <f t="shared" si="177"/>
        <v>2</v>
      </c>
      <c r="H455" s="7">
        <v>2</v>
      </c>
      <c r="I455" s="16">
        <f t="shared" si="172"/>
        <v>1</v>
      </c>
      <c r="J455" s="1">
        <v>2</v>
      </c>
      <c r="K455" s="87">
        <f t="shared" si="173"/>
        <v>1</v>
      </c>
      <c r="L455" s="65">
        <v>0</v>
      </c>
      <c r="M455" s="44">
        <f t="shared" si="174"/>
        <v>0</v>
      </c>
      <c r="N455" s="2">
        <v>0</v>
      </c>
      <c r="O455" s="2">
        <v>2</v>
      </c>
      <c r="P455" s="11">
        <v>0</v>
      </c>
      <c r="Q455" s="2">
        <v>0</v>
      </c>
      <c r="R455" s="2">
        <v>0</v>
      </c>
      <c r="S455" s="2">
        <v>0</v>
      </c>
      <c r="T455" s="2">
        <v>0</v>
      </c>
      <c r="U455" s="11">
        <v>0</v>
      </c>
      <c r="V455" s="16">
        <f t="shared" si="175"/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9">
        <f t="shared" si="176"/>
        <v>0</v>
      </c>
      <c r="AD455" s="10"/>
      <c r="AE455" s="11"/>
      <c r="AF455" s="11"/>
    </row>
    <row r="456" spans="2:32" x14ac:dyDescent="0.45">
      <c r="B456" s="102" t="s">
        <v>536</v>
      </c>
      <c r="C456" s="6" t="s">
        <v>537</v>
      </c>
      <c r="D456" s="6" t="s">
        <v>2</v>
      </c>
      <c r="E456" s="102" t="s">
        <v>5</v>
      </c>
      <c r="F456" s="7">
        <v>1</v>
      </c>
      <c r="G456" s="7">
        <f t="shared" si="177"/>
        <v>1</v>
      </c>
      <c r="H456" s="7">
        <v>1</v>
      </c>
      <c r="I456" s="16">
        <f t="shared" si="172"/>
        <v>1</v>
      </c>
      <c r="J456" s="1">
        <v>1</v>
      </c>
      <c r="K456" s="87">
        <f t="shared" si="173"/>
        <v>1</v>
      </c>
      <c r="L456" s="65">
        <v>0</v>
      </c>
      <c r="M456" s="44">
        <f t="shared" si="174"/>
        <v>0</v>
      </c>
      <c r="N456" s="2">
        <v>0</v>
      </c>
      <c r="O456" s="2">
        <v>1</v>
      </c>
      <c r="P456" s="11">
        <v>0</v>
      </c>
      <c r="Q456" s="2">
        <v>0</v>
      </c>
      <c r="R456" s="2">
        <v>0</v>
      </c>
      <c r="S456" s="2">
        <v>0</v>
      </c>
      <c r="T456" s="2">
        <v>0</v>
      </c>
      <c r="U456" s="11">
        <v>0</v>
      </c>
      <c r="V456" s="16">
        <f t="shared" si="175"/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9">
        <f t="shared" si="176"/>
        <v>0</v>
      </c>
      <c r="AD456" s="10"/>
      <c r="AE456" s="11"/>
      <c r="AF456" s="11"/>
    </row>
    <row r="457" spans="2:32" x14ac:dyDescent="0.45">
      <c r="B457" s="102" t="s">
        <v>538</v>
      </c>
      <c r="C457" s="6" t="s">
        <v>539</v>
      </c>
      <c r="D457" s="6" t="s">
        <v>2</v>
      </c>
      <c r="E457" s="102" t="s">
        <v>4</v>
      </c>
      <c r="F457" s="7">
        <v>1</v>
      </c>
      <c r="G457" s="7">
        <f t="shared" si="177"/>
        <v>1</v>
      </c>
      <c r="H457" s="7">
        <v>1</v>
      </c>
      <c r="I457" s="16">
        <f t="shared" si="172"/>
        <v>1</v>
      </c>
      <c r="J457" s="1">
        <v>1</v>
      </c>
      <c r="K457" s="87">
        <f t="shared" si="173"/>
        <v>1</v>
      </c>
      <c r="L457" s="65">
        <v>0</v>
      </c>
      <c r="M457" s="44">
        <f t="shared" si="174"/>
        <v>0</v>
      </c>
      <c r="N457" s="2">
        <v>0</v>
      </c>
      <c r="O457" s="2">
        <v>1</v>
      </c>
      <c r="P457" s="11">
        <v>0</v>
      </c>
      <c r="Q457" s="2">
        <v>0</v>
      </c>
      <c r="R457" s="2">
        <v>0</v>
      </c>
      <c r="S457" s="2">
        <v>0</v>
      </c>
      <c r="T457" s="2">
        <v>0</v>
      </c>
      <c r="U457" s="11">
        <v>0</v>
      </c>
      <c r="V457" s="16">
        <f t="shared" si="175"/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9">
        <f t="shared" si="176"/>
        <v>0</v>
      </c>
      <c r="AD457" s="10"/>
      <c r="AE457" s="11"/>
      <c r="AF457" s="11"/>
    </row>
    <row r="458" spans="2:32" x14ac:dyDescent="0.45">
      <c r="B458" s="102" t="s">
        <v>538</v>
      </c>
      <c r="C458" s="6" t="s">
        <v>539</v>
      </c>
      <c r="D458" s="6" t="s">
        <v>2</v>
      </c>
      <c r="E458" s="102" t="s">
        <v>7</v>
      </c>
      <c r="F458" s="7">
        <v>1</v>
      </c>
      <c r="G458" s="7">
        <f t="shared" si="177"/>
        <v>1</v>
      </c>
      <c r="H458" s="7">
        <v>1</v>
      </c>
      <c r="I458" s="16">
        <f t="shared" si="172"/>
        <v>1</v>
      </c>
      <c r="J458" s="1">
        <v>1</v>
      </c>
      <c r="K458" s="87">
        <f t="shared" si="173"/>
        <v>1</v>
      </c>
      <c r="L458" s="65">
        <v>0</v>
      </c>
      <c r="M458" s="44">
        <f t="shared" si="174"/>
        <v>0</v>
      </c>
      <c r="N458" s="2">
        <v>0</v>
      </c>
      <c r="O458" s="2">
        <v>1</v>
      </c>
      <c r="P458" s="11">
        <v>0</v>
      </c>
      <c r="Q458" s="2">
        <v>0</v>
      </c>
      <c r="R458" s="2">
        <v>0</v>
      </c>
      <c r="S458" s="2">
        <v>0</v>
      </c>
      <c r="T458" s="2">
        <v>0</v>
      </c>
      <c r="U458" s="11">
        <v>0</v>
      </c>
      <c r="V458" s="16">
        <f t="shared" si="175"/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9">
        <f t="shared" si="176"/>
        <v>0</v>
      </c>
      <c r="AD458" s="10"/>
      <c r="AE458" s="11"/>
      <c r="AF458" s="11"/>
    </row>
    <row r="459" spans="2:32" x14ac:dyDescent="0.45">
      <c r="B459" s="102" t="s">
        <v>540</v>
      </c>
      <c r="C459" s="6" t="s">
        <v>541</v>
      </c>
      <c r="D459" s="6" t="s">
        <v>2</v>
      </c>
      <c r="E459" s="102" t="s">
        <v>5</v>
      </c>
      <c r="F459" s="7">
        <v>2</v>
      </c>
      <c r="G459" s="7">
        <f t="shared" si="177"/>
        <v>2</v>
      </c>
      <c r="H459" s="7">
        <v>2</v>
      </c>
      <c r="I459" s="16">
        <f t="shared" si="172"/>
        <v>1</v>
      </c>
      <c r="J459" s="1">
        <v>2</v>
      </c>
      <c r="K459" s="87">
        <f t="shared" si="173"/>
        <v>1</v>
      </c>
      <c r="L459" s="65">
        <v>0</v>
      </c>
      <c r="M459" s="44">
        <f t="shared" si="174"/>
        <v>0</v>
      </c>
      <c r="N459" s="2">
        <v>0</v>
      </c>
      <c r="O459" s="2">
        <v>2</v>
      </c>
      <c r="P459" s="11">
        <v>0</v>
      </c>
      <c r="Q459" s="2">
        <v>0</v>
      </c>
      <c r="R459" s="2">
        <v>0</v>
      </c>
      <c r="S459" s="2">
        <v>0</v>
      </c>
      <c r="T459" s="2">
        <v>0</v>
      </c>
      <c r="U459" s="11">
        <v>0</v>
      </c>
      <c r="V459" s="16">
        <f t="shared" si="175"/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9">
        <f t="shared" si="176"/>
        <v>0</v>
      </c>
      <c r="AD459" s="10"/>
      <c r="AE459" s="11"/>
      <c r="AF459" s="11"/>
    </row>
    <row r="460" spans="2:32" x14ac:dyDescent="0.45">
      <c r="B460" s="102" t="s">
        <v>542</v>
      </c>
      <c r="C460" s="6" t="s">
        <v>543</v>
      </c>
      <c r="D460" s="6" t="s">
        <v>2</v>
      </c>
      <c r="E460" s="102" t="s">
        <v>8</v>
      </c>
      <c r="F460" s="7">
        <v>1</v>
      </c>
      <c r="G460" s="7">
        <f t="shared" si="177"/>
        <v>1</v>
      </c>
      <c r="H460" s="7">
        <v>1</v>
      </c>
      <c r="I460" s="16">
        <f t="shared" si="172"/>
        <v>1</v>
      </c>
      <c r="J460" s="1">
        <v>1</v>
      </c>
      <c r="K460" s="87">
        <f t="shared" si="173"/>
        <v>1</v>
      </c>
      <c r="L460" s="65">
        <v>0</v>
      </c>
      <c r="M460" s="44">
        <f t="shared" si="174"/>
        <v>0</v>
      </c>
      <c r="N460" s="2">
        <v>0</v>
      </c>
      <c r="O460" s="2">
        <v>1</v>
      </c>
      <c r="P460" s="11">
        <v>0</v>
      </c>
      <c r="Q460" s="2">
        <v>0</v>
      </c>
      <c r="R460" s="2">
        <v>0</v>
      </c>
      <c r="S460" s="2">
        <v>0</v>
      </c>
      <c r="T460" s="2">
        <v>0</v>
      </c>
      <c r="U460" s="11">
        <v>0</v>
      </c>
      <c r="V460" s="16">
        <f t="shared" ref="V460:V523" si="178">U460/G460</f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9">
        <f t="shared" ref="AC460:AC523" si="179">((Y460*5)+(Z460*4)+(AA460*3)+(AB460*2))/H460</f>
        <v>0</v>
      </c>
      <c r="AD460" s="10"/>
      <c r="AE460" s="11"/>
      <c r="AF460" s="11"/>
    </row>
    <row r="461" spans="2:32" x14ac:dyDescent="0.45">
      <c r="B461" s="102" t="s">
        <v>544</v>
      </c>
      <c r="C461" s="6" t="s">
        <v>545</v>
      </c>
      <c r="D461" s="6" t="s">
        <v>2</v>
      </c>
      <c r="E461" s="102" t="s">
        <v>8</v>
      </c>
      <c r="F461" s="7">
        <v>1</v>
      </c>
      <c r="G461" s="7">
        <f t="shared" si="177"/>
        <v>1</v>
      </c>
      <c r="H461" s="7">
        <v>1</v>
      </c>
      <c r="I461" s="16">
        <f t="shared" ref="I461:I524" si="180">H461/G461</f>
        <v>1</v>
      </c>
      <c r="J461" s="1">
        <v>1</v>
      </c>
      <c r="K461" s="87">
        <f t="shared" ref="K461:K524" si="181">J461/G461</f>
        <v>1</v>
      </c>
      <c r="L461" s="65">
        <v>0</v>
      </c>
      <c r="M461" s="44">
        <f t="shared" ref="M461:M524" si="182">L461/G461</f>
        <v>0</v>
      </c>
      <c r="N461" s="2">
        <v>0</v>
      </c>
      <c r="O461" s="2">
        <v>1</v>
      </c>
      <c r="P461" s="11">
        <v>0</v>
      </c>
      <c r="Q461" s="2">
        <v>0</v>
      </c>
      <c r="R461" s="2">
        <v>0</v>
      </c>
      <c r="S461" s="2">
        <v>0</v>
      </c>
      <c r="T461" s="2">
        <v>0</v>
      </c>
      <c r="U461" s="11">
        <v>0</v>
      </c>
      <c r="V461" s="16">
        <f t="shared" si="178"/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9">
        <f t="shared" si="179"/>
        <v>0</v>
      </c>
      <c r="AD461" s="10"/>
      <c r="AE461" s="11"/>
      <c r="AF461" s="11"/>
    </row>
    <row r="462" spans="2:32" x14ac:dyDescent="0.45">
      <c r="B462" s="102" t="s">
        <v>546</v>
      </c>
      <c r="C462" s="6" t="s">
        <v>547</v>
      </c>
      <c r="D462" s="6" t="s">
        <v>2</v>
      </c>
      <c r="E462" s="102" t="s">
        <v>3</v>
      </c>
      <c r="F462" s="7">
        <v>1</v>
      </c>
      <c r="G462" s="7">
        <f t="shared" si="177"/>
        <v>1</v>
      </c>
      <c r="H462" s="7">
        <v>1</v>
      </c>
      <c r="I462" s="16">
        <f t="shared" si="180"/>
        <v>1</v>
      </c>
      <c r="J462" s="1">
        <v>1</v>
      </c>
      <c r="K462" s="87">
        <f t="shared" si="181"/>
        <v>1</v>
      </c>
      <c r="L462" s="65">
        <v>0</v>
      </c>
      <c r="M462" s="44">
        <f t="shared" si="182"/>
        <v>0</v>
      </c>
      <c r="N462" s="2">
        <v>0</v>
      </c>
      <c r="O462" s="2">
        <v>1</v>
      </c>
      <c r="P462" s="11">
        <v>0</v>
      </c>
      <c r="Q462" s="2">
        <v>0</v>
      </c>
      <c r="R462" s="2">
        <v>0</v>
      </c>
      <c r="S462" s="2">
        <v>0</v>
      </c>
      <c r="T462" s="2">
        <v>0</v>
      </c>
      <c r="U462" s="11">
        <v>0</v>
      </c>
      <c r="V462" s="16">
        <f t="shared" si="178"/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9">
        <f t="shared" si="179"/>
        <v>0</v>
      </c>
      <c r="AD462" s="10"/>
      <c r="AE462" s="11"/>
      <c r="AF462" s="11"/>
    </row>
    <row r="463" spans="2:32" x14ac:dyDescent="0.45">
      <c r="B463" s="102" t="s">
        <v>546</v>
      </c>
      <c r="C463" s="6" t="s">
        <v>547</v>
      </c>
      <c r="D463" s="6" t="s">
        <v>2</v>
      </c>
      <c r="E463" s="102" t="s">
        <v>4</v>
      </c>
      <c r="F463" s="7">
        <v>1</v>
      </c>
      <c r="G463" s="7">
        <f t="shared" si="177"/>
        <v>1</v>
      </c>
      <c r="H463" s="7">
        <v>1</v>
      </c>
      <c r="I463" s="16">
        <f t="shared" si="180"/>
        <v>1</v>
      </c>
      <c r="J463" s="1">
        <v>1</v>
      </c>
      <c r="K463" s="87">
        <f t="shared" si="181"/>
        <v>1</v>
      </c>
      <c r="L463" s="65">
        <v>0</v>
      </c>
      <c r="M463" s="44">
        <f t="shared" si="182"/>
        <v>0</v>
      </c>
      <c r="N463" s="2">
        <v>0</v>
      </c>
      <c r="O463" s="2">
        <v>1</v>
      </c>
      <c r="P463" s="11">
        <v>0</v>
      </c>
      <c r="Q463" s="2">
        <v>0</v>
      </c>
      <c r="R463" s="2">
        <v>0</v>
      </c>
      <c r="S463" s="2">
        <v>0</v>
      </c>
      <c r="T463" s="2">
        <v>0</v>
      </c>
      <c r="U463" s="11">
        <v>0</v>
      </c>
      <c r="V463" s="16">
        <f t="shared" si="178"/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9">
        <f t="shared" si="179"/>
        <v>0</v>
      </c>
      <c r="AD463" s="10"/>
      <c r="AE463" s="11"/>
      <c r="AF463" s="11"/>
    </row>
    <row r="464" spans="2:32" x14ac:dyDescent="0.45">
      <c r="B464" s="102" t="s">
        <v>548</v>
      </c>
      <c r="C464" s="6" t="s">
        <v>549</v>
      </c>
      <c r="D464" s="6" t="s">
        <v>2</v>
      </c>
      <c r="E464" s="102" t="s">
        <v>3</v>
      </c>
      <c r="F464" s="7">
        <v>1</v>
      </c>
      <c r="G464" s="7">
        <f t="shared" si="177"/>
        <v>1</v>
      </c>
      <c r="H464" s="7">
        <v>1</v>
      </c>
      <c r="I464" s="16">
        <f t="shared" si="180"/>
        <v>1</v>
      </c>
      <c r="J464" s="1">
        <v>1</v>
      </c>
      <c r="K464" s="87">
        <f t="shared" si="181"/>
        <v>1</v>
      </c>
      <c r="L464" s="65">
        <v>0</v>
      </c>
      <c r="M464" s="44">
        <f t="shared" si="182"/>
        <v>0</v>
      </c>
      <c r="N464" s="2">
        <v>0</v>
      </c>
      <c r="O464" s="2">
        <v>1</v>
      </c>
      <c r="P464" s="11">
        <v>0</v>
      </c>
      <c r="Q464" s="2">
        <v>0</v>
      </c>
      <c r="R464" s="2">
        <v>0</v>
      </c>
      <c r="S464" s="2">
        <v>0</v>
      </c>
      <c r="T464" s="2">
        <v>0</v>
      </c>
      <c r="U464" s="11">
        <v>0</v>
      </c>
      <c r="V464" s="16">
        <f t="shared" si="178"/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9">
        <f t="shared" si="179"/>
        <v>0</v>
      </c>
      <c r="AD464" s="10"/>
      <c r="AE464" s="11"/>
      <c r="AF464" s="11"/>
    </row>
    <row r="465" spans="2:32" x14ac:dyDescent="0.45">
      <c r="B465" s="102" t="s">
        <v>548</v>
      </c>
      <c r="C465" s="6" t="s">
        <v>549</v>
      </c>
      <c r="D465" s="6" t="s">
        <v>2</v>
      </c>
      <c r="E465" s="102" t="s">
        <v>4</v>
      </c>
      <c r="F465" s="7">
        <v>1</v>
      </c>
      <c r="G465" s="7">
        <f t="shared" si="177"/>
        <v>1</v>
      </c>
      <c r="H465" s="7">
        <v>1</v>
      </c>
      <c r="I465" s="16">
        <f t="shared" si="180"/>
        <v>1</v>
      </c>
      <c r="J465" s="1">
        <v>1</v>
      </c>
      <c r="K465" s="87">
        <f t="shared" si="181"/>
        <v>1</v>
      </c>
      <c r="L465" s="65">
        <v>0</v>
      </c>
      <c r="M465" s="44">
        <f t="shared" si="182"/>
        <v>0</v>
      </c>
      <c r="N465" s="2">
        <v>0</v>
      </c>
      <c r="O465" s="2">
        <v>1</v>
      </c>
      <c r="P465" s="11">
        <v>0</v>
      </c>
      <c r="Q465" s="2">
        <v>0</v>
      </c>
      <c r="R465" s="2">
        <v>0</v>
      </c>
      <c r="S465" s="2">
        <v>0</v>
      </c>
      <c r="T465" s="2">
        <v>0</v>
      </c>
      <c r="U465" s="11">
        <v>0</v>
      </c>
      <c r="V465" s="16">
        <f t="shared" si="178"/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9">
        <f t="shared" si="179"/>
        <v>0</v>
      </c>
      <c r="AD465" s="10"/>
      <c r="AE465" s="11"/>
      <c r="AF465" s="11"/>
    </row>
    <row r="466" spans="2:32" x14ac:dyDescent="0.45">
      <c r="B466" s="102" t="s">
        <v>550</v>
      </c>
      <c r="C466" s="6" t="s">
        <v>551</v>
      </c>
      <c r="D466" s="6" t="s">
        <v>2</v>
      </c>
      <c r="E466" s="102" t="s">
        <v>7</v>
      </c>
      <c r="F466" s="7">
        <v>1</v>
      </c>
      <c r="G466" s="7">
        <f t="shared" si="177"/>
        <v>1</v>
      </c>
      <c r="H466" s="7">
        <v>1</v>
      </c>
      <c r="I466" s="16">
        <f t="shared" si="180"/>
        <v>1</v>
      </c>
      <c r="J466" s="1">
        <v>1</v>
      </c>
      <c r="K466" s="87">
        <f t="shared" si="181"/>
        <v>1</v>
      </c>
      <c r="L466" s="65">
        <v>0</v>
      </c>
      <c r="M466" s="44">
        <f t="shared" si="182"/>
        <v>0</v>
      </c>
      <c r="N466" s="2">
        <v>0</v>
      </c>
      <c r="O466" s="2">
        <v>1</v>
      </c>
      <c r="P466" s="11">
        <v>0</v>
      </c>
      <c r="Q466" s="2">
        <v>0</v>
      </c>
      <c r="R466" s="2">
        <v>0</v>
      </c>
      <c r="S466" s="2">
        <v>0</v>
      </c>
      <c r="T466" s="2">
        <v>0</v>
      </c>
      <c r="U466" s="11">
        <v>0</v>
      </c>
      <c r="V466" s="16">
        <f t="shared" si="178"/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9">
        <f t="shared" si="179"/>
        <v>0</v>
      </c>
      <c r="AD466" s="10"/>
      <c r="AE466" s="11"/>
      <c r="AF466" s="11"/>
    </row>
    <row r="467" spans="2:32" x14ac:dyDescent="0.45">
      <c r="B467" s="102" t="s">
        <v>550</v>
      </c>
      <c r="C467" s="6" t="s">
        <v>551</v>
      </c>
      <c r="D467" s="6" t="s">
        <v>2</v>
      </c>
      <c r="E467" s="102" t="s">
        <v>8</v>
      </c>
      <c r="F467" s="7">
        <v>1</v>
      </c>
      <c r="G467" s="7">
        <f t="shared" si="177"/>
        <v>1</v>
      </c>
      <c r="H467" s="7">
        <v>1</v>
      </c>
      <c r="I467" s="16">
        <f t="shared" si="180"/>
        <v>1</v>
      </c>
      <c r="J467" s="1">
        <v>1</v>
      </c>
      <c r="K467" s="87">
        <f t="shared" si="181"/>
        <v>1</v>
      </c>
      <c r="L467" s="65">
        <v>0</v>
      </c>
      <c r="M467" s="44">
        <f t="shared" si="182"/>
        <v>0</v>
      </c>
      <c r="N467" s="2">
        <v>0</v>
      </c>
      <c r="O467" s="2">
        <v>1</v>
      </c>
      <c r="P467" s="11">
        <v>0</v>
      </c>
      <c r="Q467" s="2">
        <v>0</v>
      </c>
      <c r="R467" s="2">
        <v>0</v>
      </c>
      <c r="S467" s="2">
        <v>0</v>
      </c>
      <c r="T467" s="2">
        <v>0</v>
      </c>
      <c r="U467" s="11">
        <v>0</v>
      </c>
      <c r="V467" s="16">
        <f t="shared" si="178"/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9">
        <f t="shared" si="179"/>
        <v>0</v>
      </c>
      <c r="AD467" s="10"/>
      <c r="AE467" s="11"/>
      <c r="AF467" s="11"/>
    </row>
    <row r="468" spans="2:32" x14ac:dyDescent="0.45">
      <c r="B468" s="102" t="s">
        <v>552</v>
      </c>
      <c r="C468" s="6" t="s">
        <v>553</v>
      </c>
      <c r="D468" s="6" t="s">
        <v>2</v>
      </c>
      <c r="E468" s="102" t="s">
        <v>4</v>
      </c>
      <c r="F468" s="7">
        <v>1</v>
      </c>
      <c r="G468" s="7">
        <f t="shared" si="177"/>
        <v>1</v>
      </c>
      <c r="H468" s="7">
        <v>1</v>
      </c>
      <c r="I468" s="16">
        <f t="shared" si="180"/>
        <v>1</v>
      </c>
      <c r="J468" s="1">
        <v>1</v>
      </c>
      <c r="K468" s="87">
        <f t="shared" si="181"/>
        <v>1</v>
      </c>
      <c r="L468" s="65">
        <v>0</v>
      </c>
      <c r="M468" s="44">
        <f t="shared" si="182"/>
        <v>0</v>
      </c>
      <c r="N468" s="2">
        <v>0</v>
      </c>
      <c r="O468" s="2">
        <v>1</v>
      </c>
      <c r="P468" s="11">
        <v>0</v>
      </c>
      <c r="Q468" s="2">
        <v>0</v>
      </c>
      <c r="R468" s="2">
        <v>0</v>
      </c>
      <c r="S468" s="2">
        <v>0</v>
      </c>
      <c r="T468" s="2">
        <v>0</v>
      </c>
      <c r="U468" s="11">
        <v>0</v>
      </c>
      <c r="V468" s="16">
        <f t="shared" si="178"/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9">
        <f t="shared" si="179"/>
        <v>0</v>
      </c>
      <c r="AD468" s="10"/>
      <c r="AE468" s="11"/>
      <c r="AF468" s="11"/>
    </row>
    <row r="469" spans="2:32" x14ac:dyDescent="0.45">
      <c r="B469" s="102" t="s">
        <v>554</v>
      </c>
      <c r="C469" s="6" t="s">
        <v>555</v>
      </c>
      <c r="D469" s="6" t="s">
        <v>2</v>
      </c>
      <c r="E469" s="102" t="s">
        <v>3</v>
      </c>
      <c r="F469" s="7">
        <v>4</v>
      </c>
      <c r="G469" s="7">
        <f t="shared" si="177"/>
        <v>4</v>
      </c>
      <c r="H469" s="7">
        <v>4</v>
      </c>
      <c r="I469" s="16">
        <f t="shared" si="180"/>
        <v>1</v>
      </c>
      <c r="J469" s="1">
        <v>4</v>
      </c>
      <c r="K469" s="87">
        <f t="shared" si="181"/>
        <v>1</v>
      </c>
      <c r="L469" s="65">
        <v>0</v>
      </c>
      <c r="M469" s="44">
        <f t="shared" si="182"/>
        <v>0</v>
      </c>
      <c r="N469" s="2">
        <v>0</v>
      </c>
      <c r="O469" s="2">
        <v>4</v>
      </c>
      <c r="P469" s="11">
        <v>0</v>
      </c>
      <c r="Q469" s="2">
        <v>0</v>
      </c>
      <c r="R469" s="2">
        <v>0</v>
      </c>
      <c r="S469" s="2">
        <v>0</v>
      </c>
      <c r="T469" s="2">
        <v>0</v>
      </c>
      <c r="U469" s="11">
        <v>0</v>
      </c>
      <c r="V469" s="16">
        <f t="shared" si="178"/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9">
        <f t="shared" si="179"/>
        <v>0</v>
      </c>
      <c r="AD469" s="10"/>
      <c r="AE469" s="11"/>
      <c r="AF469" s="11"/>
    </row>
    <row r="470" spans="2:32" x14ac:dyDescent="0.45">
      <c r="B470" s="102" t="s">
        <v>554</v>
      </c>
      <c r="C470" s="6" t="s">
        <v>555</v>
      </c>
      <c r="D470" s="6" t="s">
        <v>2</v>
      </c>
      <c r="E470" s="102" t="s">
        <v>4</v>
      </c>
      <c r="F470" s="7">
        <v>1</v>
      </c>
      <c r="G470" s="7">
        <f t="shared" si="177"/>
        <v>1</v>
      </c>
      <c r="H470" s="7">
        <v>1</v>
      </c>
      <c r="I470" s="16">
        <f t="shared" si="180"/>
        <v>1</v>
      </c>
      <c r="J470" s="1">
        <v>1</v>
      </c>
      <c r="K470" s="87">
        <f t="shared" si="181"/>
        <v>1</v>
      </c>
      <c r="L470" s="65">
        <v>0</v>
      </c>
      <c r="M470" s="44">
        <f t="shared" si="182"/>
        <v>0</v>
      </c>
      <c r="N470" s="2">
        <v>0</v>
      </c>
      <c r="O470" s="2">
        <v>1</v>
      </c>
      <c r="P470" s="11">
        <v>0</v>
      </c>
      <c r="Q470" s="2">
        <v>0</v>
      </c>
      <c r="R470" s="2">
        <v>0</v>
      </c>
      <c r="S470" s="2">
        <v>0</v>
      </c>
      <c r="T470" s="2">
        <v>0</v>
      </c>
      <c r="U470" s="11">
        <v>0</v>
      </c>
      <c r="V470" s="16">
        <f t="shared" si="178"/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9">
        <f t="shared" si="179"/>
        <v>0</v>
      </c>
      <c r="AD470" s="10"/>
      <c r="AE470" s="11"/>
      <c r="AF470" s="11"/>
    </row>
    <row r="471" spans="2:32" x14ac:dyDescent="0.45">
      <c r="B471" s="102" t="s">
        <v>556</v>
      </c>
      <c r="C471" s="6" t="s">
        <v>557</v>
      </c>
      <c r="D471" s="6" t="s">
        <v>2</v>
      </c>
      <c r="E471" s="102" t="s">
        <v>7</v>
      </c>
      <c r="F471" s="7">
        <v>1</v>
      </c>
      <c r="G471" s="7">
        <f t="shared" si="177"/>
        <v>1</v>
      </c>
      <c r="H471" s="7">
        <v>1</v>
      </c>
      <c r="I471" s="16">
        <f t="shared" si="180"/>
        <v>1</v>
      </c>
      <c r="J471" s="1">
        <v>1</v>
      </c>
      <c r="K471" s="87">
        <f t="shared" si="181"/>
        <v>1</v>
      </c>
      <c r="L471" s="65">
        <v>0</v>
      </c>
      <c r="M471" s="44">
        <f t="shared" si="182"/>
        <v>0</v>
      </c>
      <c r="N471" s="2">
        <v>0</v>
      </c>
      <c r="O471" s="2">
        <v>1</v>
      </c>
      <c r="P471" s="11">
        <v>0</v>
      </c>
      <c r="Q471" s="2">
        <v>0</v>
      </c>
      <c r="R471" s="2">
        <v>0</v>
      </c>
      <c r="S471" s="2">
        <v>0</v>
      </c>
      <c r="T471" s="2">
        <v>0</v>
      </c>
      <c r="U471" s="11">
        <v>0</v>
      </c>
      <c r="V471" s="16">
        <f t="shared" si="178"/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9">
        <f t="shared" si="179"/>
        <v>0</v>
      </c>
      <c r="AD471" s="10"/>
      <c r="AE471" s="11"/>
      <c r="AF471" s="11"/>
    </row>
    <row r="472" spans="2:32" x14ac:dyDescent="0.45">
      <c r="B472" s="102" t="s">
        <v>558</v>
      </c>
      <c r="C472" s="6" t="s">
        <v>559</v>
      </c>
      <c r="D472" s="6" t="s">
        <v>2</v>
      </c>
      <c r="E472" s="102" t="s">
        <v>3</v>
      </c>
      <c r="F472" s="7">
        <v>1</v>
      </c>
      <c r="G472" s="7">
        <f t="shared" si="177"/>
        <v>1</v>
      </c>
      <c r="H472" s="7">
        <v>1</v>
      </c>
      <c r="I472" s="16">
        <f t="shared" si="180"/>
        <v>1</v>
      </c>
      <c r="J472" s="1">
        <v>1</v>
      </c>
      <c r="K472" s="87">
        <f t="shared" si="181"/>
        <v>1</v>
      </c>
      <c r="L472" s="65">
        <v>0</v>
      </c>
      <c r="M472" s="44">
        <f t="shared" si="182"/>
        <v>0</v>
      </c>
      <c r="N472" s="2">
        <v>0</v>
      </c>
      <c r="O472" s="2">
        <v>1</v>
      </c>
      <c r="P472" s="11">
        <v>0</v>
      </c>
      <c r="Q472" s="2">
        <v>0</v>
      </c>
      <c r="R472" s="2">
        <v>0</v>
      </c>
      <c r="S472" s="2">
        <v>0</v>
      </c>
      <c r="T472" s="2">
        <v>0</v>
      </c>
      <c r="U472" s="11">
        <v>0</v>
      </c>
      <c r="V472" s="16">
        <f t="shared" si="178"/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9">
        <f t="shared" si="179"/>
        <v>0</v>
      </c>
      <c r="AD472" s="10"/>
      <c r="AE472" s="11"/>
      <c r="AF472" s="11"/>
    </row>
    <row r="473" spans="2:32" x14ac:dyDescent="0.45">
      <c r="B473" s="102" t="s">
        <v>558</v>
      </c>
      <c r="C473" s="6" t="s">
        <v>559</v>
      </c>
      <c r="D473" s="6" t="s">
        <v>2</v>
      </c>
      <c r="E473" s="102" t="s">
        <v>4</v>
      </c>
      <c r="F473" s="7">
        <v>1</v>
      </c>
      <c r="G473" s="7">
        <f t="shared" si="177"/>
        <v>1</v>
      </c>
      <c r="H473" s="7">
        <v>1</v>
      </c>
      <c r="I473" s="16">
        <f t="shared" si="180"/>
        <v>1</v>
      </c>
      <c r="J473" s="1">
        <v>1</v>
      </c>
      <c r="K473" s="87">
        <f t="shared" si="181"/>
        <v>1</v>
      </c>
      <c r="L473" s="65">
        <v>0</v>
      </c>
      <c r="M473" s="44">
        <f t="shared" si="182"/>
        <v>0</v>
      </c>
      <c r="N473" s="2">
        <v>0</v>
      </c>
      <c r="O473" s="2">
        <v>1</v>
      </c>
      <c r="P473" s="11">
        <v>0</v>
      </c>
      <c r="Q473" s="2">
        <v>0</v>
      </c>
      <c r="R473" s="2">
        <v>0</v>
      </c>
      <c r="S473" s="2">
        <v>0</v>
      </c>
      <c r="T473" s="2">
        <v>0</v>
      </c>
      <c r="U473" s="11">
        <v>0</v>
      </c>
      <c r="V473" s="16">
        <f t="shared" si="178"/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9">
        <f t="shared" si="179"/>
        <v>0</v>
      </c>
      <c r="AD473" s="10"/>
      <c r="AE473" s="11"/>
      <c r="AF473" s="11"/>
    </row>
    <row r="474" spans="2:32" x14ac:dyDescent="0.45">
      <c r="B474" s="102" t="s">
        <v>558</v>
      </c>
      <c r="C474" s="6" t="s">
        <v>559</v>
      </c>
      <c r="D474" s="6" t="s">
        <v>2</v>
      </c>
      <c r="E474" s="102" t="s">
        <v>7</v>
      </c>
      <c r="F474" s="7">
        <v>1</v>
      </c>
      <c r="G474" s="7">
        <f t="shared" si="177"/>
        <v>1</v>
      </c>
      <c r="H474" s="7">
        <v>1</v>
      </c>
      <c r="I474" s="16">
        <f t="shared" si="180"/>
        <v>1</v>
      </c>
      <c r="J474" s="1">
        <v>1</v>
      </c>
      <c r="K474" s="87">
        <f t="shared" si="181"/>
        <v>1</v>
      </c>
      <c r="L474" s="65">
        <v>0</v>
      </c>
      <c r="M474" s="44">
        <f t="shared" si="182"/>
        <v>0</v>
      </c>
      <c r="N474" s="2">
        <v>0</v>
      </c>
      <c r="O474" s="2">
        <v>1</v>
      </c>
      <c r="P474" s="11">
        <v>0</v>
      </c>
      <c r="Q474" s="2">
        <v>0</v>
      </c>
      <c r="R474" s="2">
        <v>0</v>
      </c>
      <c r="S474" s="2">
        <v>0</v>
      </c>
      <c r="T474" s="2">
        <v>0</v>
      </c>
      <c r="U474" s="11">
        <v>0</v>
      </c>
      <c r="V474" s="16">
        <f t="shared" si="178"/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9">
        <f t="shared" si="179"/>
        <v>0</v>
      </c>
      <c r="AD474" s="10"/>
      <c r="AE474" s="11"/>
      <c r="AF474" s="11"/>
    </row>
    <row r="475" spans="2:32" x14ac:dyDescent="0.45">
      <c r="B475" s="102" t="s">
        <v>558</v>
      </c>
      <c r="C475" s="6" t="s">
        <v>559</v>
      </c>
      <c r="D475" s="6" t="s">
        <v>2</v>
      </c>
      <c r="E475" s="102" t="s">
        <v>8</v>
      </c>
      <c r="F475" s="7">
        <v>2</v>
      </c>
      <c r="G475" s="7">
        <f t="shared" si="177"/>
        <v>2</v>
      </c>
      <c r="H475" s="7">
        <v>2</v>
      </c>
      <c r="I475" s="16">
        <f t="shared" si="180"/>
        <v>1</v>
      </c>
      <c r="J475" s="1">
        <v>2</v>
      </c>
      <c r="K475" s="87">
        <f t="shared" si="181"/>
        <v>1</v>
      </c>
      <c r="L475" s="65">
        <v>0</v>
      </c>
      <c r="M475" s="44">
        <f t="shared" si="182"/>
        <v>0</v>
      </c>
      <c r="N475" s="2">
        <v>0</v>
      </c>
      <c r="O475" s="2">
        <v>2</v>
      </c>
      <c r="P475" s="11">
        <v>0</v>
      </c>
      <c r="Q475" s="2">
        <v>0</v>
      </c>
      <c r="R475" s="2">
        <v>0</v>
      </c>
      <c r="S475" s="2">
        <v>0</v>
      </c>
      <c r="T475" s="2">
        <v>0</v>
      </c>
      <c r="U475" s="11">
        <v>0</v>
      </c>
      <c r="V475" s="16">
        <f t="shared" si="178"/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9">
        <f t="shared" si="179"/>
        <v>0</v>
      </c>
      <c r="AD475" s="10"/>
      <c r="AE475" s="11"/>
      <c r="AF475" s="11"/>
    </row>
    <row r="476" spans="2:32" x14ac:dyDescent="0.45">
      <c r="B476" s="102" t="s">
        <v>560</v>
      </c>
      <c r="C476" s="6" t="s">
        <v>222</v>
      </c>
      <c r="D476" s="6" t="s">
        <v>2</v>
      </c>
      <c r="E476" s="102" t="s">
        <v>8</v>
      </c>
      <c r="F476" s="7">
        <v>2</v>
      </c>
      <c r="G476" s="7">
        <f t="shared" si="177"/>
        <v>2</v>
      </c>
      <c r="H476" s="7">
        <v>2</v>
      </c>
      <c r="I476" s="16">
        <f t="shared" si="180"/>
        <v>1</v>
      </c>
      <c r="J476" s="1">
        <v>2</v>
      </c>
      <c r="K476" s="87">
        <f t="shared" si="181"/>
        <v>1</v>
      </c>
      <c r="L476" s="65">
        <v>0</v>
      </c>
      <c r="M476" s="44">
        <f t="shared" si="182"/>
        <v>0</v>
      </c>
      <c r="N476" s="2">
        <v>0</v>
      </c>
      <c r="O476" s="2">
        <v>2</v>
      </c>
      <c r="P476" s="11">
        <v>0</v>
      </c>
      <c r="Q476" s="2">
        <v>0</v>
      </c>
      <c r="R476" s="2">
        <v>0</v>
      </c>
      <c r="S476" s="2">
        <v>0</v>
      </c>
      <c r="T476" s="2">
        <v>0</v>
      </c>
      <c r="U476" s="11">
        <v>0</v>
      </c>
      <c r="V476" s="16">
        <f t="shared" si="178"/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9">
        <f t="shared" si="179"/>
        <v>0</v>
      </c>
      <c r="AD476" s="10"/>
      <c r="AE476" s="11"/>
      <c r="AF476" s="11"/>
    </row>
    <row r="477" spans="2:32" x14ac:dyDescent="0.45">
      <c r="B477" s="102" t="s">
        <v>561</v>
      </c>
      <c r="C477" s="6" t="s">
        <v>562</v>
      </c>
      <c r="D477" s="6" t="s">
        <v>2</v>
      </c>
      <c r="E477" s="102" t="s">
        <v>8</v>
      </c>
      <c r="F477" s="7">
        <v>1</v>
      </c>
      <c r="G477" s="7">
        <f t="shared" si="177"/>
        <v>1</v>
      </c>
      <c r="H477" s="7">
        <v>1</v>
      </c>
      <c r="I477" s="16">
        <f t="shared" si="180"/>
        <v>1</v>
      </c>
      <c r="J477" s="1">
        <v>1</v>
      </c>
      <c r="K477" s="87">
        <f t="shared" si="181"/>
        <v>1</v>
      </c>
      <c r="L477" s="65">
        <v>0</v>
      </c>
      <c r="M477" s="44">
        <f t="shared" si="182"/>
        <v>0</v>
      </c>
      <c r="N477" s="2">
        <v>0</v>
      </c>
      <c r="O477" s="2">
        <v>1</v>
      </c>
      <c r="P477" s="11">
        <v>0</v>
      </c>
      <c r="Q477" s="2">
        <v>0</v>
      </c>
      <c r="R477" s="2">
        <v>0</v>
      </c>
      <c r="S477" s="2">
        <v>0</v>
      </c>
      <c r="T477" s="2">
        <v>0</v>
      </c>
      <c r="U477" s="11">
        <v>0</v>
      </c>
      <c r="V477" s="16">
        <f t="shared" si="178"/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9">
        <f t="shared" si="179"/>
        <v>0</v>
      </c>
      <c r="AD477" s="10"/>
      <c r="AE477" s="11"/>
      <c r="AF477" s="11"/>
    </row>
    <row r="478" spans="2:32" x14ac:dyDescent="0.45">
      <c r="B478" s="102" t="s">
        <v>563</v>
      </c>
      <c r="C478" s="6" t="s">
        <v>564</v>
      </c>
      <c r="D478" s="6" t="s">
        <v>2</v>
      </c>
      <c r="E478" s="102" t="s">
        <v>4</v>
      </c>
      <c r="F478" s="7">
        <v>1</v>
      </c>
      <c r="G478" s="7">
        <f t="shared" si="177"/>
        <v>1</v>
      </c>
      <c r="H478" s="7">
        <v>1</v>
      </c>
      <c r="I478" s="16">
        <f t="shared" si="180"/>
        <v>1</v>
      </c>
      <c r="J478" s="1">
        <v>1</v>
      </c>
      <c r="K478" s="87">
        <f t="shared" si="181"/>
        <v>1</v>
      </c>
      <c r="L478" s="65">
        <v>0</v>
      </c>
      <c r="M478" s="44">
        <f t="shared" si="182"/>
        <v>0</v>
      </c>
      <c r="N478" s="2">
        <v>0</v>
      </c>
      <c r="O478" s="2">
        <v>1</v>
      </c>
      <c r="P478" s="11">
        <v>0</v>
      </c>
      <c r="Q478" s="2">
        <v>0</v>
      </c>
      <c r="R478" s="2">
        <v>0</v>
      </c>
      <c r="S478" s="2">
        <v>0</v>
      </c>
      <c r="T478" s="2">
        <v>0</v>
      </c>
      <c r="U478" s="11">
        <v>0</v>
      </c>
      <c r="V478" s="16">
        <f t="shared" si="178"/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9">
        <f t="shared" si="179"/>
        <v>0</v>
      </c>
      <c r="AD478" s="10"/>
      <c r="AE478" s="11"/>
      <c r="AF478" s="11"/>
    </row>
    <row r="479" spans="2:32" x14ac:dyDescent="0.45">
      <c r="B479" s="102" t="s">
        <v>563</v>
      </c>
      <c r="C479" s="6" t="s">
        <v>564</v>
      </c>
      <c r="D479" s="6" t="s">
        <v>2</v>
      </c>
      <c r="E479" s="102" t="s">
        <v>8</v>
      </c>
      <c r="F479" s="7">
        <v>2</v>
      </c>
      <c r="G479" s="7">
        <f t="shared" si="177"/>
        <v>2</v>
      </c>
      <c r="H479" s="7">
        <v>2</v>
      </c>
      <c r="I479" s="16">
        <f t="shared" si="180"/>
        <v>1</v>
      </c>
      <c r="J479" s="1">
        <v>2</v>
      </c>
      <c r="K479" s="87">
        <f t="shared" si="181"/>
        <v>1</v>
      </c>
      <c r="L479" s="65">
        <v>0</v>
      </c>
      <c r="M479" s="44">
        <f t="shared" si="182"/>
        <v>0</v>
      </c>
      <c r="N479" s="2">
        <v>0</v>
      </c>
      <c r="O479" s="2">
        <v>2</v>
      </c>
      <c r="P479" s="11">
        <v>0</v>
      </c>
      <c r="Q479" s="2">
        <v>0</v>
      </c>
      <c r="R479" s="2">
        <v>0</v>
      </c>
      <c r="S479" s="2">
        <v>0</v>
      </c>
      <c r="T479" s="2">
        <v>0</v>
      </c>
      <c r="U479" s="11">
        <v>0</v>
      </c>
      <c r="V479" s="16">
        <f t="shared" si="178"/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9">
        <f t="shared" si="179"/>
        <v>0</v>
      </c>
      <c r="AD479" s="10"/>
      <c r="AE479" s="11"/>
      <c r="AF479" s="11"/>
    </row>
    <row r="480" spans="2:32" x14ac:dyDescent="0.45">
      <c r="B480" s="102" t="s">
        <v>565</v>
      </c>
      <c r="C480" s="6" t="s">
        <v>566</v>
      </c>
      <c r="D480" s="6" t="s">
        <v>2</v>
      </c>
      <c r="E480" s="102" t="s">
        <v>4</v>
      </c>
      <c r="F480" s="7">
        <v>1</v>
      </c>
      <c r="G480" s="7">
        <f t="shared" si="177"/>
        <v>1</v>
      </c>
      <c r="H480" s="7">
        <v>1</v>
      </c>
      <c r="I480" s="16">
        <f t="shared" si="180"/>
        <v>1</v>
      </c>
      <c r="J480" s="1">
        <v>1</v>
      </c>
      <c r="K480" s="87">
        <f t="shared" si="181"/>
        <v>1</v>
      </c>
      <c r="L480" s="65">
        <v>0</v>
      </c>
      <c r="M480" s="44">
        <f t="shared" si="182"/>
        <v>0</v>
      </c>
      <c r="N480" s="2">
        <v>0</v>
      </c>
      <c r="O480" s="2">
        <v>1</v>
      </c>
      <c r="P480" s="11">
        <v>0</v>
      </c>
      <c r="Q480" s="2">
        <v>0</v>
      </c>
      <c r="R480" s="2">
        <v>0</v>
      </c>
      <c r="S480" s="2">
        <v>0</v>
      </c>
      <c r="T480" s="2">
        <v>0</v>
      </c>
      <c r="U480" s="11">
        <v>0</v>
      </c>
      <c r="V480" s="16">
        <f t="shared" si="178"/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9">
        <f t="shared" si="179"/>
        <v>0</v>
      </c>
      <c r="AD480" s="10"/>
      <c r="AE480" s="11"/>
      <c r="AF480" s="11"/>
    </row>
    <row r="481" spans="2:32" x14ac:dyDescent="0.45">
      <c r="B481" s="102" t="s">
        <v>567</v>
      </c>
      <c r="C481" s="6" t="s">
        <v>568</v>
      </c>
      <c r="D481" s="6" t="s">
        <v>2</v>
      </c>
      <c r="E481" s="102" t="s">
        <v>5</v>
      </c>
      <c r="F481" s="7">
        <v>1</v>
      </c>
      <c r="G481" s="7">
        <f t="shared" si="177"/>
        <v>1</v>
      </c>
      <c r="H481" s="7">
        <v>1</v>
      </c>
      <c r="I481" s="16">
        <f t="shared" si="180"/>
        <v>1</v>
      </c>
      <c r="J481" s="1">
        <v>1</v>
      </c>
      <c r="K481" s="87">
        <f t="shared" si="181"/>
        <v>1</v>
      </c>
      <c r="L481" s="65">
        <v>0</v>
      </c>
      <c r="M481" s="44">
        <f t="shared" si="182"/>
        <v>0</v>
      </c>
      <c r="N481" s="2">
        <v>0</v>
      </c>
      <c r="O481" s="2">
        <v>1</v>
      </c>
      <c r="P481" s="11">
        <v>0</v>
      </c>
      <c r="Q481" s="2">
        <v>0</v>
      </c>
      <c r="R481" s="2">
        <v>0</v>
      </c>
      <c r="S481" s="2">
        <v>0</v>
      </c>
      <c r="T481" s="2">
        <v>0</v>
      </c>
      <c r="U481" s="11">
        <v>0</v>
      </c>
      <c r="V481" s="16">
        <f t="shared" si="178"/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9">
        <f t="shared" si="179"/>
        <v>0</v>
      </c>
      <c r="AD481" s="10"/>
      <c r="AE481" s="11"/>
      <c r="AF481" s="11"/>
    </row>
    <row r="482" spans="2:32" x14ac:dyDescent="0.45">
      <c r="B482" s="102" t="s">
        <v>567</v>
      </c>
      <c r="C482" s="6" t="s">
        <v>568</v>
      </c>
      <c r="D482" s="6" t="s">
        <v>2</v>
      </c>
      <c r="E482" s="102" t="s">
        <v>7</v>
      </c>
      <c r="F482" s="7">
        <v>2</v>
      </c>
      <c r="G482" s="7">
        <f t="shared" si="177"/>
        <v>2</v>
      </c>
      <c r="H482" s="7">
        <v>2</v>
      </c>
      <c r="I482" s="16">
        <f t="shared" si="180"/>
        <v>1</v>
      </c>
      <c r="J482" s="1">
        <v>2</v>
      </c>
      <c r="K482" s="87">
        <f t="shared" si="181"/>
        <v>1</v>
      </c>
      <c r="L482" s="65">
        <v>0</v>
      </c>
      <c r="M482" s="44">
        <f t="shared" si="182"/>
        <v>0</v>
      </c>
      <c r="N482" s="2">
        <v>0</v>
      </c>
      <c r="O482" s="2">
        <v>2</v>
      </c>
      <c r="P482" s="11">
        <v>0</v>
      </c>
      <c r="Q482" s="2">
        <v>0</v>
      </c>
      <c r="R482" s="2">
        <v>0</v>
      </c>
      <c r="S482" s="2">
        <v>0</v>
      </c>
      <c r="T482" s="2">
        <v>0</v>
      </c>
      <c r="U482" s="11">
        <v>0</v>
      </c>
      <c r="V482" s="16">
        <f t="shared" si="178"/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9">
        <f t="shared" si="179"/>
        <v>0</v>
      </c>
      <c r="AD482" s="10"/>
      <c r="AE482" s="11"/>
      <c r="AF482" s="11"/>
    </row>
    <row r="483" spans="2:32" x14ac:dyDescent="0.45">
      <c r="B483" s="102" t="s">
        <v>567</v>
      </c>
      <c r="C483" s="6" t="s">
        <v>568</v>
      </c>
      <c r="D483" s="6" t="s">
        <v>2</v>
      </c>
      <c r="E483" s="102" t="s">
        <v>8</v>
      </c>
      <c r="F483" s="7">
        <v>1</v>
      </c>
      <c r="G483" s="7">
        <f t="shared" si="177"/>
        <v>1</v>
      </c>
      <c r="H483" s="7">
        <v>1</v>
      </c>
      <c r="I483" s="16">
        <f t="shared" si="180"/>
        <v>1</v>
      </c>
      <c r="J483" s="1">
        <v>1</v>
      </c>
      <c r="K483" s="87">
        <f t="shared" si="181"/>
        <v>1</v>
      </c>
      <c r="L483" s="65">
        <v>0</v>
      </c>
      <c r="M483" s="44">
        <f t="shared" si="182"/>
        <v>0</v>
      </c>
      <c r="N483" s="2">
        <v>0</v>
      </c>
      <c r="O483" s="2">
        <v>1</v>
      </c>
      <c r="P483" s="11">
        <v>0</v>
      </c>
      <c r="Q483" s="2">
        <v>0</v>
      </c>
      <c r="R483" s="2">
        <v>0</v>
      </c>
      <c r="S483" s="2">
        <v>0</v>
      </c>
      <c r="T483" s="2">
        <v>0</v>
      </c>
      <c r="U483" s="11">
        <v>0</v>
      </c>
      <c r="V483" s="16">
        <f t="shared" si="178"/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9">
        <f t="shared" si="179"/>
        <v>0</v>
      </c>
      <c r="AD483" s="10"/>
      <c r="AE483" s="11"/>
      <c r="AF483" s="11"/>
    </row>
    <row r="484" spans="2:32" x14ac:dyDescent="0.45">
      <c r="B484" s="102" t="s">
        <v>569</v>
      </c>
      <c r="C484" s="6" t="s">
        <v>570</v>
      </c>
      <c r="D484" s="6" t="s">
        <v>2</v>
      </c>
      <c r="E484" s="102" t="s">
        <v>8</v>
      </c>
      <c r="F484" s="7">
        <v>1</v>
      </c>
      <c r="G484" s="7">
        <f t="shared" si="177"/>
        <v>1</v>
      </c>
      <c r="H484" s="7">
        <v>1</v>
      </c>
      <c r="I484" s="16">
        <f t="shared" si="180"/>
        <v>1</v>
      </c>
      <c r="J484" s="1">
        <v>1</v>
      </c>
      <c r="K484" s="87">
        <f t="shared" si="181"/>
        <v>1</v>
      </c>
      <c r="L484" s="65">
        <v>0</v>
      </c>
      <c r="M484" s="44">
        <f t="shared" si="182"/>
        <v>0</v>
      </c>
      <c r="N484" s="2">
        <v>0</v>
      </c>
      <c r="O484" s="2">
        <v>1</v>
      </c>
      <c r="P484" s="11">
        <v>0</v>
      </c>
      <c r="Q484" s="2">
        <v>0</v>
      </c>
      <c r="R484" s="2">
        <v>0</v>
      </c>
      <c r="S484" s="2">
        <v>0</v>
      </c>
      <c r="T484" s="2">
        <v>0</v>
      </c>
      <c r="U484" s="11">
        <v>0</v>
      </c>
      <c r="V484" s="16">
        <f t="shared" si="178"/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9">
        <f t="shared" si="179"/>
        <v>0</v>
      </c>
      <c r="AD484" s="10"/>
      <c r="AE484" s="11"/>
      <c r="AF484" s="11"/>
    </row>
    <row r="485" spans="2:32" x14ac:dyDescent="0.45">
      <c r="B485" s="102" t="s">
        <v>571</v>
      </c>
      <c r="C485" s="6" t="s">
        <v>572</v>
      </c>
      <c r="D485" s="6" t="s">
        <v>2</v>
      </c>
      <c r="E485" s="102" t="s">
        <v>8</v>
      </c>
      <c r="F485" s="7">
        <v>3</v>
      </c>
      <c r="G485" s="7">
        <f t="shared" si="177"/>
        <v>3</v>
      </c>
      <c r="H485" s="7">
        <v>3</v>
      </c>
      <c r="I485" s="16">
        <f t="shared" si="180"/>
        <v>1</v>
      </c>
      <c r="J485" s="1">
        <v>3</v>
      </c>
      <c r="K485" s="87">
        <f t="shared" si="181"/>
        <v>1</v>
      </c>
      <c r="L485" s="65">
        <v>0</v>
      </c>
      <c r="M485" s="44">
        <f t="shared" si="182"/>
        <v>0</v>
      </c>
      <c r="N485" s="2">
        <v>0</v>
      </c>
      <c r="O485" s="2">
        <v>3</v>
      </c>
      <c r="P485" s="11">
        <v>0</v>
      </c>
      <c r="Q485" s="2">
        <v>0</v>
      </c>
      <c r="R485" s="2">
        <v>0</v>
      </c>
      <c r="S485" s="2">
        <v>0</v>
      </c>
      <c r="T485" s="2">
        <v>0</v>
      </c>
      <c r="U485" s="11">
        <v>0</v>
      </c>
      <c r="V485" s="16">
        <f t="shared" si="178"/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9">
        <f t="shared" si="179"/>
        <v>0</v>
      </c>
      <c r="AD485" s="10"/>
      <c r="AE485" s="11"/>
      <c r="AF485" s="11"/>
    </row>
    <row r="486" spans="2:32" x14ac:dyDescent="0.45">
      <c r="B486" s="102" t="s">
        <v>573</v>
      </c>
      <c r="C486" s="6" t="s">
        <v>574</v>
      </c>
      <c r="D486" s="6" t="s">
        <v>2</v>
      </c>
      <c r="E486" s="102" t="s">
        <v>4</v>
      </c>
      <c r="F486" s="7">
        <v>1</v>
      </c>
      <c r="G486" s="7">
        <f t="shared" si="177"/>
        <v>1</v>
      </c>
      <c r="H486" s="7">
        <v>1</v>
      </c>
      <c r="I486" s="16">
        <f t="shared" si="180"/>
        <v>1</v>
      </c>
      <c r="J486" s="1">
        <v>1</v>
      </c>
      <c r="K486" s="87">
        <f t="shared" si="181"/>
        <v>1</v>
      </c>
      <c r="L486" s="65">
        <v>0</v>
      </c>
      <c r="M486" s="44">
        <f t="shared" si="182"/>
        <v>0</v>
      </c>
      <c r="N486" s="2">
        <v>0</v>
      </c>
      <c r="O486" s="2">
        <v>1</v>
      </c>
      <c r="P486" s="11">
        <v>0</v>
      </c>
      <c r="Q486" s="2">
        <v>0</v>
      </c>
      <c r="R486" s="2">
        <v>0</v>
      </c>
      <c r="S486" s="2">
        <v>0</v>
      </c>
      <c r="T486" s="2">
        <v>0</v>
      </c>
      <c r="U486" s="11">
        <v>0</v>
      </c>
      <c r="V486" s="16">
        <f t="shared" si="178"/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9">
        <f t="shared" si="179"/>
        <v>0</v>
      </c>
      <c r="AD486" s="10"/>
      <c r="AE486" s="11"/>
      <c r="AF486" s="11"/>
    </row>
    <row r="487" spans="2:32" x14ac:dyDescent="0.45">
      <c r="B487" s="102" t="s">
        <v>575</v>
      </c>
      <c r="C487" s="6" t="s">
        <v>576</v>
      </c>
      <c r="D487" s="6" t="s">
        <v>2</v>
      </c>
      <c r="E487" s="102" t="s">
        <v>7</v>
      </c>
      <c r="F487" s="7">
        <v>3</v>
      </c>
      <c r="G487" s="7">
        <f t="shared" si="177"/>
        <v>3</v>
      </c>
      <c r="H487" s="7">
        <v>3</v>
      </c>
      <c r="I487" s="16">
        <f t="shared" si="180"/>
        <v>1</v>
      </c>
      <c r="J487" s="1">
        <v>3</v>
      </c>
      <c r="K487" s="87">
        <f t="shared" si="181"/>
        <v>1</v>
      </c>
      <c r="L487" s="65">
        <v>0</v>
      </c>
      <c r="M487" s="44">
        <f t="shared" si="182"/>
        <v>0</v>
      </c>
      <c r="N487" s="2">
        <v>0</v>
      </c>
      <c r="O487" s="2">
        <v>3</v>
      </c>
      <c r="P487" s="11">
        <v>0</v>
      </c>
      <c r="Q487" s="2">
        <v>0</v>
      </c>
      <c r="R487" s="2">
        <v>0</v>
      </c>
      <c r="S487" s="2">
        <v>0</v>
      </c>
      <c r="T487" s="2">
        <v>0</v>
      </c>
      <c r="U487" s="11">
        <v>0</v>
      </c>
      <c r="V487" s="16">
        <f t="shared" si="178"/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9">
        <f t="shared" si="179"/>
        <v>0</v>
      </c>
      <c r="AD487" s="10"/>
      <c r="AE487" s="11"/>
      <c r="AF487" s="11"/>
    </row>
    <row r="488" spans="2:32" x14ac:dyDescent="0.45">
      <c r="B488" s="102" t="s">
        <v>577</v>
      </c>
      <c r="C488" s="6" t="s">
        <v>578</v>
      </c>
      <c r="D488" s="6" t="s">
        <v>2</v>
      </c>
      <c r="E488" s="102" t="s">
        <v>7</v>
      </c>
      <c r="F488" s="7">
        <v>2</v>
      </c>
      <c r="G488" s="7">
        <f t="shared" si="177"/>
        <v>2</v>
      </c>
      <c r="H488" s="7">
        <v>2</v>
      </c>
      <c r="I488" s="16">
        <f t="shared" si="180"/>
        <v>1</v>
      </c>
      <c r="J488" s="1">
        <v>2</v>
      </c>
      <c r="K488" s="87">
        <f t="shared" si="181"/>
        <v>1</v>
      </c>
      <c r="L488" s="65">
        <v>0</v>
      </c>
      <c r="M488" s="44">
        <f t="shared" si="182"/>
        <v>0</v>
      </c>
      <c r="N488" s="2">
        <v>0</v>
      </c>
      <c r="O488" s="2">
        <v>2</v>
      </c>
      <c r="P488" s="11">
        <v>0</v>
      </c>
      <c r="Q488" s="2">
        <v>0</v>
      </c>
      <c r="R488" s="2">
        <v>0</v>
      </c>
      <c r="S488" s="2">
        <v>0</v>
      </c>
      <c r="T488" s="2">
        <v>0</v>
      </c>
      <c r="U488" s="11">
        <v>0</v>
      </c>
      <c r="V488" s="16">
        <f t="shared" si="178"/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9">
        <f t="shared" si="179"/>
        <v>0</v>
      </c>
      <c r="AD488" s="10"/>
      <c r="AE488" s="11"/>
      <c r="AF488" s="11"/>
    </row>
    <row r="489" spans="2:32" x14ac:dyDescent="0.45">
      <c r="B489" s="102" t="s">
        <v>579</v>
      </c>
      <c r="C489" s="6" t="s">
        <v>580</v>
      </c>
      <c r="D489" s="6" t="s">
        <v>2</v>
      </c>
      <c r="E489" s="102" t="s">
        <v>7</v>
      </c>
      <c r="F489" s="7">
        <v>1</v>
      </c>
      <c r="G489" s="7">
        <f t="shared" si="177"/>
        <v>1</v>
      </c>
      <c r="H489" s="7">
        <v>1</v>
      </c>
      <c r="I489" s="16">
        <f t="shared" si="180"/>
        <v>1</v>
      </c>
      <c r="J489" s="1">
        <v>1</v>
      </c>
      <c r="K489" s="87">
        <f t="shared" si="181"/>
        <v>1</v>
      </c>
      <c r="L489" s="65">
        <v>0</v>
      </c>
      <c r="M489" s="44">
        <f t="shared" si="182"/>
        <v>0</v>
      </c>
      <c r="N489" s="2">
        <v>0</v>
      </c>
      <c r="O489" s="2">
        <v>1</v>
      </c>
      <c r="P489" s="11">
        <v>0</v>
      </c>
      <c r="Q489" s="2">
        <v>0</v>
      </c>
      <c r="R489" s="2">
        <v>0</v>
      </c>
      <c r="S489" s="2">
        <v>0</v>
      </c>
      <c r="T489" s="2">
        <v>0</v>
      </c>
      <c r="U489" s="11">
        <v>0</v>
      </c>
      <c r="V489" s="16">
        <f t="shared" si="178"/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9">
        <f t="shared" si="179"/>
        <v>0</v>
      </c>
      <c r="AD489" s="10"/>
      <c r="AE489" s="11"/>
      <c r="AF489" s="11"/>
    </row>
    <row r="490" spans="2:32" x14ac:dyDescent="0.45">
      <c r="B490" s="102" t="s">
        <v>581</v>
      </c>
      <c r="C490" s="6" t="s">
        <v>582</v>
      </c>
      <c r="D490" s="6" t="s">
        <v>2</v>
      </c>
      <c r="E490" s="102" t="s">
        <v>5</v>
      </c>
      <c r="F490" s="7">
        <v>1</v>
      </c>
      <c r="G490" s="7">
        <f t="shared" si="177"/>
        <v>1</v>
      </c>
      <c r="H490" s="7">
        <v>1</v>
      </c>
      <c r="I490" s="16">
        <f t="shared" si="180"/>
        <v>1</v>
      </c>
      <c r="J490" s="1">
        <v>1</v>
      </c>
      <c r="K490" s="87">
        <f t="shared" si="181"/>
        <v>1</v>
      </c>
      <c r="L490" s="65">
        <v>0</v>
      </c>
      <c r="M490" s="44">
        <f t="shared" si="182"/>
        <v>0</v>
      </c>
      <c r="N490" s="2">
        <v>0</v>
      </c>
      <c r="O490" s="2">
        <v>1</v>
      </c>
      <c r="P490" s="11">
        <v>0</v>
      </c>
      <c r="Q490" s="2">
        <v>0</v>
      </c>
      <c r="R490" s="2">
        <v>0</v>
      </c>
      <c r="S490" s="2">
        <v>0</v>
      </c>
      <c r="T490" s="2">
        <v>0</v>
      </c>
      <c r="U490" s="11">
        <v>0</v>
      </c>
      <c r="V490" s="16">
        <f t="shared" si="178"/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9">
        <f t="shared" si="179"/>
        <v>0</v>
      </c>
      <c r="AD490" s="10"/>
      <c r="AE490" s="11"/>
      <c r="AF490" s="11"/>
    </row>
    <row r="491" spans="2:32" x14ac:dyDescent="0.45">
      <c r="B491" s="102" t="s">
        <v>583</v>
      </c>
      <c r="C491" s="6" t="s">
        <v>584</v>
      </c>
      <c r="D491" s="6" t="s">
        <v>2</v>
      </c>
      <c r="E491" s="102" t="s">
        <v>6</v>
      </c>
      <c r="F491" s="7">
        <v>1</v>
      </c>
      <c r="G491" s="7">
        <f t="shared" si="177"/>
        <v>1</v>
      </c>
      <c r="H491" s="7">
        <v>1</v>
      </c>
      <c r="I491" s="16">
        <f t="shared" si="180"/>
        <v>1</v>
      </c>
      <c r="J491" s="1">
        <v>1</v>
      </c>
      <c r="K491" s="87">
        <f t="shared" si="181"/>
        <v>1</v>
      </c>
      <c r="L491" s="65">
        <v>0</v>
      </c>
      <c r="M491" s="44">
        <f t="shared" si="182"/>
        <v>0</v>
      </c>
      <c r="N491" s="2">
        <v>0</v>
      </c>
      <c r="O491" s="2">
        <v>1</v>
      </c>
      <c r="P491" s="11">
        <v>0</v>
      </c>
      <c r="Q491" s="2">
        <v>0</v>
      </c>
      <c r="R491" s="2">
        <v>0</v>
      </c>
      <c r="S491" s="2">
        <v>0</v>
      </c>
      <c r="T491" s="2">
        <v>0</v>
      </c>
      <c r="U491" s="11">
        <v>0</v>
      </c>
      <c r="V491" s="16">
        <f t="shared" si="178"/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9">
        <f t="shared" si="179"/>
        <v>0</v>
      </c>
      <c r="AD491" s="10"/>
      <c r="AE491" s="11"/>
      <c r="AF491" s="11"/>
    </row>
    <row r="492" spans="2:32" x14ac:dyDescent="0.45">
      <c r="B492" s="102" t="s">
        <v>585</v>
      </c>
      <c r="C492" s="6" t="s">
        <v>586</v>
      </c>
      <c r="D492" s="6" t="s">
        <v>2</v>
      </c>
      <c r="E492" s="102" t="s">
        <v>5</v>
      </c>
      <c r="F492" s="7">
        <v>1</v>
      </c>
      <c r="G492" s="7">
        <f t="shared" si="177"/>
        <v>1</v>
      </c>
      <c r="H492" s="7">
        <v>1</v>
      </c>
      <c r="I492" s="16">
        <f t="shared" si="180"/>
        <v>1</v>
      </c>
      <c r="J492" s="1">
        <v>1</v>
      </c>
      <c r="K492" s="87">
        <f t="shared" si="181"/>
        <v>1</v>
      </c>
      <c r="L492" s="65">
        <v>0</v>
      </c>
      <c r="M492" s="44">
        <f t="shared" si="182"/>
        <v>0</v>
      </c>
      <c r="N492" s="2">
        <v>0</v>
      </c>
      <c r="O492" s="2">
        <v>1</v>
      </c>
      <c r="P492" s="11">
        <v>0</v>
      </c>
      <c r="Q492" s="2">
        <v>0</v>
      </c>
      <c r="R492" s="2">
        <v>0</v>
      </c>
      <c r="S492" s="2">
        <v>0</v>
      </c>
      <c r="T492" s="2">
        <v>0</v>
      </c>
      <c r="U492" s="11">
        <v>0</v>
      </c>
      <c r="V492" s="16">
        <f t="shared" si="178"/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9">
        <f t="shared" si="179"/>
        <v>0</v>
      </c>
      <c r="AD492" s="10"/>
      <c r="AE492" s="11"/>
      <c r="AF492" s="11"/>
    </row>
    <row r="493" spans="2:32" x14ac:dyDescent="0.45">
      <c r="B493" s="102" t="s">
        <v>587</v>
      </c>
      <c r="C493" s="6" t="s">
        <v>588</v>
      </c>
      <c r="D493" s="6" t="s">
        <v>2</v>
      </c>
      <c r="E493" s="102" t="s">
        <v>7</v>
      </c>
      <c r="F493" s="7">
        <v>1</v>
      </c>
      <c r="G493" s="7">
        <f t="shared" si="177"/>
        <v>1</v>
      </c>
      <c r="H493" s="7">
        <v>1</v>
      </c>
      <c r="I493" s="16">
        <f t="shared" si="180"/>
        <v>1</v>
      </c>
      <c r="J493" s="1">
        <v>1</v>
      </c>
      <c r="K493" s="87">
        <f t="shared" si="181"/>
        <v>1</v>
      </c>
      <c r="L493" s="65">
        <v>0</v>
      </c>
      <c r="M493" s="44">
        <f t="shared" si="182"/>
        <v>0</v>
      </c>
      <c r="N493" s="2">
        <v>0</v>
      </c>
      <c r="O493" s="2">
        <v>1</v>
      </c>
      <c r="P493" s="11">
        <v>0</v>
      </c>
      <c r="Q493" s="2">
        <v>0</v>
      </c>
      <c r="R493" s="2">
        <v>0</v>
      </c>
      <c r="S493" s="2">
        <v>0</v>
      </c>
      <c r="T493" s="2">
        <v>0</v>
      </c>
      <c r="U493" s="11">
        <v>0</v>
      </c>
      <c r="V493" s="16">
        <f t="shared" si="178"/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9">
        <f t="shared" si="179"/>
        <v>0</v>
      </c>
      <c r="AD493" s="10"/>
      <c r="AE493" s="11"/>
      <c r="AF493" s="11"/>
    </row>
    <row r="494" spans="2:32" x14ac:dyDescent="0.45">
      <c r="B494" s="102" t="s">
        <v>589</v>
      </c>
      <c r="C494" s="6" t="s">
        <v>590</v>
      </c>
      <c r="D494" s="6" t="s">
        <v>2</v>
      </c>
      <c r="E494" s="102" t="s">
        <v>5</v>
      </c>
      <c r="F494" s="7">
        <v>1</v>
      </c>
      <c r="G494" s="7">
        <f t="shared" si="177"/>
        <v>1</v>
      </c>
      <c r="H494" s="7">
        <v>1</v>
      </c>
      <c r="I494" s="16">
        <f t="shared" si="180"/>
        <v>1</v>
      </c>
      <c r="J494" s="1">
        <v>1</v>
      </c>
      <c r="K494" s="87">
        <f t="shared" si="181"/>
        <v>1</v>
      </c>
      <c r="L494" s="65">
        <v>0</v>
      </c>
      <c r="M494" s="44">
        <f t="shared" si="182"/>
        <v>0</v>
      </c>
      <c r="N494" s="2">
        <v>0</v>
      </c>
      <c r="O494" s="2">
        <v>1</v>
      </c>
      <c r="P494" s="11">
        <v>0</v>
      </c>
      <c r="Q494" s="2">
        <v>0</v>
      </c>
      <c r="R494" s="2">
        <v>0</v>
      </c>
      <c r="S494" s="2">
        <v>0</v>
      </c>
      <c r="T494" s="2">
        <v>0</v>
      </c>
      <c r="U494" s="11">
        <v>0</v>
      </c>
      <c r="V494" s="16">
        <f t="shared" si="178"/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9">
        <f t="shared" si="179"/>
        <v>0</v>
      </c>
      <c r="AD494" s="10"/>
      <c r="AE494" s="11"/>
      <c r="AF494" s="11"/>
    </row>
    <row r="495" spans="2:32" x14ac:dyDescent="0.45">
      <c r="B495" s="102" t="s">
        <v>589</v>
      </c>
      <c r="C495" s="6" t="s">
        <v>590</v>
      </c>
      <c r="D495" s="6" t="s">
        <v>2</v>
      </c>
      <c r="E495" s="102" t="s">
        <v>7</v>
      </c>
      <c r="F495" s="7">
        <v>1</v>
      </c>
      <c r="G495" s="7">
        <f t="shared" si="177"/>
        <v>1</v>
      </c>
      <c r="H495" s="7">
        <v>1</v>
      </c>
      <c r="I495" s="16">
        <f t="shared" si="180"/>
        <v>1</v>
      </c>
      <c r="J495" s="1">
        <v>1</v>
      </c>
      <c r="K495" s="87">
        <f t="shared" si="181"/>
        <v>1</v>
      </c>
      <c r="L495" s="65">
        <v>0</v>
      </c>
      <c r="M495" s="44">
        <f t="shared" si="182"/>
        <v>0</v>
      </c>
      <c r="N495" s="2">
        <v>0</v>
      </c>
      <c r="O495" s="2">
        <v>1</v>
      </c>
      <c r="P495" s="11">
        <v>0</v>
      </c>
      <c r="Q495" s="2">
        <v>0</v>
      </c>
      <c r="R495" s="2">
        <v>0</v>
      </c>
      <c r="S495" s="2">
        <v>0</v>
      </c>
      <c r="T495" s="2">
        <v>0</v>
      </c>
      <c r="U495" s="11">
        <v>0</v>
      </c>
      <c r="V495" s="16">
        <f t="shared" si="178"/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9">
        <f t="shared" si="179"/>
        <v>0</v>
      </c>
      <c r="AD495" s="10"/>
      <c r="AE495" s="11"/>
      <c r="AF495" s="11"/>
    </row>
    <row r="496" spans="2:32" x14ac:dyDescent="0.45">
      <c r="B496" s="102" t="s">
        <v>591</v>
      </c>
      <c r="C496" s="6" t="s">
        <v>592</v>
      </c>
      <c r="D496" s="6" t="s">
        <v>2</v>
      </c>
      <c r="E496" s="102" t="s">
        <v>3</v>
      </c>
      <c r="F496" s="7">
        <v>1</v>
      </c>
      <c r="G496" s="7">
        <f t="shared" si="177"/>
        <v>1</v>
      </c>
      <c r="H496" s="7">
        <v>1</v>
      </c>
      <c r="I496" s="16">
        <f t="shared" si="180"/>
        <v>1</v>
      </c>
      <c r="J496" s="1">
        <v>1</v>
      </c>
      <c r="K496" s="87">
        <f t="shared" si="181"/>
        <v>1</v>
      </c>
      <c r="L496" s="65">
        <v>0</v>
      </c>
      <c r="M496" s="44">
        <f t="shared" si="182"/>
        <v>0</v>
      </c>
      <c r="N496" s="2">
        <v>0</v>
      </c>
      <c r="O496" s="2">
        <v>1</v>
      </c>
      <c r="P496" s="11">
        <v>0</v>
      </c>
      <c r="Q496" s="2">
        <v>0</v>
      </c>
      <c r="R496" s="2">
        <v>0</v>
      </c>
      <c r="S496" s="2">
        <v>0</v>
      </c>
      <c r="T496" s="2">
        <v>0</v>
      </c>
      <c r="U496" s="11">
        <v>0</v>
      </c>
      <c r="V496" s="16">
        <f t="shared" si="178"/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9">
        <f t="shared" si="179"/>
        <v>0</v>
      </c>
      <c r="AD496" s="10"/>
      <c r="AE496" s="11"/>
      <c r="AF496" s="11"/>
    </row>
    <row r="497" spans="2:32" x14ac:dyDescent="0.45">
      <c r="B497" s="102" t="s">
        <v>593</v>
      </c>
      <c r="C497" s="6" t="s">
        <v>592</v>
      </c>
      <c r="D497" s="6" t="s">
        <v>2</v>
      </c>
      <c r="E497" s="102" t="s">
        <v>4</v>
      </c>
      <c r="F497" s="7">
        <v>1</v>
      </c>
      <c r="G497" s="7">
        <f t="shared" si="177"/>
        <v>1</v>
      </c>
      <c r="H497" s="7">
        <v>1</v>
      </c>
      <c r="I497" s="16">
        <f t="shared" si="180"/>
        <v>1</v>
      </c>
      <c r="J497" s="1">
        <v>1</v>
      </c>
      <c r="K497" s="87">
        <f t="shared" si="181"/>
        <v>1</v>
      </c>
      <c r="L497" s="65">
        <v>0</v>
      </c>
      <c r="M497" s="44">
        <f t="shared" si="182"/>
        <v>0</v>
      </c>
      <c r="N497" s="2">
        <v>0</v>
      </c>
      <c r="O497" s="2">
        <v>1</v>
      </c>
      <c r="P497" s="11">
        <v>0</v>
      </c>
      <c r="Q497" s="2">
        <v>0</v>
      </c>
      <c r="R497" s="2">
        <v>0</v>
      </c>
      <c r="S497" s="2">
        <v>0</v>
      </c>
      <c r="T497" s="2">
        <v>0</v>
      </c>
      <c r="U497" s="11">
        <v>0</v>
      </c>
      <c r="V497" s="16">
        <f t="shared" si="178"/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9">
        <f t="shared" si="179"/>
        <v>0</v>
      </c>
      <c r="AD497" s="10"/>
      <c r="AE497" s="11"/>
      <c r="AF497" s="11"/>
    </row>
    <row r="498" spans="2:32" x14ac:dyDescent="0.45">
      <c r="B498" s="102" t="s">
        <v>591</v>
      </c>
      <c r="C498" s="6" t="s">
        <v>592</v>
      </c>
      <c r="D498" s="6" t="s">
        <v>2</v>
      </c>
      <c r="E498" s="102" t="s">
        <v>4</v>
      </c>
      <c r="F498" s="7">
        <v>2</v>
      </c>
      <c r="G498" s="7">
        <f t="shared" si="177"/>
        <v>2</v>
      </c>
      <c r="H498" s="7">
        <v>2</v>
      </c>
      <c r="I498" s="16">
        <f t="shared" si="180"/>
        <v>1</v>
      </c>
      <c r="J498" s="1">
        <v>2</v>
      </c>
      <c r="K498" s="87">
        <f t="shared" si="181"/>
        <v>1</v>
      </c>
      <c r="L498" s="65">
        <v>0</v>
      </c>
      <c r="M498" s="44">
        <f t="shared" si="182"/>
        <v>0</v>
      </c>
      <c r="N498" s="2">
        <v>0</v>
      </c>
      <c r="O498" s="2">
        <v>2</v>
      </c>
      <c r="P498" s="11">
        <v>0</v>
      </c>
      <c r="Q498" s="2">
        <v>0</v>
      </c>
      <c r="R498" s="2">
        <v>0</v>
      </c>
      <c r="S498" s="2">
        <v>0</v>
      </c>
      <c r="T498" s="2">
        <v>0</v>
      </c>
      <c r="U498" s="11">
        <v>0</v>
      </c>
      <c r="V498" s="16">
        <f t="shared" si="178"/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9">
        <f t="shared" si="179"/>
        <v>0</v>
      </c>
      <c r="AD498" s="10"/>
      <c r="AE498" s="11"/>
      <c r="AF498" s="11"/>
    </row>
    <row r="499" spans="2:32" x14ac:dyDescent="0.45">
      <c r="B499" s="102" t="s">
        <v>594</v>
      </c>
      <c r="C499" s="6" t="s">
        <v>595</v>
      </c>
      <c r="D499" s="6" t="s">
        <v>2</v>
      </c>
      <c r="E499" s="102" t="s">
        <v>6</v>
      </c>
      <c r="F499" s="7">
        <v>1</v>
      </c>
      <c r="G499" s="7">
        <f t="shared" si="177"/>
        <v>1</v>
      </c>
      <c r="H499" s="7">
        <v>1</v>
      </c>
      <c r="I499" s="16">
        <f t="shared" si="180"/>
        <v>1</v>
      </c>
      <c r="J499" s="1">
        <v>1</v>
      </c>
      <c r="K499" s="87">
        <f t="shared" si="181"/>
        <v>1</v>
      </c>
      <c r="L499" s="65">
        <v>0</v>
      </c>
      <c r="M499" s="44">
        <f t="shared" si="182"/>
        <v>0</v>
      </c>
      <c r="N499" s="2">
        <v>0</v>
      </c>
      <c r="O499" s="2">
        <v>1</v>
      </c>
      <c r="P499" s="11">
        <v>0</v>
      </c>
      <c r="Q499" s="2">
        <v>0</v>
      </c>
      <c r="R499" s="2">
        <v>0</v>
      </c>
      <c r="S499" s="2">
        <v>0</v>
      </c>
      <c r="T499" s="2">
        <v>0</v>
      </c>
      <c r="U499" s="11">
        <v>0</v>
      </c>
      <c r="V499" s="16">
        <f t="shared" si="178"/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9">
        <f t="shared" si="179"/>
        <v>0</v>
      </c>
      <c r="AD499" s="10"/>
      <c r="AE499" s="11"/>
      <c r="AF499" s="11"/>
    </row>
    <row r="500" spans="2:32" x14ac:dyDescent="0.45">
      <c r="B500" s="102" t="s">
        <v>594</v>
      </c>
      <c r="C500" s="6" t="s">
        <v>595</v>
      </c>
      <c r="D500" s="6" t="s">
        <v>2</v>
      </c>
      <c r="E500" s="102" t="s">
        <v>7</v>
      </c>
      <c r="F500" s="7">
        <v>1</v>
      </c>
      <c r="G500" s="7">
        <f t="shared" si="177"/>
        <v>1</v>
      </c>
      <c r="H500" s="7">
        <v>1</v>
      </c>
      <c r="I500" s="16">
        <f t="shared" si="180"/>
        <v>1</v>
      </c>
      <c r="J500" s="1">
        <v>1</v>
      </c>
      <c r="K500" s="87">
        <f t="shared" si="181"/>
        <v>1</v>
      </c>
      <c r="L500" s="65">
        <v>0</v>
      </c>
      <c r="M500" s="44">
        <f t="shared" si="182"/>
        <v>0</v>
      </c>
      <c r="N500" s="2">
        <v>0</v>
      </c>
      <c r="O500" s="2">
        <v>1</v>
      </c>
      <c r="P500" s="11">
        <v>0</v>
      </c>
      <c r="Q500" s="2">
        <v>0</v>
      </c>
      <c r="R500" s="2">
        <v>0</v>
      </c>
      <c r="S500" s="2">
        <v>0</v>
      </c>
      <c r="T500" s="2">
        <v>0</v>
      </c>
      <c r="U500" s="11">
        <v>0</v>
      </c>
      <c r="V500" s="16">
        <f t="shared" si="178"/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9">
        <f t="shared" si="179"/>
        <v>0</v>
      </c>
      <c r="AD500" s="10"/>
      <c r="AE500" s="11"/>
      <c r="AF500" s="11"/>
    </row>
    <row r="501" spans="2:32" x14ac:dyDescent="0.45">
      <c r="B501" s="102" t="s">
        <v>596</v>
      </c>
      <c r="C501" s="6" t="s">
        <v>597</v>
      </c>
      <c r="D501" s="6" t="s">
        <v>2</v>
      </c>
      <c r="E501" s="102" t="s">
        <v>4</v>
      </c>
      <c r="F501" s="7">
        <v>1</v>
      </c>
      <c r="G501" s="7">
        <f t="shared" si="177"/>
        <v>1</v>
      </c>
      <c r="H501" s="7">
        <v>1</v>
      </c>
      <c r="I501" s="16">
        <f t="shared" si="180"/>
        <v>1</v>
      </c>
      <c r="J501" s="1">
        <v>1</v>
      </c>
      <c r="K501" s="87">
        <f t="shared" si="181"/>
        <v>1</v>
      </c>
      <c r="L501" s="65">
        <v>0</v>
      </c>
      <c r="M501" s="44">
        <f t="shared" si="182"/>
        <v>0</v>
      </c>
      <c r="N501" s="2">
        <v>0</v>
      </c>
      <c r="O501" s="2">
        <v>1</v>
      </c>
      <c r="P501" s="11">
        <v>0</v>
      </c>
      <c r="Q501" s="2">
        <v>0</v>
      </c>
      <c r="R501" s="2">
        <v>0</v>
      </c>
      <c r="S501" s="2">
        <v>0</v>
      </c>
      <c r="T501" s="2">
        <v>0</v>
      </c>
      <c r="U501" s="11">
        <v>0</v>
      </c>
      <c r="V501" s="16">
        <f t="shared" si="178"/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9">
        <f t="shared" si="179"/>
        <v>0</v>
      </c>
      <c r="AD501" s="10"/>
      <c r="AE501" s="11"/>
      <c r="AF501" s="11"/>
    </row>
    <row r="502" spans="2:32" x14ac:dyDescent="0.45">
      <c r="B502" s="102" t="s">
        <v>596</v>
      </c>
      <c r="C502" s="6" t="s">
        <v>597</v>
      </c>
      <c r="D502" s="6" t="s">
        <v>2</v>
      </c>
      <c r="E502" s="102" t="s">
        <v>7</v>
      </c>
      <c r="F502" s="7">
        <v>1</v>
      </c>
      <c r="G502" s="7">
        <f t="shared" si="177"/>
        <v>1</v>
      </c>
      <c r="H502" s="7">
        <v>1</v>
      </c>
      <c r="I502" s="16">
        <f t="shared" si="180"/>
        <v>1</v>
      </c>
      <c r="J502" s="1">
        <v>1</v>
      </c>
      <c r="K502" s="87">
        <f t="shared" si="181"/>
        <v>1</v>
      </c>
      <c r="L502" s="65">
        <v>0</v>
      </c>
      <c r="M502" s="44">
        <f t="shared" si="182"/>
        <v>0</v>
      </c>
      <c r="N502" s="2">
        <v>0</v>
      </c>
      <c r="O502" s="2">
        <v>1</v>
      </c>
      <c r="P502" s="11">
        <v>0</v>
      </c>
      <c r="Q502" s="2">
        <v>0</v>
      </c>
      <c r="R502" s="2">
        <v>0</v>
      </c>
      <c r="S502" s="2">
        <v>0</v>
      </c>
      <c r="T502" s="2">
        <v>0</v>
      </c>
      <c r="U502" s="11">
        <v>0</v>
      </c>
      <c r="V502" s="16">
        <f t="shared" si="178"/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9">
        <f t="shared" si="179"/>
        <v>0</v>
      </c>
      <c r="AD502" s="10"/>
      <c r="AE502" s="11"/>
      <c r="AF502" s="11"/>
    </row>
    <row r="503" spans="2:32" x14ac:dyDescent="0.45">
      <c r="B503" s="102" t="s">
        <v>598</v>
      </c>
      <c r="C503" s="6" t="s">
        <v>599</v>
      </c>
      <c r="D503" s="6" t="s">
        <v>2</v>
      </c>
      <c r="E503" s="102" t="s">
        <v>3</v>
      </c>
      <c r="F503" s="7">
        <v>2</v>
      </c>
      <c r="G503" s="7">
        <f t="shared" si="177"/>
        <v>2</v>
      </c>
      <c r="H503" s="7">
        <v>2</v>
      </c>
      <c r="I503" s="16">
        <f t="shared" si="180"/>
        <v>1</v>
      </c>
      <c r="J503" s="1">
        <v>2</v>
      </c>
      <c r="K503" s="87">
        <f t="shared" si="181"/>
        <v>1</v>
      </c>
      <c r="L503" s="65">
        <v>0</v>
      </c>
      <c r="M503" s="44">
        <f t="shared" si="182"/>
        <v>0</v>
      </c>
      <c r="N503" s="2">
        <v>0</v>
      </c>
      <c r="O503" s="2">
        <v>2</v>
      </c>
      <c r="P503" s="11">
        <v>0</v>
      </c>
      <c r="Q503" s="2">
        <v>0</v>
      </c>
      <c r="R503" s="2">
        <v>0</v>
      </c>
      <c r="S503" s="2">
        <v>0</v>
      </c>
      <c r="T503" s="2">
        <v>0</v>
      </c>
      <c r="U503" s="11">
        <v>0</v>
      </c>
      <c r="V503" s="16">
        <f t="shared" si="178"/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9">
        <f t="shared" si="179"/>
        <v>0</v>
      </c>
      <c r="AD503" s="10"/>
      <c r="AE503" s="11"/>
      <c r="AF503" s="11"/>
    </row>
    <row r="504" spans="2:32" x14ac:dyDescent="0.45">
      <c r="B504" s="102" t="s">
        <v>598</v>
      </c>
      <c r="C504" s="6" t="s">
        <v>599</v>
      </c>
      <c r="D504" s="6" t="s">
        <v>2</v>
      </c>
      <c r="E504" s="102" t="s">
        <v>4</v>
      </c>
      <c r="F504" s="7">
        <v>1</v>
      </c>
      <c r="G504" s="7">
        <f t="shared" si="177"/>
        <v>1</v>
      </c>
      <c r="H504" s="7">
        <v>1</v>
      </c>
      <c r="I504" s="16">
        <f t="shared" si="180"/>
        <v>1</v>
      </c>
      <c r="J504" s="1">
        <v>1</v>
      </c>
      <c r="K504" s="87">
        <f t="shared" si="181"/>
        <v>1</v>
      </c>
      <c r="L504" s="65">
        <v>0</v>
      </c>
      <c r="M504" s="44">
        <f t="shared" si="182"/>
        <v>0</v>
      </c>
      <c r="N504" s="2">
        <v>0</v>
      </c>
      <c r="O504" s="2">
        <v>1</v>
      </c>
      <c r="P504" s="11">
        <v>0</v>
      </c>
      <c r="Q504" s="2">
        <v>0</v>
      </c>
      <c r="R504" s="2">
        <v>0</v>
      </c>
      <c r="S504" s="2">
        <v>0</v>
      </c>
      <c r="T504" s="2">
        <v>0</v>
      </c>
      <c r="U504" s="11">
        <v>0</v>
      </c>
      <c r="V504" s="16">
        <f t="shared" si="178"/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9">
        <f t="shared" si="179"/>
        <v>0</v>
      </c>
      <c r="AD504" s="10"/>
      <c r="AE504" s="11"/>
      <c r="AF504" s="11"/>
    </row>
    <row r="505" spans="2:32" x14ac:dyDescent="0.45">
      <c r="B505" s="102" t="s">
        <v>600</v>
      </c>
      <c r="C505" s="6" t="s">
        <v>601</v>
      </c>
      <c r="D505" s="6" t="s">
        <v>2</v>
      </c>
      <c r="E505" s="102" t="s">
        <v>5</v>
      </c>
      <c r="F505" s="7">
        <v>1</v>
      </c>
      <c r="G505" s="7">
        <f t="shared" si="177"/>
        <v>1</v>
      </c>
      <c r="H505" s="7">
        <v>1</v>
      </c>
      <c r="I505" s="16">
        <f t="shared" si="180"/>
        <v>1</v>
      </c>
      <c r="J505" s="1">
        <v>1</v>
      </c>
      <c r="K505" s="87">
        <f t="shared" si="181"/>
        <v>1</v>
      </c>
      <c r="L505" s="65">
        <v>0</v>
      </c>
      <c r="M505" s="44">
        <f t="shared" si="182"/>
        <v>0</v>
      </c>
      <c r="N505" s="2">
        <v>0</v>
      </c>
      <c r="O505" s="2">
        <v>1</v>
      </c>
      <c r="P505" s="11">
        <v>0</v>
      </c>
      <c r="Q505" s="2">
        <v>0</v>
      </c>
      <c r="R505" s="2">
        <v>0</v>
      </c>
      <c r="S505" s="2">
        <v>0</v>
      </c>
      <c r="T505" s="2">
        <v>0</v>
      </c>
      <c r="U505" s="11">
        <v>0</v>
      </c>
      <c r="V505" s="16">
        <f t="shared" si="178"/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9">
        <f t="shared" si="179"/>
        <v>0</v>
      </c>
      <c r="AD505" s="10"/>
      <c r="AE505" s="11"/>
      <c r="AF505" s="11"/>
    </row>
    <row r="506" spans="2:32" x14ac:dyDescent="0.45">
      <c r="B506" s="102" t="s">
        <v>248</v>
      </c>
      <c r="C506" s="6" t="s">
        <v>251</v>
      </c>
      <c r="D506" s="6" t="s">
        <v>2</v>
      </c>
      <c r="E506" s="102" t="s">
        <v>7</v>
      </c>
      <c r="F506" s="7">
        <v>1</v>
      </c>
      <c r="G506" s="7">
        <f t="shared" si="177"/>
        <v>1</v>
      </c>
      <c r="H506" s="7">
        <v>1</v>
      </c>
      <c r="I506" s="16">
        <f t="shared" si="180"/>
        <v>1</v>
      </c>
      <c r="J506" s="1">
        <v>1</v>
      </c>
      <c r="K506" s="87">
        <f t="shared" si="181"/>
        <v>1</v>
      </c>
      <c r="L506" s="65">
        <v>0</v>
      </c>
      <c r="M506" s="44">
        <f t="shared" si="182"/>
        <v>0</v>
      </c>
      <c r="N506" s="2">
        <v>1</v>
      </c>
      <c r="O506" s="2">
        <v>0</v>
      </c>
      <c r="P506" s="11">
        <v>0</v>
      </c>
      <c r="Q506" s="2">
        <v>0</v>
      </c>
      <c r="R506" s="2">
        <v>0</v>
      </c>
      <c r="S506" s="2">
        <v>0</v>
      </c>
      <c r="T506" s="2">
        <v>0</v>
      </c>
      <c r="U506" s="11">
        <v>0</v>
      </c>
      <c r="V506" s="16">
        <f t="shared" si="178"/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9">
        <f t="shared" si="179"/>
        <v>0</v>
      </c>
      <c r="AD506" s="10"/>
      <c r="AE506" s="11"/>
      <c r="AF506" s="11"/>
    </row>
    <row r="507" spans="2:32" x14ac:dyDescent="0.45">
      <c r="B507" s="102" t="s">
        <v>602</v>
      </c>
      <c r="C507" s="6" t="s">
        <v>603</v>
      </c>
      <c r="D507" s="6" t="s">
        <v>2</v>
      </c>
      <c r="E507" s="102" t="s">
        <v>4</v>
      </c>
      <c r="F507" s="7">
        <v>1</v>
      </c>
      <c r="G507" s="7">
        <f t="shared" si="177"/>
        <v>1</v>
      </c>
      <c r="H507" s="7">
        <v>1</v>
      </c>
      <c r="I507" s="16">
        <f t="shared" si="180"/>
        <v>1</v>
      </c>
      <c r="J507" s="1">
        <v>1</v>
      </c>
      <c r="K507" s="87">
        <f t="shared" si="181"/>
        <v>1</v>
      </c>
      <c r="L507" s="65">
        <v>0</v>
      </c>
      <c r="M507" s="44">
        <f t="shared" si="182"/>
        <v>0</v>
      </c>
      <c r="N507" s="2">
        <v>0</v>
      </c>
      <c r="O507" s="2">
        <v>1</v>
      </c>
      <c r="P507" s="11">
        <v>0</v>
      </c>
      <c r="Q507" s="2">
        <v>0</v>
      </c>
      <c r="R507" s="2">
        <v>0</v>
      </c>
      <c r="S507" s="2">
        <v>0</v>
      </c>
      <c r="T507" s="2">
        <v>0</v>
      </c>
      <c r="U507" s="11">
        <v>0</v>
      </c>
      <c r="V507" s="16">
        <f t="shared" si="178"/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9">
        <f t="shared" si="179"/>
        <v>0</v>
      </c>
      <c r="AD507" s="10"/>
      <c r="AE507" s="11"/>
      <c r="AF507" s="11"/>
    </row>
    <row r="508" spans="2:32" x14ac:dyDescent="0.45">
      <c r="B508" s="102" t="s">
        <v>602</v>
      </c>
      <c r="C508" s="6" t="s">
        <v>603</v>
      </c>
      <c r="D508" s="6" t="s">
        <v>2</v>
      </c>
      <c r="E508" s="102" t="s">
        <v>5</v>
      </c>
      <c r="F508" s="7">
        <v>1</v>
      </c>
      <c r="G508" s="7">
        <f t="shared" si="177"/>
        <v>1</v>
      </c>
      <c r="H508" s="7">
        <v>1</v>
      </c>
      <c r="I508" s="16">
        <f t="shared" si="180"/>
        <v>1</v>
      </c>
      <c r="J508" s="1">
        <v>1</v>
      </c>
      <c r="K508" s="87">
        <f t="shared" si="181"/>
        <v>1</v>
      </c>
      <c r="L508" s="65">
        <v>0</v>
      </c>
      <c r="M508" s="44">
        <f t="shared" si="182"/>
        <v>0</v>
      </c>
      <c r="N508" s="2">
        <v>0</v>
      </c>
      <c r="O508" s="2">
        <v>1</v>
      </c>
      <c r="P508" s="11">
        <v>0</v>
      </c>
      <c r="Q508" s="2">
        <v>0</v>
      </c>
      <c r="R508" s="2">
        <v>0</v>
      </c>
      <c r="S508" s="2">
        <v>0</v>
      </c>
      <c r="T508" s="2">
        <v>0</v>
      </c>
      <c r="U508" s="11">
        <v>0</v>
      </c>
      <c r="V508" s="16">
        <f t="shared" si="178"/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9">
        <f t="shared" si="179"/>
        <v>0</v>
      </c>
      <c r="AD508" s="10"/>
      <c r="AE508" s="11"/>
      <c r="AF508" s="11"/>
    </row>
    <row r="509" spans="2:32" x14ac:dyDescent="0.45">
      <c r="B509" s="102" t="s">
        <v>602</v>
      </c>
      <c r="C509" s="6" t="s">
        <v>603</v>
      </c>
      <c r="D509" s="6" t="s">
        <v>2</v>
      </c>
      <c r="E509" s="102" t="s">
        <v>6</v>
      </c>
      <c r="F509" s="7">
        <v>1</v>
      </c>
      <c r="G509" s="7">
        <f t="shared" si="177"/>
        <v>1</v>
      </c>
      <c r="H509" s="7">
        <v>1</v>
      </c>
      <c r="I509" s="16">
        <f t="shared" si="180"/>
        <v>1</v>
      </c>
      <c r="J509" s="1">
        <v>1</v>
      </c>
      <c r="K509" s="87">
        <f t="shared" si="181"/>
        <v>1</v>
      </c>
      <c r="L509" s="65">
        <v>0</v>
      </c>
      <c r="M509" s="44">
        <f t="shared" si="182"/>
        <v>0</v>
      </c>
      <c r="N509" s="2">
        <v>0</v>
      </c>
      <c r="O509" s="2">
        <v>1</v>
      </c>
      <c r="P509" s="11">
        <v>0</v>
      </c>
      <c r="Q509" s="2">
        <v>0</v>
      </c>
      <c r="R509" s="2">
        <v>0</v>
      </c>
      <c r="S509" s="2">
        <v>0</v>
      </c>
      <c r="T509" s="2">
        <v>0</v>
      </c>
      <c r="U509" s="11">
        <v>0</v>
      </c>
      <c r="V509" s="16">
        <f t="shared" si="178"/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9">
        <f t="shared" si="179"/>
        <v>0</v>
      </c>
      <c r="AD509" s="10"/>
      <c r="AE509" s="11"/>
      <c r="AF509" s="11"/>
    </row>
    <row r="510" spans="2:32" x14ac:dyDescent="0.45">
      <c r="B510" s="102" t="s">
        <v>604</v>
      </c>
      <c r="C510" s="6" t="s">
        <v>605</v>
      </c>
      <c r="D510" s="6" t="s">
        <v>2</v>
      </c>
      <c r="E510" s="102" t="s">
        <v>3</v>
      </c>
      <c r="F510" s="7">
        <v>1</v>
      </c>
      <c r="G510" s="7">
        <f t="shared" si="177"/>
        <v>1</v>
      </c>
      <c r="H510" s="7">
        <v>1</v>
      </c>
      <c r="I510" s="16">
        <f t="shared" si="180"/>
        <v>1</v>
      </c>
      <c r="J510" s="1">
        <v>1</v>
      </c>
      <c r="K510" s="87">
        <f t="shared" si="181"/>
        <v>1</v>
      </c>
      <c r="L510" s="65">
        <v>0</v>
      </c>
      <c r="M510" s="44">
        <f t="shared" si="182"/>
        <v>0</v>
      </c>
      <c r="N510" s="2">
        <v>0</v>
      </c>
      <c r="O510" s="2">
        <v>1</v>
      </c>
      <c r="P510" s="11">
        <v>0</v>
      </c>
      <c r="Q510" s="2">
        <v>0</v>
      </c>
      <c r="R510" s="2">
        <v>0</v>
      </c>
      <c r="S510" s="2">
        <v>0</v>
      </c>
      <c r="T510" s="2">
        <v>0</v>
      </c>
      <c r="U510" s="11">
        <v>0</v>
      </c>
      <c r="V510" s="16">
        <f t="shared" si="178"/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9">
        <f t="shared" si="179"/>
        <v>0</v>
      </c>
      <c r="AD510" s="10"/>
      <c r="AE510" s="11"/>
      <c r="AF510" s="11"/>
    </row>
    <row r="511" spans="2:32" x14ac:dyDescent="0.45">
      <c r="B511" s="102" t="s">
        <v>606</v>
      </c>
      <c r="C511" s="6" t="s">
        <v>607</v>
      </c>
      <c r="D511" s="6" t="s">
        <v>2</v>
      </c>
      <c r="E511" s="102" t="s">
        <v>3</v>
      </c>
      <c r="F511" s="7">
        <v>1</v>
      </c>
      <c r="G511" s="7">
        <f t="shared" si="177"/>
        <v>1</v>
      </c>
      <c r="H511" s="7">
        <v>1</v>
      </c>
      <c r="I511" s="16">
        <f t="shared" si="180"/>
        <v>1</v>
      </c>
      <c r="J511" s="1">
        <v>1</v>
      </c>
      <c r="K511" s="87">
        <f t="shared" si="181"/>
        <v>1</v>
      </c>
      <c r="L511" s="65">
        <v>0</v>
      </c>
      <c r="M511" s="44">
        <f t="shared" si="182"/>
        <v>0</v>
      </c>
      <c r="N511" s="2">
        <v>0</v>
      </c>
      <c r="O511" s="2">
        <v>1</v>
      </c>
      <c r="P511" s="11">
        <v>0</v>
      </c>
      <c r="Q511" s="2">
        <v>0</v>
      </c>
      <c r="R511" s="2">
        <v>0</v>
      </c>
      <c r="S511" s="2">
        <v>0</v>
      </c>
      <c r="T511" s="2">
        <v>0</v>
      </c>
      <c r="U511" s="11">
        <v>0</v>
      </c>
      <c r="V511" s="16">
        <f t="shared" si="178"/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9">
        <f t="shared" si="179"/>
        <v>0</v>
      </c>
      <c r="AD511" s="10"/>
      <c r="AE511" s="11"/>
      <c r="AF511" s="11"/>
    </row>
    <row r="512" spans="2:32" x14ac:dyDescent="0.45">
      <c r="B512" s="102" t="s">
        <v>608</v>
      </c>
      <c r="C512" s="6" t="s">
        <v>609</v>
      </c>
      <c r="D512" s="6" t="s">
        <v>2</v>
      </c>
      <c r="E512" s="102" t="s">
        <v>3</v>
      </c>
      <c r="F512" s="7">
        <v>3</v>
      </c>
      <c r="G512" s="7">
        <f t="shared" si="177"/>
        <v>3</v>
      </c>
      <c r="H512" s="7">
        <v>3</v>
      </c>
      <c r="I512" s="16">
        <f t="shared" si="180"/>
        <v>1</v>
      </c>
      <c r="J512" s="1">
        <v>3</v>
      </c>
      <c r="K512" s="87">
        <f t="shared" si="181"/>
        <v>1</v>
      </c>
      <c r="L512" s="65">
        <v>0</v>
      </c>
      <c r="M512" s="44">
        <f t="shared" si="182"/>
        <v>0</v>
      </c>
      <c r="N512" s="2">
        <v>0</v>
      </c>
      <c r="O512" s="2">
        <v>3</v>
      </c>
      <c r="P512" s="11">
        <v>0</v>
      </c>
      <c r="Q512" s="2">
        <v>0</v>
      </c>
      <c r="R512" s="2">
        <v>0</v>
      </c>
      <c r="S512" s="2">
        <v>0</v>
      </c>
      <c r="T512" s="2">
        <v>0</v>
      </c>
      <c r="U512" s="11">
        <v>0</v>
      </c>
      <c r="V512" s="16">
        <f t="shared" si="178"/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9">
        <f t="shared" si="179"/>
        <v>0</v>
      </c>
      <c r="AD512" s="10"/>
      <c r="AE512" s="11"/>
      <c r="AF512" s="11"/>
    </row>
    <row r="513" spans="2:32" x14ac:dyDescent="0.45">
      <c r="B513" s="102" t="s">
        <v>608</v>
      </c>
      <c r="C513" s="6" t="s">
        <v>609</v>
      </c>
      <c r="D513" s="6" t="s">
        <v>2</v>
      </c>
      <c r="E513" s="102" t="s">
        <v>6</v>
      </c>
      <c r="F513" s="7">
        <v>1</v>
      </c>
      <c r="G513" s="7">
        <f t="shared" si="177"/>
        <v>1</v>
      </c>
      <c r="H513" s="7">
        <v>1</v>
      </c>
      <c r="I513" s="16">
        <f t="shared" si="180"/>
        <v>1</v>
      </c>
      <c r="J513" s="1">
        <v>1</v>
      </c>
      <c r="K513" s="87">
        <f t="shared" si="181"/>
        <v>1</v>
      </c>
      <c r="L513" s="65">
        <v>0</v>
      </c>
      <c r="M513" s="44">
        <f t="shared" si="182"/>
        <v>0</v>
      </c>
      <c r="N513" s="2">
        <v>0</v>
      </c>
      <c r="O513" s="2">
        <v>1</v>
      </c>
      <c r="P513" s="11">
        <v>0</v>
      </c>
      <c r="Q513" s="2">
        <v>0</v>
      </c>
      <c r="R513" s="2">
        <v>0</v>
      </c>
      <c r="S513" s="2">
        <v>0</v>
      </c>
      <c r="T513" s="2">
        <v>0</v>
      </c>
      <c r="U513" s="11">
        <v>0</v>
      </c>
      <c r="V513" s="16">
        <f t="shared" si="178"/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9">
        <f t="shared" si="179"/>
        <v>0</v>
      </c>
      <c r="AD513" s="10"/>
      <c r="AE513" s="11"/>
      <c r="AF513" s="11"/>
    </row>
    <row r="514" spans="2:32" x14ac:dyDescent="0.45">
      <c r="B514" s="102" t="s">
        <v>608</v>
      </c>
      <c r="C514" s="6" t="s">
        <v>609</v>
      </c>
      <c r="D514" s="6" t="s">
        <v>2</v>
      </c>
      <c r="E514" s="102" t="s">
        <v>7</v>
      </c>
      <c r="F514" s="7">
        <v>1</v>
      </c>
      <c r="G514" s="7">
        <f t="shared" si="177"/>
        <v>1</v>
      </c>
      <c r="H514" s="7">
        <v>1</v>
      </c>
      <c r="I514" s="16">
        <f t="shared" si="180"/>
        <v>1</v>
      </c>
      <c r="J514" s="1">
        <v>1</v>
      </c>
      <c r="K514" s="87">
        <f t="shared" si="181"/>
        <v>1</v>
      </c>
      <c r="L514" s="65">
        <v>0</v>
      </c>
      <c r="M514" s="44">
        <f t="shared" si="182"/>
        <v>0</v>
      </c>
      <c r="N514" s="2">
        <v>0</v>
      </c>
      <c r="O514" s="2">
        <v>1</v>
      </c>
      <c r="P514" s="11">
        <v>0</v>
      </c>
      <c r="Q514" s="2">
        <v>0</v>
      </c>
      <c r="R514" s="2">
        <v>0</v>
      </c>
      <c r="S514" s="2">
        <v>0</v>
      </c>
      <c r="T514" s="2">
        <v>0</v>
      </c>
      <c r="U514" s="11">
        <v>0</v>
      </c>
      <c r="V514" s="16">
        <f t="shared" si="178"/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9">
        <f t="shared" si="179"/>
        <v>0</v>
      </c>
      <c r="AD514" s="10"/>
      <c r="AE514" s="11"/>
      <c r="AF514" s="11"/>
    </row>
    <row r="515" spans="2:32" x14ac:dyDescent="0.45">
      <c r="B515" s="102" t="s">
        <v>610</v>
      </c>
      <c r="C515" s="6" t="s">
        <v>611</v>
      </c>
      <c r="D515" s="6" t="s">
        <v>2</v>
      </c>
      <c r="E515" s="102" t="s">
        <v>4</v>
      </c>
      <c r="F515" s="7">
        <v>1</v>
      </c>
      <c r="G515" s="7">
        <f t="shared" si="177"/>
        <v>1</v>
      </c>
      <c r="H515" s="7">
        <v>1</v>
      </c>
      <c r="I515" s="16">
        <f t="shared" si="180"/>
        <v>1</v>
      </c>
      <c r="J515" s="1">
        <v>1</v>
      </c>
      <c r="K515" s="87">
        <f t="shared" si="181"/>
        <v>1</v>
      </c>
      <c r="L515" s="65">
        <v>0</v>
      </c>
      <c r="M515" s="44">
        <f t="shared" si="182"/>
        <v>0</v>
      </c>
      <c r="N515" s="2">
        <v>0</v>
      </c>
      <c r="O515" s="2">
        <v>1</v>
      </c>
      <c r="P515" s="11">
        <v>0</v>
      </c>
      <c r="Q515" s="2">
        <v>0</v>
      </c>
      <c r="R515" s="2">
        <v>0</v>
      </c>
      <c r="S515" s="2">
        <v>0</v>
      </c>
      <c r="T515" s="2">
        <v>0</v>
      </c>
      <c r="U515" s="11">
        <v>0</v>
      </c>
      <c r="V515" s="16">
        <f t="shared" si="178"/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9">
        <f t="shared" si="179"/>
        <v>0</v>
      </c>
      <c r="AD515" s="10"/>
      <c r="AE515" s="11"/>
      <c r="AF515" s="11"/>
    </row>
    <row r="516" spans="2:32" x14ac:dyDescent="0.45">
      <c r="B516" s="102" t="s">
        <v>610</v>
      </c>
      <c r="C516" s="6" t="s">
        <v>611</v>
      </c>
      <c r="D516" s="6" t="s">
        <v>2</v>
      </c>
      <c r="E516" s="102" t="s">
        <v>6</v>
      </c>
      <c r="F516" s="7">
        <v>1</v>
      </c>
      <c r="G516" s="7">
        <f t="shared" si="177"/>
        <v>1</v>
      </c>
      <c r="H516" s="7">
        <v>1</v>
      </c>
      <c r="I516" s="16">
        <f t="shared" si="180"/>
        <v>1</v>
      </c>
      <c r="J516" s="1">
        <v>1</v>
      </c>
      <c r="K516" s="87">
        <f t="shared" si="181"/>
        <v>1</v>
      </c>
      <c r="L516" s="65">
        <v>0</v>
      </c>
      <c r="M516" s="44">
        <f t="shared" si="182"/>
        <v>0</v>
      </c>
      <c r="N516" s="2">
        <v>0</v>
      </c>
      <c r="O516" s="2">
        <v>1</v>
      </c>
      <c r="P516" s="11">
        <v>0</v>
      </c>
      <c r="Q516" s="2">
        <v>0</v>
      </c>
      <c r="R516" s="2">
        <v>0</v>
      </c>
      <c r="S516" s="2">
        <v>0</v>
      </c>
      <c r="T516" s="2">
        <v>0</v>
      </c>
      <c r="U516" s="11">
        <v>0</v>
      </c>
      <c r="V516" s="16">
        <f t="shared" si="178"/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9">
        <f t="shared" si="179"/>
        <v>0</v>
      </c>
      <c r="AD516" s="10"/>
      <c r="AE516" s="11"/>
      <c r="AF516" s="11"/>
    </row>
    <row r="517" spans="2:32" x14ac:dyDescent="0.45">
      <c r="B517" s="102" t="s">
        <v>610</v>
      </c>
      <c r="C517" s="6" t="s">
        <v>611</v>
      </c>
      <c r="D517" s="6" t="s">
        <v>2</v>
      </c>
      <c r="E517" s="102" t="s">
        <v>7</v>
      </c>
      <c r="F517" s="7">
        <v>3</v>
      </c>
      <c r="G517" s="7">
        <f t="shared" si="177"/>
        <v>3</v>
      </c>
      <c r="H517" s="7">
        <v>3</v>
      </c>
      <c r="I517" s="16">
        <f t="shared" si="180"/>
        <v>1</v>
      </c>
      <c r="J517" s="1">
        <v>3</v>
      </c>
      <c r="K517" s="87">
        <f t="shared" si="181"/>
        <v>1</v>
      </c>
      <c r="L517" s="65">
        <v>0</v>
      </c>
      <c r="M517" s="44">
        <f t="shared" si="182"/>
        <v>0</v>
      </c>
      <c r="N517" s="2">
        <v>0</v>
      </c>
      <c r="O517" s="2">
        <v>3</v>
      </c>
      <c r="P517" s="11">
        <v>0</v>
      </c>
      <c r="Q517" s="2">
        <v>0</v>
      </c>
      <c r="R517" s="2">
        <v>0</v>
      </c>
      <c r="S517" s="2">
        <v>0</v>
      </c>
      <c r="T517" s="2">
        <v>0</v>
      </c>
      <c r="U517" s="11">
        <v>0</v>
      </c>
      <c r="V517" s="16">
        <f t="shared" si="178"/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9">
        <f t="shared" si="179"/>
        <v>0</v>
      </c>
      <c r="AD517" s="10"/>
      <c r="AE517" s="11"/>
      <c r="AF517" s="11"/>
    </row>
    <row r="518" spans="2:32" x14ac:dyDescent="0.45">
      <c r="B518" s="102" t="s">
        <v>612</v>
      </c>
      <c r="C518" s="6" t="s">
        <v>613</v>
      </c>
      <c r="D518" s="6" t="s">
        <v>2</v>
      </c>
      <c r="E518" s="102" t="s">
        <v>3</v>
      </c>
      <c r="F518" s="7">
        <v>1</v>
      </c>
      <c r="G518" s="7">
        <f t="shared" ref="G518:G581" si="183">F518-P518-U518</f>
        <v>1</v>
      </c>
      <c r="H518" s="7">
        <v>1</v>
      </c>
      <c r="I518" s="16">
        <f t="shared" si="180"/>
        <v>1</v>
      </c>
      <c r="J518" s="1">
        <v>1</v>
      </c>
      <c r="K518" s="87">
        <f t="shared" si="181"/>
        <v>1</v>
      </c>
      <c r="L518" s="65">
        <v>0</v>
      </c>
      <c r="M518" s="44">
        <f t="shared" si="182"/>
        <v>0</v>
      </c>
      <c r="N518" s="2">
        <v>0</v>
      </c>
      <c r="O518" s="2">
        <v>1</v>
      </c>
      <c r="P518" s="11">
        <v>0</v>
      </c>
      <c r="Q518" s="2">
        <v>0</v>
      </c>
      <c r="R518" s="2">
        <v>0</v>
      </c>
      <c r="S518" s="2">
        <v>0</v>
      </c>
      <c r="T518" s="2">
        <v>0</v>
      </c>
      <c r="U518" s="11">
        <v>0</v>
      </c>
      <c r="V518" s="16">
        <f t="shared" si="178"/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9">
        <f t="shared" si="179"/>
        <v>0</v>
      </c>
      <c r="AD518" s="10"/>
      <c r="AE518" s="11"/>
      <c r="AF518" s="11"/>
    </row>
    <row r="519" spans="2:32" x14ac:dyDescent="0.45">
      <c r="B519" s="102" t="s">
        <v>612</v>
      </c>
      <c r="C519" s="6" t="s">
        <v>613</v>
      </c>
      <c r="D519" s="6" t="s">
        <v>2</v>
      </c>
      <c r="E519" s="102" t="s">
        <v>4</v>
      </c>
      <c r="F519" s="7">
        <v>2</v>
      </c>
      <c r="G519" s="7">
        <f t="shared" si="183"/>
        <v>2</v>
      </c>
      <c r="H519" s="7">
        <v>2</v>
      </c>
      <c r="I519" s="16">
        <f t="shared" si="180"/>
        <v>1</v>
      </c>
      <c r="J519" s="1">
        <v>2</v>
      </c>
      <c r="K519" s="87">
        <f t="shared" si="181"/>
        <v>1</v>
      </c>
      <c r="L519" s="65">
        <v>0</v>
      </c>
      <c r="M519" s="44">
        <f t="shared" si="182"/>
        <v>0</v>
      </c>
      <c r="N519" s="2">
        <v>0</v>
      </c>
      <c r="O519" s="2">
        <v>2</v>
      </c>
      <c r="P519" s="11">
        <v>0</v>
      </c>
      <c r="Q519" s="2">
        <v>0</v>
      </c>
      <c r="R519" s="2">
        <v>0</v>
      </c>
      <c r="S519" s="2">
        <v>0</v>
      </c>
      <c r="T519" s="2">
        <v>0</v>
      </c>
      <c r="U519" s="11">
        <v>0</v>
      </c>
      <c r="V519" s="16">
        <f t="shared" si="178"/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9">
        <f t="shared" si="179"/>
        <v>0</v>
      </c>
      <c r="AD519" s="10"/>
      <c r="AE519" s="11"/>
      <c r="AF519" s="11"/>
    </row>
    <row r="520" spans="2:32" x14ac:dyDescent="0.45">
      <c r="B520" s="102" t="s">
        <v>612</v>
      </c>
      <c r="C520" s="6" t="s">
        <v>613</v>
      </c>
      <c r="D520" s="6" t="s">
        <v>2</v>
      </c>
      <c r="E520" s="102" t="s">
        <v>7</v>
      </c>
      <c r="F520" s="7">
        <v>1</v>
      </c>
      <c r="G520" s="7">
        <f t="shared" si="183"/>
        <v>1</v>
      </c>
      <c r="H520" s="7">
        <v>1</v>
      </c>
      <c r="I520" s="16">
        <f t="shared" si="180"/>
        <v>1</v>
      </c>
      <c r="J520" s="1">
        <v>1</v>
      </c>
      <c r="K520" s="87">
        <f t="shared" si="181"/>
        <v>1</v>
      </c>
      <c r="L520" s="65">
        <v>0</v>
      </c>
      <c r="M520" s="44">
        <f t="shared" si="182"/>
        <v>0</v>
      </c>
      <c r="N520" s="2">
        <v>0</v>
      </c>
      <c r="O520" s="2">
        <v>1</v>
      </c>
      <c r="P520" s="11">
        <v>0</v>
      </c>
      <c r="Q520" s="2">
        <v>0</v>
      </c>
      <c r="R520" s="2">
        <v>0</v>
      </c>
      <c r="S520" s="2">
        <v>0</v>
      </c>
      <c r="T520" s="2">
        <v>0</v>
      </c>
      <c r="U520" s="11">
        <v>0</v>
      </c>
      <c r="V520" s="16">
        <f t="shared" si="178"/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9">
        <f t="shared" si="179"/>
        <v>0</v>
      </c>
      <c r="AD520" s="10"/>
      <c r="AE520" s="11"/>
      <c r="AF520" s="11"/>
    </row>
    <row r="521" spans="2:32" x14ac:dyDescent="0.45">
      <c r="B521" s="102" t="s">
        <v>614</v>
      </c>
      <c r="C521" s="6" t="s">
        <v>615</v>
      </c>
      <c r="D521" s="6" t="s">
        <v>2</v>
      </c>
      <c r="E521" s="102" t="s">
        <v>3</v>
      </c>
      <c r="F521" s="7">
        <v>2</v>
      </c>
      <c r="G521" s="7">
        <f t="shared" si="183"/>
        <v>2</v>
      </c>
      <c r="H521" s="7">
        <v>2</v>
      </c>
      <c r="I521" s="16">
        <f t="shared" si="180"/>
        <v>1</v>
      </c>
      <c r="J521" s="1">
        <v>2</v>
      </c>
      <c r="K521" s="87">
        <f t="shared" si="181"/>
        <v>1</v>
      </c>
      <c r="L521" s="65">
        <v>0</v>
      </c>
      <c r="M521" s="44">
        <f t="shared" si="182"/>
        <v>0</v>
      </c>
      <c r="N521" s="2">
        <v>0</v>
      </c>
      <c r="O521" s="2">
        <v>2</v>
      </c>
      <c r="P521" s="11">
        <v>0</v>
      </c>
      <c r="Q521" s="2">
        <v>0</v>
      </c>
      <c r="R521" s="2">
        <v>0</v>
      </c>
      <c r="S521" s="2">
        <v>0</v>
      </c>
      <c r="T521" s="2">
        <v>0</v>
      </c>
      <c r="U521" s="11">
        <v>0</v>
      </c>
      <c r="V521" s="16">
        <f t="shared" si="178"/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9">
        <f t="shared" si="179"/>
        <v>0</v>
      </c>
      <c r="AD521" s="10"/>
      <c r="AE521" s="11"/>
      <c r="AF521" s="11"/>
    </row>
    <row r="522" spans="2:32" x14ac:dyDescent="0.45">
      <c r="B522" s="102" t="s">
        <v>614</v>
      </c>
      <c r="C522" s="6" t="s">
        <v>615</v>
      </c>
      <c r="D522" s="6" t="s">
        <v>2</v>
      </c>
      <c r="E522" s="102" t="s">
        <v>4</v>
      </c>
      <c r="F522" s="7">
        <v>2</v>
      </c>
      <c r="G522" s="7">
        <f t="shared" si="183"/>
        <v>2</v>
      </c>
      <c r="H522" s="7">
        <v>2</v>
      </c>
      <c r="I522" s="16">
        <f t="shared" si="180"/>
        <v>1</v>
      </c>
      <c r="J522" s="1">
        <v>2</v>
      </c>
      <c r="K522" s="87">
        <f t="shared" si="181"/>
        <v>1</v>
      </c>
      <c r="L522" s="65">
        <v>0</v>
      </c>
      <c r="M522" s="44">
        <f t="shared" si="182"/>
        <v>0</v>
      </c>
      <c r="N522" s="2">
        <v>0</v>
      </c>
      <c r="O522" s="2">
        <v>2</v>
      </c>
      <c r="P522" s="11">
        <v>0</v>
      </c>
      <c r="Q522" s="2">
        <v>0</v>
      </c>
      <c r="R522" s="2">
        <v>0</v>
      </c>
      <c r="S522" s="2">
        <v>0</v>
      </c>
      <c r="T522" s="2">
        <v>0</v>
      </c>
      <c r="U522" s="11">
        <v>0</v>
      </c>
      <c r="V522" s="16">
        <f t="shared" si="178"/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9">
        <f t="shared" si="179"/>
        <v>0</v>
      </c>
      <c r="AD522" s="10"/>
      <c r="AE522" s="11"/>
      <c r="AF522" s="11"/>
    </row>
    <row r="523" spans="2:32" x14ac:dyDescent="0.45">
      <c r="B523" s="102" t="s">
        <v>614</v>
      </c>
      <c r="C523" s="6" t="s">
        <v>615</v>
      </c>
      <c r="D523" s="6" t="s">
        <v>2</v>
      </c>
      <c r="E523" s="102" t="s">
        <v>5</v>
      </c>
      <c r="F523" s="7">
        <v>1</v>
      </c>
      <c r="G523" s="7">
        <f t="shared" si="183"/>
        <v>1</v>
      </c>
      <c r="H523" s="7">
        <v>1</v>
      </c>
      <c r="I523" s="16">
        <f t="shared" si="180"/>
        <v>1</v>
      </c>
      <c r="J523" s="1">
        <v>1</v>
      </c>
      <c r="K523" s="87">
        <f t="shared" si="181"/>
        <v>1</v>
      </c>
      <c r="L523" s="65">
        <v>0</v>
      </c>
      <c r="M523" s="44">
        <f t="shared" si="182"/>
        <v>0</v>
      </c>
      <c r="N523" s="2">
        <v>0</v>
      </c>
      <c r="O523" s="2">
        <v>1</v>
      </c>
      <c r="P523" s="11">
        <v>0</v>
      </c>
      <c r="Q523" s="2">
        <v>0</v>
      </c>
      <c r="R523" s="2">
        <v>0</v>
      </c>
      <c r="S523" s="2">
        <v>0</v>
      </c>
      <c r="T523" s="2">
        <v>0</v>
      </c>
      <c r="U523" s="11">
        <v>0</v>
      </c>
      <c r="V523" s="16">
        <f t="shared" si="178"/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9">
        <f t="shared" si="179"/>
        <v>0</v>
      </c>
      <c r="AD523" s="10"/>
      <c r="AE523" s="11"/>
      <c r="AF523" s="11"/>
    </row>
    <row r="524" spans="2:32" x14ac:dyDescent="0.45">
      <c r="B524" s="102" t="s">
        <v>614</v>
      </c>
      <c r="C524" s="6" t="s">
        <v>615</v>
      </c>
      <c r="D524" s="6" t="s">
        <v>2</v>
      </c>
      <c r="E524" s="102" t="s">
        <v>6</v>
      </c>
      <c r="F524" s="7">
        <v>3</v>
      </c>
      <c r="G524" s="7">
        <f t="shared" si="183"/>
        <v>3</v>
      </c>
      <c r="H524" s="7">
        <v>3</v>
      </c>
      <c r="I524" s="16">
        <f t="shared" si="180"/>
        <v>1</v>
      </c>
      <c r="J524" s="1">
        <v>3</v>
      </c>
      <c r="K524" s="87">
        <f t="shared" si="181"/>
        <v>1</v>
      </c>
      <c r="L524" s="65">
        <v>0</v>
      </c>
      <c r="M524" s="44">
        <f t="shared" si="182"/>
        <v>0</v>
      </c>
      <c r="N524" s="2">
        <v>0</v>
      </c>
      <c r="O524" s="2">
        <v>3</v>
      </c>
      <c r="P524" s="11">
        <v>0</v>
      </c>
      <c r="Q524" s="2">
        <v>0</v>
      </c>
      <c r="R524" s="2">
        <v>0</v>
      </c>
      <c r="S524" s="2">
        <v>0</v>
      </c>
      <c r="T524" s="2">
        <v>0</v>
      </c>
      <c r="U524" s="11">
        <v>0</v>
      </c>
      <c r="V524" s="16">
        <f t="shared" ref="V524:V587" si="184">U524/G524</f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9">
        <f t="shared" ref="AC524:AC587" si="185">((Y524*5)+(Z524*4)+(AA524*3)+(AB524*2))/H524</f>
        <v>0</v>
      </c>
      <c r="AD524" s="10"/>
      <c r="AE524" s="11"/>
      <c r="AF524" s="11"/>
    </row>
    <row r="525" spans="2:32" x14ac:dyDescent="0.45">
      <c r="B525" s="102" t="s">
        <v>616</v>
      </c>
      <c r="C525" s="6" t="s">
        <v>617</v>
      </c>
      <c r="D525" s="6" t="s">
        <v>2</v>
      </c>
      <c r="E525" s="102" t="s">
        <v>3</v>
      </c>
      <c r="F525" s="7">
        <v>1</v>
      </c>
      <c r="G525" s="7">
        <f t="shared" si="183"/>
        <v>1</v>
      </c>
      <c r="H525" s="7">
        <v>1</v>
      </c>
      <c r="I525" s="16">
        <f t="shared" ref="I525:I588" si="186">H525/G525</f>
        <v>1</v>
      </c>
      <c r="J525" s="1">
        <v>1</v>
      </c>
      <c r="K525" s="87">
        <f t="shared" ref="K525:K588" si="187">J525/G525</f>
        <v>1</v>
      </c>
      <c r="L525" s="65">
        <v>0</v>
      </c>
      <c r="M525" s="44">
        <f t="shared" ref="M525:M588" si="188">L525/G525</f>
        <v>0</v>
      </c>
      <c r="N525" s="2">
        <v>0</v>
      </c>
      <c r="O525" s="2">
        <v>1</v>
      </c>
      <c r="P525" s="11">
        <v>0</v>
      </c>
      <c r="Q525" s="2">
        <v>0</v>
      </c>
      <c r="R525" s="2">
        <v>0</v>
      </c>
      <c r="S525" s="2">
        <v>0</v>
      </c>
      <c r="T525" s="2">
        <v>0</v>
      </c>
      <c r="U525" s="11">
        <v>0</v>
      </c>
      <c r="V525" s="16">
        <f t="shared" si="184"/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9">
        <f t="shared" si="185"/>
        <v>0</v>
      </c>
      <c r="AD525" s="10"/>
      <c r="AE525" s="11"/>
      <c r="AF525" s="11"/>
    </row>
    <row r="526" spans="2:32" x14ac:dyDescent="0.45">
      <c r="B526" s="102" t="s">
        <v>616</v>
      </c>
      <c r="C526" s="6" t="s">
        <v>617</v>
      </c>
      <c r="D526" s="6" t="s">
        <v>2</v>
      </c>
      <c r="E526" s="102" t="s">
        <v>6</v>
      </c>
      <c r="F526" s="7">
        <v>1</v>
      </c>
      <c r="G526" s="7">
        <f t="shared" si="183"/>
        <v>1</v>
      </c>
      <c r="H526" s="7">
        <v>1</v>
      </c>
      <c r="I526" s="16">
        <f t="shared" si="186"/>
        <v>1</v>
      </c>
      <c r="J526" s="1">
        <v>1</v>
      </c>
      <c r="K526" s="87">
        <f t="shared" si="187"/>
        <v>1</v>
      </c>
      <c r="L526" s="65">
        <v>0</v>
      </c>
      <c r="M526" s="44">
        <f t="shared" si="188"/>
        <v>0</v>
      </c>
      <c r="N526" s="2">
        <v>0</v>
      </c>
      <c r="O526" s="2">
        <v>1</v>
      </c>
      <c r="P526" s="11">
        <v>0</v>
      </c>
      <c r="Q526" s="2">
        <v>0</v>
      </c>
      <c r="R526" s="2">
        <v>0</v>
      </c>
      <c r="S526" s="2">
        <v>0</v>
      </c>
      <c r="T526" s="2">
        <v>0</v>
      </c>
      <c r="U526" s="11">
        <v>0</v>
      </c>
      <c r="V526" s="16">
        <f t="shared" si="184"/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9">
        <f t="shared" si="185"/>
        <v>0</v>
      </c>
      <c r="AD526" s="10"/>
      <c r="AE526" s="11"/>
      <c r="AF526" s="11"/>
    </row>
    <row r="527" spans="2:32" x14ac:dyDescent="0.45">
      <c r="B527" s="102" t="s">
        <v>618</v>
      </c>
      <c r="C527" s="6" t="s">
        <v>619</v>
      </c>
      <c r="D527" s="6" t="s">
        <v>2</v>
      </c>
      <c r="E527" s="102" t="s">
        <v>4</v>
      </c>
      <c r="F527" s="7">
        <v>1</v>
      </c>
      <c r="G527" s="7">
        <f t="shared" si="183"/>
        <v>1</v>
      </c>
      <c r="H527" s="7">
        <v>1</v>
      </c>
      <c r="I527" s="16">
        <f t="shared" si="186"/>
        <v>1</v>
      </c>
      <c r="J527" s="1">
        <v>1</v>
      </c>
      <c r="K527" s="87">
        <f t="shared" si="187"/>
        <v>1</v>
      </c>
      <c r="L527" s="65">
        <v>0</v>
      </c>
      <c r="M527" s="44">
        <f t="shared" si="188"/>
        <v>0</v>
      </c>
      <c r="N527" s="2">
        <v>0</v>
      </c>
      <c r="O527" s="2">
        <v>1</v>
      </c>
      <c r="P527" s="11">
        <v>0</v>
      </c>
      <c r="Q527" s="2">
        <v>0</v>
      </c>
      <c r="R527" s="2">
        <v>0</v>
      </c>
      <c r="S527" s="2">
        <v>0</v>
      </c>
      <c r="T527" s="2">
        <v>0</v>
      </c>
      <c r="U527" s="11">
        <v>0</v>
      </c>
      <c r="V527" s="16">
        <f t="shared" si="184"/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9">
        <f t="shared" si="185"/>
        <v>0</v>
      </c>
      <c r="AD527" s="10"/>
      <c r="AE527" s="11"/>
      <c r="AF527" s="11"/>
    </row>
    <row r="528" spans="2:32" x14ac:dyDescent="0.45">
      <c r="B528" s="102" t="s">
        <v>618</v>
      </c>
      <c r="C528" s="6" t="s">
        <v>619</v>
      </c>
      <c r="D528" s="6" t="s">
        <v>2</v>
      </c>
      <c r="E528" s="102" t="s">
        <v>7</v>
      </c>
      <c r="F528" s="7">
        <v>1</v>
      </c>
      <c r="G528" s="7">
        <f t="shared" si="183"/>
        <v>1</v>
      </c>
      <c r="H528" s="7">
        <v>1</v>
      </c>
      <c r="I528" s="16">
        <f t="shared" si="186"/>
        <v>1</v>
      </c>
      <c r="J528" s="1">
        <v>1</v>
      </c>
      <c r="K528" s="87">
        <f t="shared" si="187"/>
        <v>1</v>
      </c>
      <c r="L528" s="65">
        <v>0</v>
      </c>
      <c r="M528" s="44">
        <f t="shared" si="188"/>
        <v>0</v>
      </c>
      <c r="N528" s="2">
        <v>0</v>
      </c>
      <c r="O528" s="2">
        <v>1</v>
      </c>
      <c r="P528" s="11">
        <v>0</v>
      </c>
      <c r="Q528" s="2">
        <v>0</v>
      </c>
      <c r="R528" s="2">
        <v>0</v>
      </c>
      <c r="S528" s="2">
        <v>0</v>
      </c>
      <c r="T528" s="2">
        <v>0</v>
      </c>
      <c r="U528" s="11">
        <v>0</v>
      </c>
      <c r="V528" s="16">
        <f t="shared" si="184"/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9">
        <f t="shared" si="185"/>
        <v>0</v>
      </c>
      <c r="AD528" s="10"/>
      <c r="AE528" s="11"/>
      <c r="AF528" s="11"/>
    </row>
    <row r="529" spans="2:32" x14ac:dyDescent="0.45">
      <c r="B529" s="102" t="s">
        <v>620</v>
      </c>
      <c r="C529" s="6" t="s">
        <v>621</v>
      </c>
      <c r="D529" s="6" t="s">
        <v>2</v>
      </c>
      <c r="E529" s="102" t="s">
        <v>4</v>
      </c>
      <c r="F529" s="7">
        <v>1</v>
      </c>
      <c r="G529" s="7">
        <f t="shared" si="183"/>
        <v>1</v>
      </c>
      <c r="H529" s="7">
        <v>1</v>
      </c>
      <c r="I529" s="16">
        <f t="shared" si="186"/>
        <v>1</v>
      </c>
      <c r="J529" s="1">
        <v>1</v>
      </c>
      <c r="K529" s="87">
        <f t="shared" si="187"/>
        <v>1</v>
      </c>
      <c r="L529" s="65">
        <v>0</v>
      </c>
      <c r="M529" s="44">
        <f t="shared" si="188"/>
        <v>0</v>
      </c>
      <c r="N529" s="2">
        <v>0</v>
      </c>
      <c r="O529" s="2">
        <v>1</v>
      </c>
      <c r="P529" s="11">
        <v>0</v>
      </c>
      <c r="Q529" s="2">
        <v>0</v>
      </c>
      <c r="R529" s="2">
        <v>0</v>
      </c>
      <c r="S529" s="2">
        <v>0</v>
      </c>
      <c r="T529" s="2">
        <v>0</v>
      </c>
      <c r="U529" s="11">
        <v>0</v>
      </c>
      <c r="V529" s="16">
        <f t="shared" si="184"/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9">
        <f t="shared" si="185"/>
        <v>0</v>
      </c>
      <c r="AD529" s="10"/>
      <c r="AE529" s="11"/>
      <c r="AF529" s="11"/>
    </row>
    <row r="530" spans="2:32" x14ac:dyDescent="0.45">
      <c r="B530" s="102" t="s">
        <v>622</v>
      </c>
      <c r="C530" s="6" t="s">
        <v>623</v>
      </c>
      <c r="D530" s="6" t="s">
        <v>2</v>
      </c>
      <c r="E530" s="102" t="s">
        <v>3</v>
      </c>
      <c r="F530" s="7">
        <v>1</v>
      </c>
      <c r="G530" s="7">
        <f t="shared" si="183"/>
        <v>1</v>
      </c>
      <c r="H530" s="7">
        <v>1</v>
      </c>
      <c r="I530" s="16">
        <f t="shared" si="186"/>
        <v>1</v>
      </c>
      <c r="J530" s="1">
        <v>1</v>
      </c>
      <c r="K530" s="87">
        <f t="shared" si="187"/>
        <v>1</v>
      </c>
      <c r="L530" s="65">
        <v>0</v>
      </c>
      <c r="M530" s="44">
        <f t="shared" si="188"/>
        <v>0</v>
      </c>
      <c r="N530" s="2">
        <v>0</v>
      </c>
      <c r="O530" s="2">
        <v>1</v>
      </c>
      <c r="P530" s="11">
        <v>0</v>
      </c>
      <c r="Q530" s="2">
        <v>0</v>
      </c>
      <c r="R530" s="2">
        <v>0</v>
      </c>
      <c r="S530" s="2">
        <v>0</v>
      </c>
      <c r="T530" s="2">
        <v>0</v>
      </c>
      <c r="U530" s="11">
        <v>0</v>
      </c>
      <c r="V530" s="16">
        <f t="shared" si="184"/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9">
        <f t="shared" si="185"/>
        <v>0</v>
      </c>
      <c r="AD530" s="10"/>
      <c r="AE530" s="11"/>
      <c r="AF530" s="11"/>
    </row>
    <row r="531" spans="2:32" x14ac:dyDescent="0.45">
      <c r="B531" s="102" t="s">
        <v>622</v>
      </c>
      <c r="C531" s="6" t="s">
        <v>623</v>
      </c>
      <c r="D531" s="6" t="s">
        <v>2</v>
      </c>
      <c r="E531" s="102" t="s">
        <v>6</v>
      </c>
      <c r="F531" s="7">
        <v>1</v>
      </c>
      <c r="G531" s="7">
        <f t="shared" si="183"/>
        <v>1</v>
      </c>
      <c r="H531" s="7">
        <v>1</v>
      </c>
      <c r="I531" s="16">
        <f t="shared" si="186"/>
        <v>1</v>
      </c>
      <c r="J531" s="1">
        <v>1</v>
      </c>
      <c r="K531" s="87">
        <f t="shared" si="187"/>
        <v>1</v>
      </c>
      <c r="L531" s="65">
        <v>0</v>
      </c>
      <c r="M531" s="44">
        <f t="shared" si="188"/>
        <v>0</v>
      </c>
      <c r="N531" s="2">
        <v>0</v>
      </c>
      <c r="O531" s="2">
        <v>1</v>
      </c>
      <c r="P531" s="11">
        <v>0</v>
      </c>
      <c r="Q531" s="2">
        <v>0</v>
      </c>
      <c r="R531" s="2">
        <v>0</v>
      </c>
      <c r="S531" s="2">
        <v>0</v>
      </c>
      <c r="T531" s="2">
        <v>0</v>
      </c>
      <c r="U531" s="11">
        <v>0</v>
      </c>
      <c r="V531" s="16">
        <f t="shared" si="184"/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9">
        <f t="shared" si="185"/>
        <v>0</v>
      </c>
      <c r="AD531" s="10"/>
      <c r="AE531" s="11"/>
      <c r="AF531" s="11"/>
    </row>
    <row r="532" spans="2:32" x14ac:dyDescent="0.45">
      <c r="B532" s="102" t="s">
        <v>622</v>
      </c>
      <c r="C532" s="6" t="s">
        <v>623</v>
      </c>
      <c r="D532" s="6" t="s">
        <v>2</v>
      </c>
      <c r="E532" s="102" t="s">
        <v>8</v>
      </c>
      <c r="F532" s="7">
        <v>1</v>
      </c>
      <c r="G532" s="7">
        <f t="shared" si="183"/>
        <v>1</v>
      </c>
      <c r="H532" s="7">
        <v>1</v>
      </c>
      <c r="I532" s="16">
        <f t="shared" si="186"/>
        <v>1</v>
      </c>
      <c r="J532" s="1">
        <v>1</v>
      </c>
      <c r="K532" s="87">
        <f t="shared" si="187"/>
        <v>1</v>
      </c>
      <c r="L532" s="65">
        <v>0</v>
      </c>
      <c r="M532" s="44">
        <f t="shared" si="188"/>
        <v>0</v>
      </c>
      <c r="N532" s="2">
        <v>0</v>
      </c>
      <c r="O532" s="2">
        <v>1</v>
      </c>
      <c r="P532" s="11">
        <v>0</v>
      </c>
      <c r="Q532" s="2">
        <v>0</v>
      </c>
      <c r="R532" s="2">
        <v>0</v>
      </c>
      <c r="S532" s="2">
        <v>0</v>
      </c>
      <c r="T532" s="2">
        <v>0</v>
      </c>
      <c r="U532" s="11">
        <v>0</v>
      </c>
      <c r="V532" s="16">
        <f t="shared" si="184"/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9">
        <f t="shared" si="185"/>
        <v>0</v>
      </c>
      <c r="AD532" s="10"/>
      <c r="AE532" s="11"/>
      <c r="AF532" s="11"/>
    </row>
    <row r="533" spans="2:32" x14ac:dyDescent="0.45">
      <c r="B533" s="102" t="s">
        <v>624</v>
      </c>
      <c r="C533" s="6" t="s">
        <v>625</v>
      </c>
      <c r="D533" s="6" t="s">
        <v>2</v>
      </c>
      <c r="E533" s="102" t="s">
        <v>3</v>
      </c>
      <c r="F533" s="7">
        <v>1</v>
      </c>
      <c r="G533" s="7">
        <f t="shared" si="183"/>
        <v>1</v>
      </c>
      <c r="H533" s="7">
        <v>1</v>
      </c>
      <c r="I533" s="16">
        <f t="shared" si="186"/>
        <v>1</v>
      </c>
      <c r="J533" s="1">
        <v>1</v>
      </c>
      <c r="K533" s="87">
        <f t="shared" si="187"/>
        <v>1</v>
      </c>
      <c r="L533" s="65">
        <v>0</v>
      </c>
      <c r="M533" s="44">
        <f t="shared" si="188"/>
        <v>0</v>
      </c>
      <c r="N533" s="2">
        <v>0</v>
      </c>
      <c r="O533" s="2">
        <v>1</v>
      </c>
      <c r="P533" s="11">
        <v>0</v>
      </c>
      <c r="Q533" s="2">
        <v>0</v>
      </c>
      <c r="R533" s="2">
        <v>0</v>
      </c>
      <c r="S533" s="2">
        <v>0</v>
      </c>
      <c r="T533" s="2">
        <v>0</v>
      </c>
      <c r="U533" s="11">
        <v>0</v>
      </c>
      <c r="V533" s="16">
        <f t="shared" si="184"/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9">
        <f t="shared" si="185"/>
        <v>0</v>
      </c>
      <c r="AD533" s="10"/>
      <c r="AE533" s="11"/>
      <c r="AF533" s="11"/>
    </row>
    <row r="534" spans="2:32" x14ac:dyDescent="0.45">
      <c r="B534" s="102" t="s">
        <v>624</v>
      </c>
      <c r="C534" s="6" t="s">
        <v>625</v>
      </c>
      <c r="D534" s="6" t="s">
        <v>2</v>
      </c>
      <c r="E534" s="102" t="s">
        <v>7</v>
      </c>
      <c r="F534" s="7">
        <v>2</v>
      </c>
      <c r="G534" s="7">
        <f t="shared" si="183"/>
        <v>2</v>
      </c>
      <c r="H534" s="7">
        <v>2</v>
      </c>
      <c r="I534" s="16">
        <f t="shared" si="186"/>
        <v>1</v>
      </c>
      <c r="J534" s="1">
        <v>2</v>
      </c>
      <c r="K534" s="87">
        <f t="shared" si="187"/>
        <v>1</v>
      </c>
      <c r="L534" s="65">
        <v>0</v>
      </c>
      <c r="M534" s="44">
        <f t="shared" si="188"/>
        <v>0</v>
      </c>
      <c r="N534" s="2">
        <v>0</v>
      </c>
      <c r="O534" s="2">
        <v>2</v>
      </c>
      <c r="P534" s="11">
        <v>0</v>
      </c>
      <c r="Q534" s="2">
        <v>0</v>
      </c>
      <c r="R534" s="2">
        <v>0</v>
      </c>
      <c r="S534" s="2">
        <v>0</v>
      </c>
      <c r="T534" s="2">
        <v>0</v>
      </c>
      <c r="U534" s="11">
        <v>0</v>
      </c>
      <c r="V534" s="16">
        <f t="shared" si="184"/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9">
        <f t="shared" si="185"/>
        <v>0</v>
      </c>
      <c r="AD534" s="10"/>
      <c r="AE534" s="11"/>
      <c r="AF534" s="11"/>
    </row>
    <row r="535" spans="2:32" x14ac:dyDescent="0.45">
      <c r="B535" s="102" t="s">
        <v>624</v>
      </c>
      <c r="C535" s="6" t="s">
        <v>626</v>
      </c>
      <c r="D535" s="6" t="s">
        <v>2</v>
      </c>
      <c r="E535" s="102" t="s">
        <v>4</v>
      </c>
      <c r="F535" s="7">
        <v>2</v>
      </c>
      <c r="G535" s="7">
        <f t="shared" si="183"/>
        <v>2</v>
      </c>
      <c r="H535" s="7">
        <v>2</v>
      </c>
      <c r="I535" s="16">
        <f t="shared" si="186"/>
        <v>1</v>
      </c>
      <c r="J535" s="1">
        <v>2</v>
      </c>
      <c r="K535" s="87">
        <f t="shared" si="187"/>
        <v>1</v>
      </c>
      <c r="L535" s="65">
        <v>0</v>
      </c>
      <c r="M535" s="44">
        <f t="shared" si="188"/>
        <v>0</v>
      </c>
      <c r="N535" s="2">
        <v>0</v>
      </c>
      <c r="O535" s="2">
        <v>2</v>
      </c>
      <c r="P535" s="11">
        <v>0</v>
      </c>
      <c r="Q535" s="2">
        <v>0</v>
      </c>
      <c r="R535" s="2">
        <v>0</v>
      </c>
      <c r="S535" s="2">
        <v>0</v>
      </c>
      <c r="T535" s="2">
        <v>0</v>
      </c>
      <c r="U535" s="11">
        <v>0</v>
      </c>
      <c r="V535" s="16">
        <f t="shared" si="184"/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9">
        <f t="shared" si="185"/>
        <v>0</v>
      </c>
      <c r="AD535" s="10"/>
      <c r="AE535" s="11"/>
      <c r="AF535" s="11"/>
    </row>
    <row r="536" spans="2:32" x14ac:dyDescent="0.45">
      <c r="B536" s="102" t="s">
        <v>627</v>
      </c>
      <c r="C536" s="6" t="s">
        <v>628</v>
      </c>
      <c r="D536" s="6" t="s">
        <v>2</v>
      </c>
      <c r="E536" s="102" t="s">
        <v>3</v>
      </c>
      <c r="F536" s="7">
        <v>1</v>
      </c>
      <c r="G536" s="7">
        <f t="shared" si="183"/>
        <v>1</v>
      </c>
      <c r="H536" s="7">
        <v>1</v>
      </c>
      <c r="I536" s="16">
        <f t="shared" si="186"/>
        <v>1</v>
      </c>
      <c r="J536" s="1">
        <v>1</v>
      </c>
      <c r="K536" s="87">
        <f t="shared" si="187"/>
        <v>1</v>
      </c>
      <c r="L536" s="65">
        <v>0</v>
      </c>
      <c r="M536" s="44">
        <f t="shared" si="188"/>
        <v>0</v>
      </c>
      <c r="N536" s="2">
        <v>0</v>
      </c>
      <c r="O536" s="2">
        <v>1</v>
      </c>
      <c r="P536" s="11">
        <v>0</v>
      </c>
      <c r="Q536" s="2">
        <v>0</v>
      </c>
      <c r="R536" s="2">
        <v>0</v>
      </c>
      <c r="S536" s="2">
        <v>0</v>
      </c>
      <c r="T536" s="2">
        <v>0</v>
      </c>
      <c r="U536" s="11">
        <v>0</v>
      </c>
      <c r="V536" s="16">
        <f t="shared" si="184"/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9">
        <f t="shared" si="185"/>
        <v>0</v>
      </c>
      <c r="AD536" s="10"/>
      <c r="AE536" s="11"/>
      <c r="AF536" s="11"/>
    </row>
    <row r="537" spans="2:32" x14ac:dyDescent="0.45">
      <c r="B537" s="102" t="s">
        <v>627</v>
      </c>
      <c r="C537" s="6" t="s">
        <v>628</v>
      </c>
      <c r="D537" s="6" t="s">
        <v>2</v>
      </c>
      <c r="E537" s="102" t="s">
        <v>4</v>
      </c>
      <c r="F537" s="7">
        <v>1</v>
      </c>
      <c r="G537" s="7">
        <f t="shared" si="183"/>
        <v>1</v>
      </c>
      <c r="H537" s="7">
        <v>1</v>
      </c>
      <c r="I537" s="16">
        <f t="shared" si="186"/>
        <v>1</v>
      </c>
      <c r="J537" s="1">
        <v>1</v>
      </c>
      <c r="K537" s="87">
        <f t="shared" si="187"/>
        <v>1</v>
      </c>
      <c r="L537" s="65">
        <v>0</v>
      </c>
      <c r="M537" s="44">
        <f t="shared" si="188"/>
        <v>0</v>
      </c>
      <c r="N537" s="2">
        <v>0</v>
      </c>
      <c r="O537" s="2">
        <v>1</v>
      </c>
      <c r="P537" s="11">
        <v>0</v>
      </c>
      <c r="Q537" s="2">
        <v>0</v>
      </c>
      <c r="R537" s="2">
        <v>0</v>
      </c>
      <c r="S537" s="2">
        <v>0</v>
      </c>
      <c r="T537" s="2">
        <v>0</v>
      </c>
      <c r="U537" s="11">
        <v>0</v>
      </c>
      <c r="V537" s="16">
        <f t="shared" si="184"/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9">
        <f t="shared" si="185"/>
        <v>0</v>
      </c>
      <c r="AD537" s="10"/>
      <c r="AE537" s="11"/>
      <c r="AF537" s="11"/>
    </row>
    <row r="538" spans="2:32" x14ac:dyDescent="0.45">
      <c r="B538" s="102" t="s">
        <v>629</v>
      </c>
      <c r="C538" s="6" t="s">
        <v>630</v>
      </c>
      <c r="D538" s="6" t="s">
        <v>2</v>
      </c>
      <c r="E538" s="102" t="s">
        <v>5</v>
      </c>
      <c r="F538" s="7">
        <v>1</v>
      </c>
      <c r="G538" s="7">
        <f t="shared" si="183"/>
        <v>1</v>
      </c>
      <c r="H538" s="7">
        <v>1</v>
      </c>
      <c r="I538" s="16">
        <f t="shared" si="186"/>
        <v>1</v>
      </c>
      <c r="J538" s="1">
        <v>1</v>
      </c>
      <c r="K538" s="87">
        <f t="shared" si="187"/>
        <v>1</v>
      </c>
      <c r="L538" s="65">
        <v>0</v>
      </c>
      <c r="M538" s="44">
        <f t="shared" si="188"/>
        <v>0</v>
      </c>
      <c r="N538" s="2">
        <v>0</v>
      </c>
      <c r="O538" s="2">
        <v>1</v>
      </c>
      <c r="P538" s="11">
        <v>0</v>
      </c>
      <c r="Q538" s="2">
        <v>0</v>
      </c>
      <c r="R538" s="2">
        <v>0</v>
      </c>
      <c r="S538" s="2">
        <v>0</v>
      </c>
      <c r="T538" s="2">
        <v>0</v>
      </c>
      <c r="U538" s="11">
        <v>0</v>
      </c>
      <c r="V538" s="16">
        <f t="shared" si="184"/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9">
        <f t="shared" si="185"/>
        <v>0</v>
      </c>
      <c r="AD538" s="10"/>
      <c r="AE538" s="11"/>
      <c r="AF538" s="11"/>
    </row>
    <row r="539" spans="2:32" x14ac:dyDescent="0.45">
      <c r="B539" s="102" t="s">
        <v>629</v>
      </c>
      <c r="C539" s="6" t="s">
        <v>630</v>
      </c>
      <c r="D539" s="6" t="s">
        <v>2</v>
      </c>
      <c r="E539" s="102" t="s">
        <v>7</v>
      </c>
      <c r="F539" s="7">
        <v>2</v>
      </c>
      <c r="G539" s="7">
        <f t="shared" si="183"/>
        <v>2</v>
      </c>
      <c r="H539" s="7">
        <v>2</v>
      </c>
      <c r="I539" s="16">
        <f t="shared" si="186"/>
        <v>1</v>
      </c>
      <c r="J539" s="1">
        <v>2</v>
      </c>
      <c r="K539" s="87">
        <f t="shared" si="187"/>
        <v>1</v>
      </c>
      <c r="L539" s="65">
        <v>0</v>
      </c>
      <c r="M539" s="44">
        <f t="shared" si="188"/>
        <v>0</v>
      </c>
      <c r="N539" s="2">
        <v>0</v>
      </c>
      <c r="O539" s="2">
        <v>2</v>
      </c>
      <c r="P539" s="11">
        <v>0</v>
      </c>
      <c r="Q539" s="2">
        <v>0</v>
      </c>
      <c r="R539" s="2">
        <v>0</v>
      </c>
      <c r="S539" s="2">
        <v>0</v>
      </c>
      <c r="T539" s="2">
        <v>0</v>
      </c>
      <c r="U539" s="11">
        <v>0</v>
      </c>
      <c r="V539" s="16">
        <f t="shared" si="184"/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9">
        <f t="shared" si="185"/>
        <v>0</v>
      </c>
      <c r="AD539" s="10"/>
      <c r="AE539" s="11"/>
      <c r="AF539" s="11"/>
    </row>
    <row r="540" spans="2:32" x14ac:dyDescent="0.45">
      <c r="B540" s="102" t="s">
        <v>631</v>
      </c>
      <c r="C540" s="6" t="s">
        <v>632</v>
      </c>
      <c r="D540" s="6" t="s">
        <v>2</v>
      </c>
      <c r="E540" s="102" t="s">
        <v>3</v>
      </c>
      <c r="F540" s="7">
        <v>1</v>
      </c>
      <c r="G540" s="7">
        <f t="shared" si="183"/>
        <v>1</v>
      </c>
      <c r="H540" s="7">
        <v>1</v>
      </c>
      <c r="I540" s="16">
        <f t="shared" si="186"/>
        <v>1</v>
      </c>
      <c r="J540" s="1">
        <v>1</v>
      </c>
      <c r="K540" s="87">
        <f t="shared" si="187"/>
        <v>1</v>
      </c>
      <c r="L540" s="65">
        <v>0</v>
      </c>
      <c r="M540" s="44">
        <f t="shared" si="188"/>
        <v>0</v>
      </c>
      <c r="N540" s="2">
        <v>0</v>
      </c>
      <c r="O540" s="2">
        <v>1</v>
      </c>
      <c r="P540" s="11">
        <v>0</v>
      </c>
      <c r="Q540" s="2">
        <v>0</v>
      </c>
      <c r="R540" s="2">
        <v>0</v>
      </c>
      <c r="S540" s="2">
        <v>0</v>
      </c>
      <c r="T540" s="2">
        <v>0</v>
      </c>
      <c r="U540" s="11">
        <v>0</v>
      </c>
      <c r="V540" s="16">
        <f t="shared" si="184"/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9">
        <f t="shared" si="185"/>
        <v>0</v>
      </c>
      <c r="AD540" s="10"/>
      <c r="AE540" s="11"/>
      <c r="AF540" s="11"/>
    </row>
    <row r="541" spans="2:32" x14ac:dyDescent="0.45">
      <c r="B541" s="102" t="s">
        <v>631</v>
      </c>
      <c r="C541" s="6" t="s">
        <v>632</v>
      </c>
      <c r="D541" s="6" t="s">
        <v>2</v>
      </c>
      <c r="E541" s="102" t="s">
        <v>4</v>
      </c>
      <c r="F541" s="7">
        <v>1</v>
      </c>
      <c r="G541" s="7">
        <f t="shared" si="183"/>
        <v>1</v>
      </c>
      <c r="H541" s="7">
        <v>1</v>
      </c>
      <c r="I541" s="16">
        <f t="shared" si="186"/>
        <v>1</v>
      </c>
      <c r="J541" s="1">
        <v>1</v>
      </c>
      <c r="K541" s="87">
        <f t="shared" si="187"/>
        <v>1</v>
      </c>
      <c r="L541" s="65">
        <v>0</v>
      </c>
      <c r="M541" s="44">
        <f t="shared" si="188"/>
        <v>0</v>
      </c>
      <c r="N541" s="2">
        <v>0</v>
      </c>
      <c r="O541" s="2">
        <v>1</v>
      </c>
      <c r="P541" s="11">
        <v>0</v>
      </c>
      <c r="Q541" s="2">
        <v>0</v>
      </c>
      <c r="R541" s="2">
        <v>0</v>
      </c>
      <c r="S541" s="2">
        <v>0</v>
      </c>
      <c r="T541" s="2">
        <v>0</v>
      </c>
      <c r="U541" s="11">
        <v>0</v>
      </c>
      <c r="V541" s="16">
        <f t="shared" si="184"/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9">
        <f t="shared" si="185"/>
        <v>0</v>
      </c>
      <c r="AD541" s="10"/>
      <c r="AE541" s="11"/>
      <c r="AF541" s="11"/>
    </row>
    <row r="542" spans="2:32" x14ac:dyDescent="0.45">
      <c r="B542" s="102" t="s">
        <v>631</v>
      </c>
      <c r="C542" s="6" t="s">
        <v>632</v>
      </c>
      <c r="D542" s="6" t="s">
        <v>2</v>
      </c>
      <c r="E542" s="102" t="s">
        <v>5</v>
      </c>
      <c r="F542" s="7">
        <v>1</v>
      </c>
      <c r="G542" s="7">
        <f t="shared" si="183"/>
        <v>1</v>
      </c>
      <c r="H542" s="7">
        <v>1</v>
      </c>
      <c r="I542" s="16">
        <f t="shared" si="186"/>
        <v>1</v>
      </c>
      <c r="J542" s="1">
        <v>1</v>
      </c>
      <c r="K542" s="87">
        <f t="shared" si="187"/>
        <v>1</v>
      </c>
      <c r="L542" s="65">
        <v>0</v>
      </c>
      <c r="M542" s="44">
        <f t="shared" si="188"/>
        <v>0</v>
      </c>
      <c r="N542" s="2">
        <v>0</v>
      </c>
      <c r="O542" s="2">
        <v>1</v>
      </c>
      <c r="P542" s="11">
        <v>0</v>
      </c>
      <c r="Q542" s="2">
        <v>0</v>
      </c>
      <c r="R542" s="2">
        <v>0</v>
      </c>
      <c r="S542" s="2">
        <v>0</v>
      </c>
      <c r="T542" s="2">
        <v>0</v>
      </c>
      <c r="U542" s="11">
        <v>0</v>
      </c>
      <c r="V542" s="16">
        <f t="shared" si="184"/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9">
        <f t="shared" si="185"/>
        <v>0</v>
      </c>
      <c r="AD542" s="10"/>
      <c r="AE542" s="11"/>
      <c r="AF542" s="11"/>
    </row>
    <row r="543" spans="2:32" x14ac:dyDescent="0.45">
      <c r="B543" s="102" t="s">
        <v>633</v>
      </c>
      <c r="C543" s="6" t="s">
        <v>634</v>
      </c>
      <c r="D543" s="6" t="s">
        <v>2</v>
      </c>
      <c r="E543" s="102" t="s">
        <v>4</v>
      </c>
      <c r="F543" s="7">
        <v>2</v>
      </c>
      <c r="G543" s="7">
        <f t="shared" si="183"/>
        <v>2</v>
      </c>
      <c r="H543" s="7">
        <v>2</v>
      </c>
      <c r="I543" s="16">
        <f t="shared" si="186"/>
        <v>1</v>
      </c>
      <c r="J543" s="1">
        <v>2</v>
      </c>
      <c r="K543" s="87">
        <f t="shared" si="187"/>
        <v>1</v>
      </c>
      <c r="L543" s="65">
        <v>0</v>
      </c>
      <c r="M543" s="44">
        <f t="shared" si="188"/>
        <v>0</v>
      </c>
      <c r="N543" s="2">
        <v>0</v>
      </c>
      <c r="O543" s="2">
        <v>2</v>
      </c>
      <c r="P543" s="11">
        <v>0</v>
      </c>
      <c r="Q543" s="2">
        <v>0</v>
      </c>
      <c r="R543" s="2">
        <v>0</v>
      </c>
      <c r="S543" s="2">
        <v>0</v>
      </c>
      <c r="T543" s="2">
        <v>0</v>
      </c>
      <c r="U543" s="11">
        <v>0</v>
      </c>
      <c r="V543" s="16">
        <f t="shared" si="184"/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9">
        <f t="shared" si="185"/>
        <v>0</v>
      </c>
      <c r="AD543" s="10"/>
      <c r="AE543" s="11"/>
      <c r="AF543" s="11"/>
    </row>
    <row r="544" spans="2:32" x14ac:dyDescent="0.45">
      <c r="B544" s="102" t="s">
        <v>635</v>
      </c>
      <c r="C544" s="6" t="s">
        <v>271</v>
      </c>
      <c r="D544" s="6" t="s">
        <v>2</v>
      </c>
      <c r="E544" s="102" t="s">
        <v>3</v>
      </c>
      <c r="F544" s="7">
        <v>1</v>
      </c>
      <c r="G544" s="7">
        <f t="shared" si="183"/>
        <v>1</v>
      </c>
      <c r="H544" s="7">
        <v>1</v>
      </c>
      <c r="I544" s="16">
        <f t="shared" si="186"/>
        <v>1</v>
      </c>
      <c r="J544" s="1">
        <v>1</v>
      </c>
      <c r="K544" s="87">
        <f t="shared" si="187"/>
        <v>1</v>
      </c>
      <c r="L544" s="65">
        <v>0</v>
      </c>
      <c r="M544" s="44">
        <f t="shared" si="188"/>
        <v>0</v>
      </c>
      <c r="N544" s="2">
        <v>0</v>
      </c>
      <c r="O544" s="2">
        <v>1</v>
      </c>
      <c r="P544" s="11">
        <v>0</v>
      </c>
      <c r="Q544" s="2">
        <v>0</v>
      </c>
      <c r="R544" s="2">
        <v>0</v>
      </c>
      <c r="S544" s="2">
        <v>0</v>
      </c>
      <c r="T544" s="2">
        <v>0</v>
      </c>
      <c r="U544" s="11">
        <v>0</v>
      </c>
      <c r="V544" s="16">
        <f t="shared" si="184"/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9">
        <f t="shared" si="185"/>
        <v>0</v>
      </c>
      <c r="AD544" s="10"/>
      <c r="AE544" s="11"/>
      <c r="AF544" s="11"/>
    </row>
    <row r="545" spans="2:32" x14ac:dyDescent="0.45">
      <c r="B545" s="102" t="s">
        <v>635</v>
      </c>
      <c r="C545" s="6" t="s">
        <v>271</v>
      </c>
      <c r="D545" s="6" t="s">
        <v>2</v>
      </c>
      <c r="E545" s="102" t="s">
        <v>8</v>
      </c>
      <c r="F545" s="7">
        <v>1</v>
      </c>
      <c r="G545" s="7">
        <f t="shared" si="183"/>
        <v>1</v>
      </c>
      <c r="H545" s="7">
        <v>1</v>
      </c>
      <c r="I545" s="16">
        <f t="shared" si="186"/>
        <v>1</v>
      </c>
      <c r="J545" s="1">
        <v>1</v>
      </c>
      <c r="K545" s="87">
        <f t="shared" si="187"/>
        <v>1</v>
      </c>
      <c r="L545" s="65">
        <v>0</v>
      </c>
      <c r="M545" s="44">
        <f t="shared" si="188"/>
        <v>0</v>
      </c>
      <c r="N545" s="2">
        <v>0</v>
      </c>
      <c r="O545" s="2">
        <v>1</v>
      </c>
      <c r="P545" s="11">
        <v>0</v>
      </c>
      <c r="Q545" s="2">
        <v>0</v>
      </c>
      <c r="R545" s="2">
        <v>0</v>
      </c>
      <c r="S545" s="2">
        <v>0</v>
      </c>
      <c r="T545" s="2">
        <v>0</v>
      </c>
      <c r="U545" s="11">
        <v>0</v>
      </c>
      <c r="V545" s="16">
        <f t="shared" si="184"/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9">
        <f t="shared" si="185"/>
        <v>0</v>
      </c>
      <c r="AD545" s="10"/>
      <c r="AE545" s="11"/>
      <c r="AF545" s="11"/>
    </row>
    <row r="546" spans="2:32" x14ac:dyDescent="0.45">
      <c r="B546" s="102" t="s">
        <v>636</v>
      </c>
      <c r="C546" s="6" t="s">
        <v>637</v>
      </c>
      <c r="D546" s="6" t="s">
        <v>2</v>
      </c>
      <c r="E546" s="102" t="s">
        <v>5</v>
      </c>
      <c r="F546" s="7">
        <v>1</v>
      </c>
      <c r="G546" s="7">
        <f t="shared" si="183"/>
        <v>1</v>
      </c>
      <c r="H546" s="7">
        <v>1</v>
      </c>
      <c r="I546" s="16">
        <f t="shared" si="186"/>
        <v>1</v>
      </c>
      <c r="J546" s="1">
        <v>1</v>
      </c>
      <c r="K546" s="87">
        <f t="shared" si="187"/>
        <v>1</v>
      </c>
      <c r="L546" s="65">
        <v>0</v>
      </c>
      <c r="M546" s="44">
        <f t="shared" si="188"/>
        <v>0</v>
      </c>
      <c r="N546" s="2">
        <v>0</v>
      </c>
      <c r="O546" s="2">
        <v>1</v>
      </c>
      <c r="P546" s="11">
        <v>0</v>
      </c>
      <c r="Q546" s="2">
        <v>0</v>
      </c>
      <c r="R546" s="2">
        <v>0</v>
      </c>
      <c r="S546" s="2">
        <v>0</v>
      </c>
      <c r="T546" s="2">
        <v>0</v>
      </c>
      <c r="U546" s="11">
        <v>0</v>
      </c>
      <c r="V546" s="16">
        <f t="shared" si="184"/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9">
        <f t="shared" si="185"/>
        <v>0</v>
      </c>
      <c r="AD546" s="10"/>
      <c r="AE546" s="11"/>
      <c r="AF546" s="11"/>
    </row>
    <row r="547" spans="2:32" x14ac:dyDescent="0.45">
      <c r="B547" s="102" t="s">
        <v>638</v>
      </c>
      <c r="C547" s="6" t="s">
        <v>639</v>
      </c>
      <c r="D547" s="6" t="s">
        <v>2</v>
      </c>
      <c r="E547" s="102" t="s">
        <v>5</v>
      </c>
      <c r="F547" s="7">
        <v>1</v>
      </c>
      <c r="G547" s="7">
        <f t="shared" si="183"/>
        <v>1</v>
      </c>
      <c r="H547" s="7">
        <v>1</v>
      </c>
      <c r="I547" s="16">
        <f t="shared" si="186"/>
        <v>1</v>
      </c>
      <c r="J547" s="1">
        <v>1</v>
      </c>
      <c r="K547" s="87">
        <f t="shared" si="187"/>
        <v>1</v>
      </c>
      <c r="L547" s="65">
        <v>0</v>
      </c>
      <c r="M547" s="44">
        <f t="shared" si="188"/>
        <v>0</v>
      </c>
      <c r="N547" s="2">
        <v>0</v>
      </c>
      <c r="O547" s="2">
        <v>1</v>
      </c>
      <c r="P547" s="11">
        <v>0</v>
      </c>
      <c r="Q547" s="2">
        <v>0</v>
      </c>
      <c r="R547" s="2">
        <v>0</v>
      </c>
      <c r="S547" s="2">
        <v>0</v>
      </c>
      <c r="T547" s="2">
        <v>0</v>
      </c>
      <c r="U547" s="11">
        <v>0</v>
      </c>
      <c r="V547" s="16">
        <f t="shared" si="184"/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9">
        <f t="shared" si="185"/>
        <v>0</v>
      </c>
      <c r="AD547" s="10"/>
      <c r="AE547" s="11"/>
      <c r="AF547" s="11"/>
    </row>
    <row r="548" spans="2:32" x14ac:dyDescent="0.45">
      <c r="B548" s="102" t="s">
        <v>640</v>
      </c>
      <c r="C548" s="6" t="s">
        <v>641</v>
      </c>
      <c r="D548" s="6" t="s">
        <v>2</v>
      </c>
      <c r="E548" s="102" t="s">
        <v>7</v>
      </c>
      <c r="F548" s="7">
        <v>1</v>
      </c>
      <c r="G548" s="7">
        <f t="shared" si="183"/>
        <v>1</v>
      </c>
      <c r="H548" s="7">
        <v>1</v>
      </c>
      <c r="I548" s="16">
        <f t="shared" si="186"/>
        <v>1</v>
      </c>
      <c r="J548" s="1">
        <v>1</v>
      </c>
      <c r="K548" s="87">
        <f t="shared" si="187"/>
        <v>1</v>
      </c>
      <c r="L548" s="65">
        <v>0</v>
      </c>
      <c r="M548" s="44">
        <f t="shared" si="188"/>
        <v>0</v>
      </c>
      <c r="N548" s="2">
        <v>0</v>
      </c>
      <c r="O548" s="2">
        <v>1</v>
      </c>
      <c r="P548" s="11">
        <v>0</v>
      </c>
      <c r="Q548" s="2">
        <v>0</v>
      </c>
      <c r="R548" s="2">
        <v>0</v>
      </c>
      <c r="S548" s="2">
        <v>0</v>
      </c>
      <c r="T548" s="2">
        <v>0</v>
      </c>
      <c r="U548" s="11">
        <v>0</v>
      </c>
      <c r="V548" s="16">
        <f t="shared" si="184"/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9">
        <f t="shared" si="185"/>
        <v>0</v>
      </c>
      <c r="AD548" s="10"/>
      <c r="AE548" s="11"/>
      <c r="AF548" s="11"/>
    </row>
    <row r="549" spans="2:32" x14ac:dyDescent="0.45">
      <c r="B549" s="102" t="s">
        <v>276</v>
      </c>
      <c r="C549" s="6" t="s">
        <v>277</v>
      </c>
      <c r="D549" s="6" t="s">
        <v>2</v>
      </c>
      <c r="E549" s="102" t="s">
        <v>8</v>
      </c>
      <c r="F549" s="7">
        <v>1</v>
      </c>
      <c r="G549" s="7">
        <f t="shared" si="183"/>
        <v>1</v>
      </c>
      <c r="H549" s="7">
        <v>1</v>
      </c>
      <c r="I549" s="16">
        <f t="shared" si="186"/>
        <v>1</v>
      </c>
      <c r="J549" s="1">
        <v>1</v>
      </c>
      <c r="K549" s="87">
        <f t="shared" si="187"/>
        <v>1</v>
      </c>
      <c r="L549" s="65">
        <v>0</v>
      </c>
      <c r="M549" s="44">
        <f t="shared" si="188"/>
        <v>0</v>
      </c>
      <c r="N549" s="2">
        <v>1</v>
      </c>
      <c r="O549" s="2">
        <v>0</v>
      </c>
      <c r="P549" s="11">
        <v>0</v>
      </c>
      <c r="Q549" s="2">
        <v>0</v>
      </c>
      <c r="R549" s="2">
        <v>0</v>
      </c>
      <c r="S549" s="2">
        <v>0</v>
      </c>
      <c r="T549" s="2">
        <v>0</v>
      </c>
      <c r="U549" s="11">
        <v>0</v>
      </c>
      <c r="V549" s="16">
        <f t="shared" si="184"/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9">
        <f t="shared" si="185"/>
        <v>0</v>
      </c>
      <c r="AD549" s="10"/>
      <c r="AE549" s="11"/>
      <c r="AF549" s="11"/>
    </row>
    <row r="550" spans="2:32" x14ac:dyDescent="0.45">
      <c r="B550" s="102" t="s">
        <v>642</v>
      </c>
      <c r="C550" s="6" t="s">
        <v>643</v>
      </c>
      <c r="D550" s="6" t="s">
        <v>2</v>
      </c>
      <c r="E550" s="102" t="s">
        <v>3</v>
      </c>
      <c r="F550" s="7">
        <v>2</v>
      </c>
      <c r="G550" s="7">
        <f t="shared" si="183"/>
        <v>2</v>
      </c>
      <c r="H550" s="7">
        <v>2</v>
      </c>
      <c r="I550" s="16">
        <f t="shared" si="186"/>
        <v>1</v>
      </c>
      <c r="J550" s="1">
        <v>2</v>
      </c>
      <c r="K550" s="87">
        <f t="shared" si="187"/>
        <v>1</v>
      </c>
      <c r="L550" s="65">
        <v>0</v>
      </c>
      <c r="M550" s="44">
        <f t="shared" si="188"/>
        <v>0</v>
      </c>
      <c r="N550" s="2">
        <v>0</v>
      </c>
      <c r="O550" s="2">
        <v>2</v>
      </c>
      <c r="P550" s="11">
        <v>0</v>
      </c>
      <c r="Q550" s="2">
        <v>0</v>
      </c>
      <c r="R550" s="2">
        <v>0</v>
      </c>
      <c r="S550" s="2">
        <v>0</v>
      </c>
      <c r="T550" s="2">
        <v>0</v>
      </c>
      <c r="U550" s="11">
        <v>0</v>
      </c>
      <c r="V550" s="16">
        <f t="shared" si="184"/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9">
        <f t="shared" si="185"/>
        <v>0</v>
      </c>
      <c r="AD550" s="10"/>
      <c r="AE550" s="11"/>
      <c r="AF550" s="11"/>
    </row>
    <row r="551" spans="2:32" x14ac:dyDescent="0.45">
      <c r="B551" s="102" t="s">
        <v>642</v>
      </c>
      <c r="C551" s="6" t="s">
        <v>643</v>
      </c>
      <c r="D551" s="6" t="s">
        <v>2</v>
      </c>
      <c r="E551" s="102" t="s">
        <v>4</v>
      </c>
      <c r="F551" s="7">
        <v>1</v>
      </c>
      <c r="G551" s="7">
        <f t="shared" si="183"/>
        <v>1</v>
      </c>
      <c r="H551" s="7">
        <v>1</v>
      </c>
      <c r="I551" s="16">
        <f t="shared" si="186"/>
        <v>1</v>
      </c>
      <c r="J551" s="1">
        <v>1</v>
      </c>
      <c r="K551" s="87">
        <f t="shared" si="187"/>
        <v>1</v>
      </c>
      <c r="L551" s="65">
        <v>0</v>
      </c>
      <c r="M551" s="44">
        <f t="shared" si="188"/>
        <v>0</v>
      </c>
      <c r="N551" s="2">
        <v>0</v>
      </c>
      <c r="O551" s="2">
        <v>1</v>
      </c>
      <c r="P551" s="11">
        <v>0</v>
      </c>
      <c r="Q551" s="2">
        <v>0</v>
      </c>
      <c r="R551" s="2">
        <v>0</v>
      </c>
      <c r="S551" s="2">
        <v>0</v>
      </c>
      <c r="T551" s="2">
        <v>0</v>
      </c>
      <c r="U551" s="11">
        <v>0</v>
      </c>
      <c r="V551" s="16">
        <f t="shared" si="184"/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9">
        <f t="shared" si="185"/>
        <v>0</v>
      </c>
      <c r="AD551" s="10"/>
      <c r="AE551" s="11"/>
      <c r="AF551" s="11"/>
    </row>
    <row r="552" spans="2:32" x14ac:dyDescent="0.45">
      <c r="B552" s="102" t="s">
        <v>642</v>
      </c>
      <c r="C552" s="6" t="s">
        <v>643</v>
      </c>
      <c r="D552" s="6" t="s">
        <v>2</v>
      </c>
      <c r="E552" s="102" t="s">
        <v>6</v>
      </c>
      <c r="F552" s="7">
        <v>2</v>
      </c>
      <c r="G552" s="7">
        <f t="shared" si="183"/>
        <v>2</v>
      </c>
      <c r="H552" s="7">
        <v>2</v>
      </c>
      <c r="I552" s="16">
        <f t="shared" si="186"/>
        <v>1</v>
      </c>
      <c r="J552" s="1">
        <v>2</v>
      </c>
      <c r="K552" s="87">
        <f t="shared" si="187"/>
        <v>1</v>
      </c>
      <c r="L552" s="65">
        <v>0</v>
      </c>
      <c r="M552" s="44">
        <f t="shared" si="188"/>
        <v>0</v>
      </c>
      <c r="N552" s="2">
        <v>0</v>
      </c>
      <c r="O552" s="2">
        <v>2</v>
      </c>
      <c r="P552" s="11">
        <v>0</v>
      </c>
      <c r="Q552" s="2">
        <v>0</v>
      </c>
      <c r="R552" s="2">
        <v>0</v>
      </c>
      <c r="S552" s="2">
        <v>0</v>
      </c>
      <c r="T552" s="2">
        <v>0</v>
      </c>
      <c r="U552" s="11">
        <v>0</v>
      </c>
      <c r="V552" s="16">
        <f t="shared" si="184"/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9">
        <f t="shared" si="185"/>
        <v>0</v>
      </c>
      <c r="AD552" s="10"/>
      <c r="AE552" s="11"/>
      <c r="AF552" s="11"/>
    </row>
    <row r="553" spans="2:32" x14ac:dyDescent="0.45">
      <c r="B553" s="102" t="s">
        <v>644</v>
      </c>
      <c r="C553" s="6" t="s">
        <v>645</v>
      </c>
      <c r="D553" s="6" t="s">
        <v>2</v>
      </c>
      <c r="E553" s="102" t="s">
        <v>4</v>
      </c>
      <c r="F553" s="7">
        <v>2</v>
      </c>
      <c r="G553" s="7">
        <f t="shared" si="183"/>
        <v>2</v>
      </c>
      <c r="H553" s="7">
        <v>2</v>
      </c>
      <c r="I553" s="16">
        <f t="shared" si="186"/>
        <v>1</v>
      </c>
      <c r="J553" s="1">
        <v>2</v>
      </c>
      <c r="K553" s="87">
        <f t="shared" si="187"/>
        <v>1</v>
      </c>
      <c r="L553" s="65">
        <v>0</v>
      </c>
      <c r="M553" s="44">
        <f t="shared" si="188"/>
        <v>0</v>
      </c>
      <c r="N553" s="2">
        <v>0</v>
      </c>
      <c r="O553" s="2">
        <v>2</v>
      </c>
      <c r="P553" s="11">
        <v>0</v>
      </c>
      <c r="Q553" s="2">
        <v>0</v>
      </c>
      <c r="R553" s="2">
        <v>0</v>
      </c>
      <c r="S553" s="2">
        <v>0</v>
      </c>
      <c r="T553" s="2">
        <v>0</v>
      </c>
      <c r="U553" s="11">
        <v>0</v>
      </c>
      <c r="V553" s="16">
        <f t="shared" si="184"/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9">
        <f t="shared" si="185"/>
        <v>0</v>
      </c>
      <c r="AD553" s="10"/>
      <c r="AE553" s="11"/>
      <c r="AF553" s="11"/>
    </row>
    <row r="554" spans="2:32" x14ac:dyDescent="0.45">
      <c r="B554" s="102" t="s">
        <v>644</v>
      </c>
      <c r="C554" s="6" t="s">
        <v>645</v>
      </c>
      <c r="D554" s="6" t="s">
        <v>2</v>
      </c>
      <c r="E554" s="102" t="s">
        <v>6</v>
      </c>
      <c r="F554" s="7">
        <v>1</v>
      </c>
      <c r="G554" s="7">
        <f t="shared" si="183"/>
        <v>1</v>
      </c>
      <c r="H554" s="7">
        <v>1</v>
      </c>
      <c r="I554" s="16">
        <f t="shared" si="186"/>
        <v>1</v>
      </c>
      <c r="J554" s="1">
        <v>1</v>
      </c>
      <c r="K554" s="87">
        <f t="shared" si="187"/>
        <v>1</v>
      </c>
      <c r="L554" s="65">
        <v>0</v>
      </c>
      <c r="M554" s="44">
        <f t="shared" si="188"/>
        <v>0</v>
      </c>
      <c r="N554" s="2">
        <v>0</v>
      </c>
      <c r="O554" s="2">
        <v>1</v>
      </c>
      <c r="P554" s="11">
        <v>0</v>
      </c>
      <c r="Q554" s="2">
        <v>0</v>
      </c>
      <c r="R554" s="2">
        <v>0</v>
      </c>
      <c r="S554" s="2">
        <v>0</v>
      </c>
      <c r="T554" s="2">
        <v>0</v>
      </c>
      <c r="U554" s="11">
        <v>0</v>
      </c>
      <c r="V554" s="16">
        <f t="shared" si="184"/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9">
        <f t="shared" si="185"/>
        <v>0</v>
      </c>
      <c r="AD554" s="10"/>
      <c r="AE554" s="11"/>
      <c r="AF554" s="11"/>
    </row>
    <row r="555" spans="2:32" x14ac:dyDescent="0.45">
      <c r="B555" s="102" t="s">
        <v>646</v>
      </c>
      <c r="C555" s="6" t="s">
        <v>647</v>
      </c>
      <c r="D555" s="6" t="s">
        <v>2</v>
      </c>
      <c r="E555" s="102" t="s">
        <v>3</v>
      </c>
      <c r="F555" s="7">
        <v>2</v>
      </c>
      <c r="G555" s="7">
        <f t="shared" si="183"/>
        <v>2</v>
      </c>
      <c r="H555" s="7">
        <v>2</v>
      </c>
      <c r="I555" s="16">
        <f t="shared" si="186"/>
        <v>1</v>
      </c>
      <c r="J555" s="1">
        <v>2</v>
      </c>
      <c r="K555" s="87">
        <f t="shared" si="187"/>
        <v>1</v>
      </c>
      <c r="L555" s="65">
        <v>0</v>
      </c>
      <c r="M555" s="44">
        <f t="shared" si="188"/>
        <v>0</v>
      </c>
      <c r="N555" s="2">
        <v>0</v>
      </c>
      <c r="O555" s="2">
        <v>2</v>
      </c>
      <c r="P555" s="11">
        <v>0</v>
      </c>
      <c r="Q555" s="2">
        <v>0</v>
      </c>
      <c r="R555" s="2">
        <v>0</v>
      </c>
      <c r="S555" s="2">
        <v>0</v>
      </c>
      <c r="T555" s="2">
        <v>0</v>
      </c>
      <c r="U555" s="11">
        <v>0</v>
      </c>
      <c r="V555" s="16">
        <f t="shared" si="184"/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9">
        <f t="shared" si="185"/>
        <v>0</v>
      </c>
      <c r="AD555" s="10"/>
      <c r="AE555" s="11"/>
      <c r="AF555" s="11"/>
    </row>
    <row r="556" spans="2:32" x14ac:dyDescent="0.45">
      <c r="B556" s="102" t="s">
        <v>646</v>
      </c>
      <c r="C556" s="6" t="s">
        <v>647</v>
      </c>
      <c r="D556" s="6" t="s">
        <v>2</v>
      </c>
      <c r="E556" s="102" t="s">
        <v>4</v>
      </c>
      <c r="F556" s="7">
        <v>1</v>
      </c>
      <c r="G556" s="7">
        <f t="shared" si="183"/>
        <v>1</v>
      </c>
      <c r="H556" s="7">
        <v>1</v>
      </c>
      <c r="I556" s="16">
        <f t="shared" si="186"/>
        <v>1</v>
      </c>
      <c r="J556" s="1">
        <v>1</v>
      </c>
      <c r="K556" s="87">
        <f t="shared" si="187"/>
        <v>1</v>
      </c>
      <c r="L556" s="65">
        <v>0</v>
      </c>
      <c r="M556" s="44">
        <f t="shared" si="188"/>
        <v>0</v>
      </c>
      <c r="N556" s="2">
        <v>0</v>
      </c>
      <c r="O556" s="2">
        <v>1</v>
      </c>
      <c r="P556" s="11">
        <v>0</v>
      </c>
      <c r="Q556" s="2">
        <v>0</v>
      </c>
      <c r="R556" s="2">
        <v>0</v>
      </c>
      <c r="S556" s="2">
        <v>0</v>
      </c>
      <c r="T556" s="2">
        <v>0</v>
      </c>
      <c r="U556" s="11">
        <v>0</v>
      </c>
      <c r="V556" s="16">
        <f t="shared" si="184"/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9">
        <f t="shared" si="185"/>
        <v>0</v>
      </c>
      <c r="AD556" s="10"/>
      <c r="AE556" s="11"/>
      <c r="AF556" s="11"/>
    </row>
    <row r="557" spans="2:32" x14ac:dyDescent="0.45">
      <c r="B557" s="102" t="s">
        <v>646</v>
      </c>
      <c r="C557" s="6" t="s">
        <v>647</v>
      </c>
      <c r="D557" s="6" t="s">
        <v>2</v>
      </c>
      <c r="E557" s="102" t="s">
        <v>6</v>
      </c>
      <c r="F557" s="7">
        <v>1</v>
      </c>
      <c r="G557" s="7">
        <f t="shared" si="183"/>
        <v>1</v>
      </c>
      <c r="H557" s="7">
        <v>1</v>
      </c>
      <c r="I557" s="16">
        <f t="shared" si="186"/>
        <v>1</v>
      </c>
      <c r="J557" s="1">
        <v>1</v>
      </c>
      <c r="K557" s="87">
        <f t="shared" si="187"/>
        <v>1</v>
      </c>
      <c r="L557" s="65">
        <v>0</v>
      </c>
      <c r="M557" s="44">
        <f t="shared" si="188"/>
        <v>0</v>
      </c>
      <c r="N557" s="2">
        <v>0</v>
      </c>
      <c r="O557" s="2">
        <v>1</v>
      </c>
      <c r="P557" s="11">
        <v>0</v>
      </c>
      <c r="Q557" s="2">
        <v>0</v>
      </c>
      <c r="R557" s="2">
        <v>0</v>
      </c>
      <c r="S557" s="2">
        <v>0</v>
      </c>
      <c r="T557" s="2">
        <v>0</v>
      </c>
      <c r="U557" s="11">
        <v>0</v>
      </c>
      <c r="V557" s="16">
        <f t="shared" si="184"/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9">
        <f t="shared" si="185"/>
        <v>0</v>
      </c>
      <c r="AD557" s="10"/>
      <c r="AE557" s="11"/>
      <c r="AF557" s="11"/>
    </row>
    <row r="558" spans="2:32" x14ac:dyDescent="0.45">
      <c r="B558" s="102" t="s">
        <v>648</v>
      </c>
      <c r="C558" s="6" t="s">
        <v>649</v>
      </c>
      <c r="D558" s="6" t="s">
        <v>2</v>
      </c>
      <c r="E558" s="102" t="s">
        <v>6</v>
      </c>
      <c r="F558" s="7">
        <v>1</v>
      </c>
      <c r="G558" s="7">
        <f t="shared" si="183"/>
        <v>1</v>
      </c>
      <c r="H558" s="7">
        <v>1</v>
      </c>
      <c r="I558" s="16">
        <f t="shared" si="186"/>
        <v>1</v>
      </c>
      <c r="J558" s="1">
        <v>1</v>
      </c>
      <c r="K558" s="87">
        <f t="shared" si="187"/>
        <v>1</v>
      </c>
      <c r="L558" s="65">
        <v>0</v>
      </c>
      <c r="M558" s="44">
        <f t="shared" si="188"/>
        <v>0</v>
      </c>
      <c r="N558" s="2">
        <v>0</v>
      </c>
      <c r="O558" s="2">
        <v>1</v>
      </c>
      <c r="P558" s="11">
        <v>0</v>
      </c>
      <c r="Q558" s="2">
        <v>0</v>
      </c>
      <c r="R558" s="2">
        <v>0</v>
      </c>
      <c r="S558" s="2">
        <v>0</v>
      </c>
      <c r="T558" s="2">
        <v>0</v>
      </c>
      <c r="U558" s="11">
        <v>0</v>
      </c>
      <c r="V558" s="16">
        <f t="shared" si="184"/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9">
        <f t="shared" si="185"/>
        <v>0</v>
      </c>
      <c r="AD558" s="10"/>
      <c r="AE558" s="11"/>
      <c r="AF558" s="11"/>
    </row>
    <row r="559" spans="2:32" x14ac:dyDescent="0.45">
      <c r="B559" s="102" t="s">
        <v>650</v>
      </c>
      <c r="C559" s="6" t="s">
        <v>651</v>
      </c>
      <c r="D559" s="6" t="s">
        <v>2</v>
      </c>
      <c r="E559" s="102" t="s">
        <v>3</v>
      </c>
      <c r="F559" s="7">
        <v>2</v>
      </c>
      <c r="G559" s="7">
        <f t="shared" si="183"/>
        <v>2</v>
      </c>
      <c r="H559" s="7">
        <v>2</v>
      </c>
      <c r="I559" s="16">
        <f t="shared" si="186"/>
        <v>1</v>
      </c>
      <c r="J559" s="1">
        <v>2</v>
      </c>
      <c r="K559" s="87">
        <f t="shared" si="187"/>
        <v>1</v>
      </c>
      <c r="L559" s="65">
        <v>0</v>
      </c>
      <c r="M559" s="44">
        <f t="shared" si="188"/>
        <v>0</v>
      </c>
      <c r="N559" s="2">
        <v>0</v>
      </c>
      <c r="O559" s="2">
        <v>2</v>
      </c>
      <c r="P559" s="11">
        <v>0</v>
      </c>
      <c r="Q559" s="2">
        <v>0</v>
      </c>
      <c r="R559" s="2">
        <v>0</v>
      </c>
      <c r="S559" s="2">
        <v>0</v>
      </c>
      <c r="T559" s="2">
        <v>0</v>
      </c>
      <c r="U559" s="11">
        <v>0</v>
      </c>
      <c r="V559" s="16">
        <f t="shared" si="184"/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9">
        <f t="shared" si="185"/>
        <v>0</v>
      </c>
      <c r="AD559" s="10"/>
      <c r="AE559" s="11"/>
      <c r="AF559" s="11"/>
    </row>
    <row r="560" spans="2:32" x14ac:dyDescent="0.45">
      <c r="B560" s="102" t="s">
        <v>650</v>
      </c>
      <c r="C560" s="6" t="s">
        <v>651</v>
      </c>
      <c r="D560" s="6" t="s">
        <v>2</v>
      </c>
      <c r="E560" s="102" t="s">
        <v>4</v>
      </c>
      <c r="F560" s="7">
        <v>2</v>
      </c>
      <c r="G560" s="7">
        <f t="shared" si="183"/>
        <v>2</v>
      </c>
      <c r="H560" s="7">
        <v>2</v>
      </c>
      <c r="I560" s="16">
        <f t="shared" si="186"/>
        <v>1</v>
      </c>
      <c r="J560" s="1">
        <v>2</v>
      </c>
      <c r="K560" s="87">
        <f t="shared" si="187"/>
        <v>1</v>
      </c>
      <c r="L560" s="65">
        <v>0</v>
      </c>
      <c r="M560" s="44">
        <f t="shared" si="188"/>
        <v>0</v>
      </c>
      <c r="N560" s="2">
        <v>0</v>
      </c>
      <c r="O560" s="2">
        <v>2</v>
      </c>
      <c r="P560" s="11">
        <v>0</v>
      </c>
      <c r="Q560" s="2">
        <v>0</v>
      </c>
      <c r="R560" s="2">
        <v>0</v>
      </c>
      <c r="S560" s="2">
        <v>0</v>
      </c>
      <c r="T560" s="2">
        <v>0</v>
      </c>
      <c r="U560" s="11">
        <v>0</v>
      </c>
      <c r="V560" s="16">
        <f t="shared" si="184"/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9">
        <f t="shared" si="185"/>
        <v>0</v>
      </c>
      <c r="AD560" s="10"/>
      <c r="AE560" s="11"/>
      <c r="AF560" s="11"/>
    </row>
    <row r="561" spans="2:32" x14ac:dyDescent="0.45">
      <c r="B561" s="102" t="s">
        <v>652</v>
      </c>
      <c r="C561" s="6" t="s">
        <v>653</v>
      </c>
      <c r="D561" s="6" t="s">
        <v>2</v>
      </c>
      <c r="E561" s="102" t="s">
        <v>5</v>
      </c>
      <c r="F561" s="7">
        <v>1</v>
      </c>
      <c r="G561" s="7">
        <f t="shared" si="183"/>
        <v>1</v>
      </c>
      <c r="H561" s="7">
        <v>1</v>
      </c>
      <c r="I561" s="16">
        <f t="shared" si="186"/>
        <v>1</v>
      </c>
      <c r="J561" s="1">
        <v>1</v>
      </c>
      <c r="K561" s="87">
        <f t="shared" si="187"/>
        <v>1</v>
      </c>
      <c r="L561" s="65">
        <v>0</v>
      </c>
      <c r="M561" s="44">
        <f t="shared" si="188"/>
        <v>0</v>
      </c>
      <c r="N561" s="2">
        <v>0</v>
      </c>
      <c r="O561" s="2">
        <v>1</v>
      </c>
      <c r="P561" s="11">
        <v>0</v>
      </c>
      <c r="Q561" s="2">
        <v>0</v>
      </c>
      <c r="R561" s="2">
        <v>0</v>
      </c>
      <c r="S561" s="2">
        <v>0</v>
      </c>
      <c r="T561" s="2">
        <v>0</v>
      </c>
      <c r="U561" s="11">
        <v>0</v>
      </c>
      <c r="V561" s="16">
        <f t="shared" si="184"/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9">
        <f t="shared" si="185"/>
        <v>0</v>
      </c>
      <c r="AD561" s="10"/>
      <c r="AE561" s="11"/>
      <c r="AF561" s="11"/>
    </row>
    <row r="562" spans="2:32" x14ac:dyDescent="0.45">
      <c r="B562" s="102" t="s">
        <v>652</v>
      </c>
      <c r="C562" s="6" t="s">
        <v>653</v>
      </c>
      <c r="D562" s="6" t="s">
        <v>2</v>
      </c>
      <c r="E562" s="102" t="s">
        <v>6</v>
      </c>
      <c r="F562" s="7">
        <v>1</v>
      </c>
      <c r="G562" s="7">
        <f t="shared" si="183"/>
        <v>1</v>
      </c>
      <c r="H562" s="7">
        <v>1</v>
      </c>
      <c r="I562" s="16">
        <f t="shared" si="186"/>
        <v>1</v>
      </c>
      <c r="J562" s="1">
        <v>1</v>
      </c>
      <c r="K562" s="87">
        <f t="shared" si="187"/>
        <v>1</v>
      </c>
      <c r="L562" s="65">
        <v>0</v>
      </c>
      <c r="M562" s="44">
        <f t="shared" si="188"/>
        <v>0</v>
      </c>
      <c r="N562" s="2">
        <v>0</v>
      </c>
      <c r="O562" s="2">
        <v>1</v>
      </c>
      <c r="P562" s="11">
        <v>0</v>
      </c>
      <c r="Q562" s="2">
        <v>0</v>
      </c>
      <c r="R562" s="2">
        <v>0</v>
      </c>
      <c r="S562" s="2">
        <v>0</v>
      </c>
      <c r="T562" s="2">
        <v>0</v>
      </c>
      <c r="U562" s="11">
        <v>0</v>
      </c>
      <c r="V562" s="16">
        <f t="shared" si="184"/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9">
        <f t="shared" si="185"/>
        <v>0</v>
      </c>
      <c r="AD562" s="10"/>
      <c r="AE562" s="11"/>
      <c r="AF562" s="11"/>
    </row>
    <row r="563" spans="2:32" x14ac:dyDescent="0.45">
      <c r="B563" s="102" t="s">
        <v>652</v>
      </c>
      <c r="C563" s="6" t="s">
        <v>653</v>
      </c>
      <c r="D563" s="6" t="s">
        <v>2</v>
      </c>
      <c r="E563" s="102" t="s">
        <v>8</v>
      </c>
      <c r="F563" s="7">
        <v>1</v>
      </c>
      <c r="G563" s="7">
        <f t="shared" si="183"/>
        <v>1</v>
      </c>
      <c r="H563" s="7">
        <v>1</v>
      </c>
      <c r="I563" s="16">
        <f t="shared" si="186"/>
        <v>1</v>
      </c>
      <c r="J563" s="1">
        <v>1</v>
      </c>
      <c r="K563" s="87">
        <f t="shared" si="187"/>
        <v>1</v>
      </c>
      <c r="L563" s="65">
        <v>0</v>
      </c>
      <c r="M563" s="44">
        <f t="shared" si="188"/>
        <v>0</v>
      </c>
      <c r="N563" s="2">
        <v>0</v>
      </c>
      <c r="O563" s="2">
        <v>1</v>
      </c>
      <c r="P563" s="11">
        <v>0</v>
      </c>
      <c r="Q563" s="2">
        <v>0</v>
      </c>
      <c r="R563" s="2">
        <v>0</v>
      </c>
      <c r="S563" s="2">
        <v>0</v>
      </c>
      <c r="T563" s="2">
        <v>0</v>
      </c>
      <c r="U563" s="11">
        <v>0</v>
      </c>
      <c r="V563" s="16">
        <f t="shared" si="184"/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9">
        <f t="shared" si="185"/>
        <v>0</v>
      </c>
      <c r="AD563" s="10"/>
      <c r="AE563" s="11"/>
      <c r="AF563" s="11"/>
    </row>
    <row r="564" spans="2:32" x14ac:dyDescent="0.45">
      <c r="B564" s="102" t="s">
        <v>654</v>
      </c>
      <c r="C564" s="6" t="s">
        <v>655</v>
      </c>
      <c r="D564" s="6" t="s">
        <v>2</v>
      </c>
      <c r="E564" s="102" t="s">
        <v>3</v>
      </c>
      <c r="F564" s="7">
        <v>1</v>
      </c>
      <c r="G564" s="7">
        <f t="shared" si="183"/>
        <v>1</v>
      </c>
      <c r="H564" s="7">
        <v>1</v>
      </c>
      <c r="I564" s="16">
        <f t="shared" si="186"/>
        <v>1</v>
      </c>
      <c r="J564" s="1">
        <v>1</v>
      </c>
      <c r="K564" s="87">
        <f t="shared" si="187"/>
        <v>1</v>
      </c>
      <c r="L564" s="65">
        <v>0</v>
      </c>
      <c r="M564" s="44">
        <f t="shared" si="188"/>
        <v>0</v>
      </c>
      <c r="N564" s="2">
        <v>0</v>
      </c>
      <c r="O564" s="2">
        <v>1</v>
      </c>
      <c r="P564" s="11">
        <v>0</v>
      </c>
      <c r="Q564" s="2">
        <v>0</v>
      </c>
      <c r="R564" s="2">
        <v>0</v>
      </c>
      <c r="S564" s="2">
        <v>0</v>
      </c>
      <c r="T564" s="2">
        <v>0</v>
      </c>
      <c r="U564" s="11">
        <v>0</v>
      </c>
      <c r="V564" s="16">
        <f t="shared" si="184"/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9">
        <f t="shared" si="185"/>
        <v>0</v>
      </c>
      <c r="AD564" s="10"/>
      <c r="AE564" s="11"/>
      <c r="AF564" s="11"/>
    </row>
    <row r="565" spans="2:32" x14ac:dyDescent="0.45">
      <c r="B565" s="102" t="s">
        <v>654</v>
      </c>
      <c r="C565" s="6" t="s">
        <v>655</v>
      </c>
      <c r="D565" s="6" t="s">
        <v>2</v>
      </c>
      <c r="E565" s="102" t="s">
        <v>4</v>
      </c>
      <c r="F565" s="7">
        <v>2</v>
      </c>
      <c r="G565" s="7">
        <f t="shared" si="183"/>
        <v>2</v>
      </c>
      <c r="H565" s="7">
        <v>2</v>
      </c>
      <c r="I565" s="16">
        <f t="shared" si="186"/>
        <v>1</v>
      </c>
      <c r="J565" s="1">
        <v>2</v>
      </c>
      <c r="K565" s="87">
        <f t="shared" si="187"/>
        <v>1</v>
      </c>
      <c r="L565" s="65">
        <v>0</v>
      </c>
      <c r="M565" s="44">
        <f t="shared" si="188"/>
        <v>0</v>
      </c>
      <c r="N565" s="2">
        <v>0</v>
      </c>
      <c r="O565" s="2">
        <v>2</v>
      </c>
      <c r="P565" s="11">
        <v>0</v>
      </c>
      <c r="Q565" s="2">
        <v>0</v>
      </c>
      <c r="R565" s="2">
        <v>0</v>
      </c>
      <c r="S565" s="2">
        <v>0</v>
      </c>
      <c r="T565" s="2">
        <v>0</v>
      </c>
      <c r="U565" s="11">
        <v>0</v>
      </c>
      <c r="V565" s="16">
        <f t="shared" si="184"/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9">
        <f t="shared" si="185"/>
        <v>0</v>
      </c>
      <c r="AD565" s="10"/>
      <c r="AE565" s="11"/>
      <c r="AF565" s="11"/>
    </row>
    <row r="566" spans="2:32" x14ac:dyDescent="0.45">
      <c r="B566" s="102" t="s">
        <v>656</v>
      </c>
      <c r="C566" s="6" t="s">
        <v>657</v>
      </c>
      <c r="D566" s="6" t="s">
        <v>2</v>
      </c>
      <c r="E566" s="102" t="s">
        <v>3</v>
      </c>
      <c r="F566" s="7">
        <v>2</v>
      </c>
      <c r="G566" s="7">
        <f t="shared" si="183"/>
        <v>2</v>
      </c>
      <c r="H566" s="7">
        <v>2</v>
      </c>
      <c r="I566" s="16">
        <f t="shared" si="186"/>
        <v>1</v>
      </c>
      <c r="J566" s="1">
        <v>2</v>
      </c>
      <c r="K566" s="87">
        <f t="shared" si="187"/>
        <v>1</v>
      </c>
      <c r="L566" s="65">
        <v>0</v>
      </c>
      <c r="M566" s="44">
        <f t="shared" si="188"/>
        <v>0</v>
      </c>
      <c r="N566" s="2">
        <v>0</v>
      </c>
      <c r="O566" s="2">
        <v>2</v>
      </c>
      <c r="P566" s="11">
        <v>0</v>
      </c>
      <c r="Q566" s="2">
        <v>0</v>
      </c>
      <c r="R566" s="2">
        <v>0</v>
      </c>
      <c r="S566" s="2">
        <v>0</v>
      </c>
      <c r="T566" s="2">
        <v>0</v>
      </c>
      <c r="U566" s="11">
        <v>0</v>
      </c>
      <c r="V566" s="16">
        <f t="shared" si="184"/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9">
        <f t="shared" si="185"/>
        <v>0</v>
      </c>
      <c r="AD566" s="10"/>
      <c r="AE566" s="11"/>
      <c r="AF566" s="11"/>
    </row>
    <row r="567" spans="2:32" x14ac:dyDescent="0.45">
      <c r="B567" s="102" t="s">
        <v>656</v>
      </c>
      <c r="C567" s="6" t="s">
        <v>657</v>
      </c>
      <c r="D567" s="6" t="s">
        <v>2</v>
      </c>
      <c r="E567" s="102" t="s">
        <v>4</v>
      </c>
      <c r="F567" s="7">
        <v>1</v>
      </c>
      <c r="G567" s="7">
        <f t="shared" si="183"/>
        <v>1</v>
      </c>
      <c r="H567" s="7">
        <v>1</v>
      </c>
      <c r="I567" s="16">
        <f t="shared" si="186"/>
        <v>1</v>
      </c>
      <c r="J567" s="1">
        <v>1</v>
      </c>
      <c r="K567" s="87">
        <f t="shared" si="187"/>
        <v>1</v>
      </c>
      <c r="L567" s="65">
        <v>0</v>
      </c>
      <c r="M567" s="44">
        <f t="shared" si="188"/>
        <v>0</v>
      </c>
      <c r="N567" s="2">
        <v>0</v>
      </c>
      <c r="O567" s="2">
        <v>1</v>
      </c>
      <c r="P567" s="11">
        <v>0</v>
      </c>
      <c r="Q567" s="2">
        <v>0</v>
      </c>
      <c r="R567" s="2">
        <v>0</v>
      </c>
      <c r="S567" s="2">
        <v>0</v>
      </c>
      <c r="T567" s="2">
        <v>0</v>
      </c>
      <c r="U567" s="11">
        <v>0</v>
      </c>
      <c r="V567" s="16">
        <f t="shared" si="184"/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9">
        <f t="shared" si="185"/>
        <v>0</v>
      </c>
      <c r="AD567" s="10"/>
      <c r="AE567" s="11"/>
      <c r="AF567" s="11"/>
    </row>
    <row r="568" spans="2:32" x14ac:dyDescent="0.45">
      <c r="B568" s="102" t="s">
        <v>656</v>
      </c>
      <c r="C568" s="6" t="s">
        <v>657</v>
      </c>
      <c r="D568" s="6" t="s">
        <v>2</v>
      </c>
      <c r="E568" s="102" t="s">
        <v>5</v>
      </c>
      <c r="F568" s="7">
        <v>1</v>
      </c>
      <c r="G568" s="7">
        <f t="shared" si="183"/>
        <v>1</v>
      </c>
      <c r="H568" s="7">
        <v>1</v>
      </c>
      <c r="I568" s="16">
        <f t="shared" si="186"/>
        <v>1</v>
      </c>
      <c r="J568" s="1">
        <v>1</v>
      </c>
      <c r="K568" s="87">
        <f t="shared" si="187"/>
        <v>1</v>
      </c>
      <c r="L568" s="65">
        <v>0</v>
      </c>
      <c r="M568" s="44">
        <f t="shared" si="188"/>
        <v>0</v>
      </c>
      <c r="N568" s="2">
        <v>0</v>
      </c>
      <c r="O568" s="2">
        <v>1</v>
      </c>
      <c r="P568" s="11">
        <v>0</v>
      </c>
      <c r="Q568" s="2">
        <v>0</v>
      </c>
      <c r="R568" s="2">
        <v>0</v>
      </c>
      <c r="S568" s="2">
        <v>0</v>
      </c>
      <c r="T568" s="2">
        <v>0</v>
      </c>
      <c r="U568" s="11">
        <v>0</v>
      </c>
      <c r="V568" s="16">
        <f t="shared" si="184"/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9">
        <f t="shared" si="185"/>
        <v>0</v>
      </c>
      <c r="AD568" s="10"/>
      <c r="AE568" s="11"/>
      <c r="AF568" s="11"/>
    </row>
    <row r="569" spans="2:32" x14ac:dyDescent="0.45">
      <c r="B569" s="102" t="s">
        <v>656</v>
      </c>
      <c r="C569" s="6" t="s">
        <v>657</v>
      </c>
      <c r="D569" s="6" t="s">
        <v>2</v>
      </c>
      <c r="E569" s="102" t="s">
        <v>6</v>
      </c>
      <c r="F569" s="7">
        <v>1</v>
      </c>
      <c r="G569" s="7">
        <f t="shared" si="183"/>
        <v>1</v>
      </c>
      <c r="H569" s="7">
        <v>1</v>
      </c>
      <c r="I569" s="16">
        <f t="shared" si="186"/>
        <v>1</v>
      </c>
      <c r="J569" s="1">
        <v>1</v>
      </c>
      <c r="K569" s="87">
        <f t="shared" si="187"/>
        <v>1</v>
      </c>
      <c r="L569" s="65">
        <v>0</v>
      </c>
      <c r="M569" s="44">
        <f t="shared" si="188"/>
        <v>0</v>
      </c>
      <c r="N569" s="2">
        <v>0</v>
      </c>
      <c r="O569" s="2">
        <v>1</v>
      </c>
      <c r="P569" s="11">
        <v>0</v>
      </c>
      <c r="Q569" s="2">
        <v>0</v>
      </c>
      <c r="R569" s="2">
        <v>0</v>
      </c>
      <c r="S569" s="2">
        <v>0</v>
      </c>
      <c r="T569" s="2">
        <v>0</v>
      </c>
      <c r="U569" s="11">
        <v>0</v>
      </c>
      <c r="V569" s="16">
        <f t="shared" si="184"/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9">
        <f t="shared" si="185"/>
        <v>0</v>
      </c>
      <c r="AD569" s="10"/>
      <c r="AE569" s="11"/>
      <c r="AF569" s="11"/>
    </row>
    <row r="570" spans="2:32" x14ac:dyDescent="0.45">
      <c r="B570" s="102" t="s">
        <v>656</v>
      </c>
      <c r="C570" s="6" t="s">
        <v>657</v>
      </c>
      <c r="D570" s="6" t="s">
        <v>2</v>
      </c>
      <c r="E570" s="102" t="s">
        <v>8</v>
      </c>
      <c r="F570" s="7">
        <v>1</v>
      </c>
      <c r="G570" s="7">
        <f t="shared" si="183"/>
        <v>1</v>
      </c>
      <c r="H570" s="7">
        <v>1</v>
      </c>
      <c r="I570" s="16">
        <f t="shared" si="186"/>
        <v>1</v>
      </c>
      <c r="J570" s="1">
        <v>1</v>
      </c>
      <c r="K570" s="87">
        <f t="shared" si="187"/>
        <v>1</v>
      </c>
      <c r="L570" s="65">
        <v>0</v>
      </c>
      <c r="M570" s="44">
        <f t="shared" si="188"/>
        <v>0</v>
      </c>
      <c r="N570" s="2">
        <v>0</v>
      </c>
      <c r="O570" s="2">
        <v>1</v>
      </c>
      <c r="P570" s="11">
        <v>0</v>
      </c>
      <c r="Q570" s="2">
        <v>0</v>
      </c>
      <c r="R570" s="2">
        <v>0</v>
      </c>
      <c r="S570" s="2">
        <v>0</v>
      </c>
      <c r="T570" s="2">
        <v>0</v>
      </c>
      <c r="U570" s="11">
        <v>0</v>
      </c>
      <c r="V570" s="16">
        <f t="shared" si="184"/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9">
        <f t="shared" si="185"/>
        <v>0</v>
      </c>
      <c r="AD570" s="10"/>
      <c r="AE570" s="11"/>
      <c r="AF570" s="11"/>
    </row>
    <row r="571" spans="2:32" x14ac:dyDescent="0.45">
      <c r="B571" s="102" t="s">
        <v>658</v>
      </c>
      <c r="C571" s="6" t="s">
        <v>659</v>
      </c>
      <c r="D571" s="6" t="s">
        <v>2</v>
      </c>
      <c r="E571" s="102" t="s">
        <v>3</v>
      </c>
      <c r="F571" s="7">
        <v>2</v>
      </c>
      <c r="G571" s="7">
        <f t="shared" si="183"/>
        <v>2</v>
      </c>
      <c r="H571" s="7">
        <v>2</v>
      </c>
      <c r="I571" s="16">
        <f t="shared" si="186"/>
        <v>1</v>
      </c>
      <c r="J571" s="1">
        <v>2</v>
      </c>
      <c r="K571" s="87">
        <f t="shared" si="187"/>
        <v>1</v>
      </c>
      <c r="L571" s="65">
        <v>0</v>
      </c>
      <c r="M571" s="44">
        <f t="shared" si="188"/>
        <v>0</v>
      </c>
      <c r="N571" s="2">
        <v>0</v>
      </c>
      <c r="O571" s="2">
        <v>2</v>
      </c>
      <c r="P571" s="11">
        <v>0</v>
      </c>
      <c r="Q571" s="2">
        <v>0</v>
      </c>
      <c r="R571" s="2">
        <v>0</v>
      </c>
      <c r="S571" s="2">
        <v>0</v>
      </c>
      <c r="T571" s="2">
        <v>0</v>
      </c>
      <c r="U571" s="11">
        <v>0</v>
      </c>
      <c r="V571" s="16">
        <f t="shared" si="184"/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9">
        <f t="shared" si="185"/>
        <v>0</v>
      </c>
      <c r="AD571" s="10"/>
      <c r="AE571" s="11"/>
      <c r="AF571" s="11"/>
    </row>
    <row r="572" spans="2:32" x14ac:dyDescent="0.45">
      <c r="B572" s="102" t="s">
        <v>658</v>
      </c>
      <c r="C572" s="6" t="s">
        <v>660</v>
      </c>
      <c r="D572" s="6" t="s">
        <v>2</v>
      </c>
      <c r="E572" s="102" t="s">
        <v>4</v>
      </c>
      <c r="F572" s="7">
        <v>2</v>
      </c>
      <c r="G572" s="7">
        <f t="shared" si="183"/>
        <v>2</v>
      </c>
      <c r="H572" s="7">
        <v>2</v>
      </c>
      <c r="I572" s="16">
        <f t="shared" si="186"/>
        <v>1</v>
      </c>
      <c r="J572" s="1">
        <v>2</v>
      </c>
      <c r="K572" s="87">
        <f t="shared" si="187"/>
        <v>1</v>
      </c>
      <c r="L572" s="65">
        <v>0</v>
      </c>
      <c r="M572" s="44">
        <f t="shared" si="188"/>
        <v>0</v>
      </c>
      <c r="N572" s="2">
        <v>0</v>
      </c>
      <c r="O572" s="2">
        <v>2</v>
      </c>
      <c r="P572" s="11">
        <v>0</v>
      </c>
      <c r="Q572" s="2">
        <v>0</v>
      </c>
      <c r="R572" s="2">
        <v>0</v>
      </c>
      <c r="S572" s="2">
        <v>0</v>
      </c>
      <c r="T572" s="2">
        <v>0</v>
      </c>
      <c r="U572" s="11">
        <v>0</v>
      </c>
      <c r="V572" s="16">
        <f t="shared" si="184"/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9">
        <f t="shared" si="185"/>
        <v>0</v>
      </c>
      <c r="AD572" s="10"/>
      <c r="AE572" s="11"/>
      <c r="AF572" s="11"/>
    </row>
    <row r="573" spans="2:32" x14ac:dyDescent="0.45">
      <c r="B573" s="102" t="s">
        <v>658</v>
      </c>
      <c r="C573" s="6" t="s">
        <v>660</v>
      </c>
      <c r="D573" s="6" t="s">
        <v>2</v>
      </c>
      <c r="E573" s="102" t="s">
        <v>6</v>
      </c>
      <c r="F573" s="7">
        <v>2</v>
      </c>
      <c r="G573" s="7">
        <f t="shared" si="183"/>
        <v>2</v>
      </c>
      <c r="H573" s="7">
        <v>2</v>
      </c>
      <c r="I573" s="16">
        <f t="shared" si="186"/>
        <v>1</v>
      </c>
      <c r="J573" s="1">
        <v>2</v>
      </c>
      <c r="K573" s="87">
        <f t="shared" si="187"/>
        <v>1</v>
      </c>
      <c r="L573" s="65">
        <v>0</v>
      </c>
      <c r="M573" s="44">
        <f t="shared" si="188"/>
        <v>0</v>
      </c>
      <c r="N573" s="2">
        <v>0</v>
      </c>
      <c r="O573" s="2">
        <v>2</v>
      </c>
      <c r="P573" s="11">
        <v>0</v>
      </c>
      <c r="Q573" s="2">
        <v>0</v>
      </c>
      <c r="R573" s="2">
        <v>0</v>
      </c>
      <c r="S573" s="2">
        <v>0</v>
      </c>
      <c r="T573" s="2">
        <v>0</v>
      </c>
      <c r="U573" s="11">
        <v>0</v>
      </c>
      <c r="V573" s="16">
        <f t="shared" si="184"/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9">
        <f t="shared" si="185"/>
        <v>0</v>
      </c>
      <c r="AD573" s="10"/>
      <c r="AE573" s="11"/>
      <c r="AF573" s="11"/>
    </row>
    <row r="574" spans="2:32" x14ac:dyDescent="0.45">
      <c r="B574" s="102" t="s">
        <v>658</v>
      </c>
      <c r="C574" s="6" t="s">
        <v>660</v>
      </c>
      <c r="D574" s="6" t="s">
        <v>2</v>
      </c>
      <c r="E574" s="102" t="s">
        <v>7</v>
      </c>
      <c r="F574" s="7">
        <v>1</v>
      </c>
      <c r="G574" s="7">
        <f t="shared" si="183"/>
        <v>1</v>
      </c>
      <c r="H574" s="7">
        <v>1</v>
      </c>
      <c r="I574" s="16">
        <f t="shared" si="186"/>
        <v>1</v>
      </c>
      <c r="J574" s="1">
        <v>1</v>
      </c>
      <c r="K574" s="87">
        <f t="shared" si="187"/>
        <v>1</v>
      </c>
      <c r="L574" s="65">
        <v>0</v>
      </c>
      <c r="M574" s="44">
        <f t="shared" si="188"/>
        <v>0</v>
      </c>
      <c r="N574" s="2">
        <v>0</v>
      </c>
      <c r="O574" s="2">
        <v>1</v>
      </c>
      <c r="P574" s="11">
        <v>0</v>
      </c>
      <c r="Q574" s="2">
        <v>0</v>
      </c>
      <c r="R574" s="2">
        <v>0</v>
      </c>
      <c r="S574" s="2">
        <v>0</v>
      </c>
      <c r="T574" s="2">
        <v>0</v>
      </c>
      <c r="U574" s="11">
        <v>0</v>
      </c>
      <c r="V574" s="16">
        <f t="shared" si="184"/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9">
        <f t="shared" si="185"/>
        <v>0</v>
      </c>
      <c r="AD574" s="10"/>
      <c r="AE574" s="11"/>
      <c r="AF574" s="11"/>
    </row>
    <row r="575" spans="2:32" x14ac:dyDescent="0.45">
      <c r="B575" s="102" t="s">
        <v>658</v>
      </c>
      <c r="C575" s="6" t="s">
        <v>660</v>
      </c>
      <c r="D575" s="6" t="s">
        <v>2</v>
      </c>
      <c r="E575" s="102" t="s">
        <v>8</v>
      </c>
      <c r="F575" s="7">
        <v>1</v>
      </c>
      <c r="G575" s="7">
        <f t="shared" si="183"/>
        <v>1</v>
      </c>
      <c r="H575" s="7">
        <v>1</v>
      </c>
      <c r="I575" s="16">
        <f t="shared" si="186"/>
        <v>1</v>
      </c>
      <c r="J575" s="1">
        <v>1</v>
      </c>
      <c r="K575" s="87">
        <f t="shared" si="187"/>
        <v>1</v>
      </c>
      <c r="L575" s="65">
        <v>0</v>
      </c>
      <c r="M575" s="44">
        <f t="shared" si="188"/>
        <v>0</v>
      </c>
      <c r="N575" s="2">
        <v>0</v>
      </c>
      <c r="O575" s="2">
        <v>1</v>
      </c>
      <c r="P575" s="11">
        <v>0</v>
      </c>
      <c r="Q575" s="2">
        <v>0</v>
      </c>
      <c r="R575" s="2">
        <v>0</v>
      </c>
      <c r="S575" s="2">
        <v>0</v>
      </c>
      <c r="T575" s="2">
        <v>0</v>
      </c>
      <c r="U575" s="11">
        <v>0</v>
      </c>
      <c r="V575" s="16">
        <f t="shared" si="184"/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9">
        <f t="shared" si="185"/>
        <v>0</v>
      </c>
      <c r="AD575" s="10"/>
      <c r="AE575" s="11"/>
      <c r="AF575" s="11"/>
    </row>
    <row r="576" spans="2:32" x14ac:dyDescent="0.45">
      <c r="B576" s="102" t="s">
        <v>661</v>
      </c>
      <c r="C576" s="6" t="s">
        <v>662</v>
      </c>
      <c r="D576" s="6" t="s">
        <v>2</v>
      </c>
      <c r="E576" s="102" t="s">
        <v>4</v>
      </c>
      <c r="F576" s="7">
        <v>1</v>
      </c>
      <c r="G576" s="7">
        <f t="shared" si="183"/>
        <v>1</v>
      </c>
      <c r="H576" s="7">
        <v>1</v>
      </c>
      <c r="I576" s="16">
        <f t="shared" si="186"/>
        <v>1</v>
      </c>
      <c r="J576" s="1">
        <v>1</v>
      </c>
      <c r="K576" s="87">
        <f t="shared" si="187"/>
        <v>1</v>
      </c>
      <c r="L576" s="65">
        <v>0</v>
      </c>
      <c r="M576" s="44">
        <f t="shared" si="188"/>
        <v>0</v>
      </c>
      <c r="N576" s="2">
        <v>0</v>
      </c>
      <c r="O576" s="2">
        <v>1</v>
      </c>
      <c r="P576" s="11">
        <v>0</v>
      </c>
      <c r="Q576" s="2">
        <v>0</v>
      </c>
      <c r="R576" s="2">
        <v>0</v>
      </c>
      <c r="S576" s="2">
        <v>0</v>
      </c>
      <c r="T576" s="2">
        <v>0</v>
      </c>
      <c r="U576" s="11">
        <v>0</v>
      </c>
      <c r="V576" s="16">
        <f t="shared" si="184"/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9">
        <f t="shared" si="185"/>
        <v>0</v>
      </c>
      <c r="AD576" s="10"/>
      <c r="AE576" s="11"/>
      <c r="AF576" s="11"/>
    </row>
    <row r="577" spans="2:32" x14ac:dyDescent="0.45">
      <c r="B577" s="102" t="s">
        <v>661</v>
      </c>
      <c r="C577" s="6" t="s">
        <v>662</v>
      </c>
      <c r="D577" s="6" t="s">
        <v>2</v>
      </c>
      <c r="E577" s="102" t="s">
        <v>5</v>
      </c>
      <c r="F577" s="7">
        <v>1</v>
      </c>
      <c r="G577" s="7">
        <f t="shared" si="183"/>
        <v>1</v>
      </c>
      <c r="H577" s="7">
        <v>1</v>
      </c>
      <c r="I577" s="16">
        <f t="shared" si="186"/>
        <v>1</v>
      </c>
      <c r="J577" s="1">
        <v>1</v>
      </c>
      <c r="K577" s="87">
        <f t="shared" si="187"/>
        <v>1</v>
      </c>
      <c r="L577" s="65">
        <v>0</v>
      </c>
      <c r="M577" s="44">
        <f t="shared" si="188"/>
        <v>0</v>
      </c>
      <c r="N577" s="2">
        <v>0</v>
      </c>
      <c r="O577" s="2">
        <v>1</v>
      </c>
      <c r="P577" s="11">
        <v>0</v>
      </c>
      <c r="Q577" s="2">
        <v>0</v>
      </c>
      <c r="R577" s="2">
        <v>0</v>
      </c>
      <c r="S577" s="2">
        <v>0</v>
      </c>
      <c r="T577" s="2">
        <v>0</v>
      </c>
      <c r="U577" s="11">
        <v>0</v>
      </c>
      <c r="V577" s="16">
        <f t="shared" si="184"/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9">
        <f t="shared" si="185"/>
        <v>0</v>
      </c>
      <c r="AD577" s="10"/>
      <c r="AE577" s="11"/>
      <c r="AF577" s="11"/>
    </row>
    <row r="578" spans="2:32" x14ac:dyDescent="0.45">
      <c r="B578" s="102" t="s">
        <v>661</v>
      </c>
      <c r="C578" s="6" t="s">
        <v>662</v>
      </c>
      <c r="D578" s="6" t="s">
        <v>2</v>
      </c>
      <c r="E578" s="102" t="s">
        <v>6</v>
      </c>
      <c r="F578" s="7">
        <v>1</v>
      </c>
      <c r="G578" s="7">
        <f t="shared" si="183"/>
        <v>1</v>
      </c>
      <c r="H578" s="7">
        <v>1</v>
      </c>
      <c r="I578" s="16">
        <f t="shared" si="186"/>
        <v>1</v>
      </c>
      <c r="J578" s="1">
        <v>1</v>
      </c>
      <c r="K578" s="87">
        <f t="shared" si="187"/>
        <v>1</v>
      </c>
      <c r="L578" s="65">
        <v>0</v>
      </c>
      <c r="M578" s="44">
        <f t="shared" si="188"/>
        <v>0</v>
      </c>
      <c r="N578" s="2">
        <v>0</v>
      </c>
      <c r="O578" s="2">
        <v>1</v>
      </c>
      <c r="P578" s="11">
        <v>0</v>
      </c>
      <c r="Q578" s="2">
        <v>0</v>
      </c>
      <c r="R578" s="2">
        <v>0</v>
      </c>
      <c r="S578" s="2">
        <v>0</v>
      </c>
      <c r="T578" s="2">
        <v>0</v>
      </c>
      <c r="U578" s="11">
        <v>0</v>
      </c>
      <c r="V578" s="16">
        <f t="shared" si="184"/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9">
        <f t="shared" si="185"/>
        <v>0</v>
      </c>
      <c r="AD578" s="10"/>
      <c r="AE578" s="11"/>
      <c r="AF578" s="11"/>
    </row>
    <row r="579" spans="2:32" x14ac:dyDescent="0.45">
      <c r="B579" s="102" t="s">
        <v>661</v>
      </c>
      <c r="C579" s="6" t="s">
        <v>662</v>
      </c>
      <c r="D579" s="6" t="s">
        <v>2</v>
      </c>
      <c r="E579" s="102" t="s">
        <v>8</v>
      </c>
      <c r="F579" s="7">
        <v>1</v>
      </c>
      <c r="G579" s="7">
        <f t="shared" si="183"/>
        <v>1</v>
      </c>
      <c r="H579" s="7">
        <v>1</v>
      </c>
      <c r="I579" s="16">
        <f t="shared" si="186"/>
        <v>1</v>
      </c>
      <c r="J579" s="1">
        <v>1</v>
      </c>
      <c r="K579" s="87">
        <f t="shared" si="187"/>
        <v>1</v>
      </c>
      <c r="L579" s="65">
        <v>0</v>
      </c>
      <c r="M579" s="44">
        <f t="shared" si="188"/>
        <v>0</v>
      </c>
      <c r="N579" s="2">
        <v>0</v>
      </c>
      <c r="O579" s="2">
        <v>1</v>
      </c>
      <c r="P579" s="11">
        <v>0</v>
      </c>
      <c r="Q579" s="2">
        <v>0</v>
      </c>
      <c r="R579" s="2">
        <v>0</v>
      </c>
      <c r="S579" s="2">
        <v>0</v>
      </c>
      <c r="T579" s="2">
        <v>0</v>
      </c>
      <c r="U579" s="11">
        <v>0</v>
      </c>
      <c r="V579" s="16">
        <f t="shared" si="184"/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9">
        <f t="shared" si="185"/>
        <v>0</v>
      </c>
      <c r="AD579" s="10"/>
      <c r="AE579" s="11"/>
      <c r="AF579" s="11"/>
    </row>
    <row r="580" spans="2:32" x14ac:dyDescent="0.45">
      <c r="B580" s="102" t="s">
        <v>663</v>
      </c>
      <c r="C580" s="6" t="s">
        <v>664</v>
      </c>
      <c r="D580" s="6" t="s">
        <v>2</v>
      </c>
      <c r="E580" s="102" t="s">
        <v>4</v>
      </c>
      <c r="F580" s="7">
        <v>1</v>
      </c>
      <c r="G580" s="7">
        <f t="shared" si="183"/>
        <v>1</v>
      </c>
      <c r="H580" s="7">
        <v>1</v>
      </c>
      <c r="I580" s="16">
        <f t="shared" si="186"/>
        <v>1</v>
      </c>
      <c r="J580" s="1">
        <v>1</v>
      </c>
      <c r="K580" s="87">
        <f t="shared" si="187"/>
        <v>1</v>
      </c>
      <c r="L580" s="65">
        <v>0</v>
      </c>
      <c r="M580" s="44">
        <f t="shared" si="188"/>
        <v>0</v>
      </c>
      <c r="N580" s="2">
        <v>0</v>
      </c>
      <c r="O580" s="2">
        <v>1</v>
      </c>
      <c r="P580" s="11">
        <v>0</v>
      </c>
      <c r="Q580" s="2">
        <v>0</v>
      </c>
      <c r="R580" s="2">
        <v>0</v>
      </c>
      <c r="S580" s="2">
        <v>0</v>
      </c>
      <c r="T580" s="2">
        <v>0</v>
      </c>
      <c r="U580" s="11">
        <v>0</v>
      </c>
      <c r="V580" s="16">
        <f t="shared" si="184"/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9">
        <f t="shared" si="185"/>
        <v>0</v>
      </c>
      <c r="AD580" s="10"/>
      <c r="AE580" s="11"/>
      <c r="AF580" s="11"/>
    </row>
    <row r="581" spans="2:32" x14ac:dyDescent="0.45">
      <c r="B581" s="102" t="s">
        <v>663</v>
      </c>
      <c r="C581" s="6" t="s">
        <v>664</v>
      </c>
      <c r="D581" s="6" t="s">
        <v>2</v>
      </c>
      <c r="E581" s="102" t="s">
        <v>5</v>
      </c>
      <c r="F581" s="7">
        <v>1</v>
      </c>
      <c r="G581" s="7">
        <f t="shared" si="183"/>
        <v>1</v>
      </c>
      <c r="H581" s="7">
        <v>1</v>
      </c>
      <c r="I581" s="16">
        <f t="shared" si="186"/>
        <v>1</v>
      </c>
      <c r="J581" s="1">
        <v>1</v>
      </c>
      <c r="K581" s="87">
        <f t="shared" si="187"/>
        <v>1</v>
      </c>
      <c r="L581" s="65">
        <v>0</v>
      </c>
      <c r="M581" s="44">
        <f t="shared" si="188"/>
        <v>0</v>
      </c>
      <c r="N581" s="2">
        <v>0</v>
      </c>
      <c r="O581" s="2">
        <v>1</v>
      </c>
      <c r="P581" s="11">
        <v>0</v>
      </c>
      <c r="Q581" s="2">
        <v>0</v>
      </c>
      <c r="R581" s="2">
        <v>0</v>
      </c>
      <c r="S581" s="2">
        <v>0</v>
      </c>
      <c r="T581" s="2">
        <v>0</v>
      </c>
      <c r="U581" s="11">
        <v>0</v>
      </c>
      <c r="V581" s="16">
        <f t="shared" si="184"/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9">
        <f t="shared" si="185"/>
        <v>0</v>
      </c>
      <c r="AD581" s="10"/>
      <c r="AE581" s="11"/>
      <c r="AF581" s="11"/>
    </row>
    <row r="582" spans="2:32" x14ac:dyDescent="0.45">
      <c r="B582" s="102" t="s">
        <v>665</v>
      </c>
      <c r="C582" s="6" t="s">
        <v>666</v>
      </c>
      <c r="D582" s="6" t="s">
        <v>2</v>
      </c>
      <c r="E582" s="102" t="s">
        <v>8</v>
      </c>
      <c r="F582" s="7">
        <v>1</v>
      </c>
      <c r="G582" s="7">
        <f t="shared" ref="G582:G645" si="189">F582-P582-U582</f>
        <v>1</v>
      </c>
      <c r="H582" s="7">
        <v>1</v>
      </c>
      <c r="I582" s="16">
        <f t="shared" si="186"/>
        <v>1</v>
      </c>
      <c r="J582" s="1">
        <v>1</v>
      </c>
      <c r="K582" s="87">
        <f t="shared" si="187"/>
        <v>1</v>
      </c>
      <c r="L582" s="65">
        <v>0</v>
      </c>
      <c r="M582" s="44">
        <f t="shared" si="188"/>
        <v>0</v>
      </c>
      <c r="N582" s="2">
        <v>0</v>
      </c>
      <c r="O582" s="2">
        <v>1</v>
      </c>
      <c r="P582" s="11">
        <v>0</v>
      </c>
      <c r="Q582" s="2">
        <v>0</v>
      </c>
      <c r="R582" s="2">
        <v>0</v>
      </c>
      <c r="S582" s="2">
        <v>0</v>
      </c>
      <c r="T582" s="2">
        <v>0</v>
      </c>
      <c r="U582" s="11">
        <v>0</v>
      </c>
      <c r="V582" s="16">
        <f t="shared" si="184"/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9">
        <f t="shared" si="185"/>
        <v>0</v>
      </c>
      <c r="AD582" s="10"/>
      <c r="AE582" s="11"/>
      <c r="AF582" s="11"/>
    </row>
    <row r="583" spans="2:32" x14ac:dyDescent="0.45">
      <c r="B583" s="102" t="s">
        <v>667</v>
      </c>
      <c r="C583" s="6" t="s">
        <v>668</v>
      </c>
      <c r="D583" s="6" t="s">
        <v>2</v>
      </c>
      <c r="E583" s="102" t="s">
        <v>4</v>
      </c>
      <c r="F583" s="7">
        <v>2</v>
      </c>
      <c r="G583" s="7">
        <f t="shared" si="189"/>
        <v>2</v>
      </c>
      <c r="H583" s="7">
        <v>2</v>
      </c>
      <c r="I583" s="16">
        <f t="shared" si="186"/>
        <v>1</v>
      </c>
      <c r="J583" s="1">
        <v>2</v>
      </c>
      <c r="K583" s="87">
        <f t="shared" si="187"/>
        <v>1</v>
      </c>
      <c r="L583" s="65">
        <v>0</v>
      </c>
      <c r="M583" s="44">
        <f t="shared" si="188"/>
        <v>0</v>
      </c>
      <c r="N583" s="2">
        <v>0</v>
      </c>
      <c r="O583" s="2">
        <v>2</v>
      </c>
      <c r="P583" s="11">
        <v>0</v>
      </c>
      <c r="Q583" s="2">
        <v>0</v>
      </c>
      <c r="R583" s="2">
        <v>0</v>
      </c>
      <c r="S583" s="2">
        <v>0</v>
      </c>
      <c r="T583" s="2">
        <v>0</v>
      </c>
      <c r="U583" s="11">
        <v>0</v>
      </c>
      <c r="V583" s="16">
        <f t="shared" si="184"/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9">
        <f t="shared" si="185"/>
        <v>0</v>
      </c>
      <c r="AD583" s="10"/>
      <c r="AE583" s="11"/>
      <c r="AF583" s="11"/>
    </row>
    <row r="584" spans="2:32" x14ac:dyDescent="0.45">
      <c r="B584" s="102" t="s">
        <v>667</v>
      </c>
      <c r="C584" s="6" t="s">
        <v>668</v>
      </c>
      <c r="D584" s="6" t="s">
        <v>2</v>
      </c>
      <c r="E584" s="102" t="s">
        <v>6</v>
      </c>
      <c r="F584" s="7">
        <v>1</v>
      </c>
      <c r="G584" s="7">
        <f t="shared" si="189"/>
        <v>1</v>
      </c>
      <c r="H584" s="7">
        <v>1</v>
      </c>
      <c r="I584" s="16">
        <f t="shared" si="186"/>
        <v>1</v>
      </c>
      <c r="J584" s="1">
        <v>1</v>
      </c>
      <c r="K584" s="87">
        <f t="shared" si="187"/>
        <v>1</v>
      </c>
      <c r="L584" s="65">
        <v>0</v>
      </c>
      <c r="M584" s="44">
        <f t="shared" si="188"/>
        <v>0</v>
      </c>
      <c r="N584" s="2">
        <v>0</v>
      </c>
      <c r="O584" s="2">
        <v>1</v>
      </c>
      <c r="P584" s="11">
        <v>0</v>
      </c>
      <c r="Q584" s="2">
        <v>0</v>
      </c>
      <c r="R584" s="2">
        <v>0</v>
      </c>
      <c r="S584" s="2">
        <v>0</v>
      </c>
      <c r="T584" s="2">
        <v>0</v>
      </c>
      <c r="U584" s="11">
        <v>0</v>
      </c>
      <c r="V584" s="16">
        <f t="shared" si="184"/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9">
        <f t="shared" si="185"/>
        <v>0</v>
      </c>
      <c r="AD584" s="10"/>
      <c r="AE584" s="11"/>
      <c r="AF584" s="11"/>
    </row>
    <row r="585" spans="2:32" x14ac:dyDescent="0.45">
      <c r="B585" s="102" t="s">
        <v>669</v>
      </c>
      <c r="C585" s="6" t="s">
        <v>670</v>
      </c>
      <c r="D585" s="6" t="s">
        <v>2</v>
      </c>
      <c r="E585" s="102" t="s">
        <v>4</v>
      </c>
      <c r="F585" s="7">
        <v>1</v>
      </c>
      <c r="G585" s="7">
        <f t="shared" si="189"/>
        <v>1</v>
      </c>
      <c r="H585" s="7">
        <v>1</v>
      </c>
      <c r="I585" s="16">
        <f t="shared" si="186"/>
        <v>1</v>
      </c>
      <c r="J585" s="1">
        <v>1</v>
      </c>
      <c r="K585" s="87">
        <f t="shared" si="187"/>
        <v>1</v>
      </c>
      <c r="L585" s="65">
        <v>0</v>
      </c>
      <c r="M585" s="44">
        <f t="shared" si="188"/>
        <v>0</v>
      </c>
      <c r="N585" s="2">
        <v>0</v>
      </c>
      <c r="O585" s="2">
        <v>1</v>
      </c>
      <c r="P585" s="11">
        <v>0</v>
      </c>
      <c r="Q585" s="2">
        <v>0</v>
      </c>
      <c r="R585" s="2">
        <v>0</v>
      </c>
      <c r="S585" s="2">
        <v>0</v>
      </c>
      <c r="T585" s="2">
        <v>0</v>
      </c>
      <c r="U585" s="11">
        <v>0</v>
      </c>
      <c r="V585" s="16">
        <f t="shared" si="184"/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9">
        <f t="shared" si="185"/>
        <v>0</v>
      </c>
      <c r="AD585" s="10"/>
      <c r="AE585" s="11"/>
      <c r="AF585" s="11"/>
    </row>
    <row r="586" spans="2:32" x14ac:dyDescent="0.45">
      <c r="B586" s="102" t="s">
        <v>669</v>
      </c>
      <c r="C586" s="6" t="s">
        <v>670</v>
      </c>
      <c r="D586" s="6" t="s">
        <v>2</v>
      </c>
      <c r="E586" s="102" t="s">
        <v>5</v>
      </c>
      <c r="F586" s="7">
        <v>3</v>
      </c>
      <c r="G586" s="7">
        <f t="shared" si="189"/>
        <v>3</v>
      </c>
      <c r="H586" s="7">
        <v>3</v>
      </c>
      <c r="I586" s="16">
        <f t="shared" si="186"/>
        <v>1</v>
      </c>
      <c r="J586" s="1">
        <v>3</v>
      </c>
      <c r="K586" s="87">
        <f t="shared" si="187"/>
        <v>1</v>
      </c>
      <c r="L586" s="65">
        <v>0</v>
      </c>
      <c r="M586" s="44">
        <f t="shared" si="188"/>
        <v>0</v>
      </c>
      <c r="N586" s="2">
        <v>0</v>
      </c>
      <c r="O586" s="2">
        <v>3</v>
      </c>
      <c r="P586" s="11">
        <v>0</v>
      </c>
      <c r="Q586" s="2">
        <v>0</v>
      </c>
      <c r="R586" s="2">
        <v>0</v>
      </c>
      <c r="S586" s="2">
        <v>0</v>
      </c>
      <c r="T586" s="2">
        <v>0</v>
      </c>
      <c r="U586" s="11">
        <v>0</v>
      </c>
      <c r="V586" s="16">
        <f t="shared" si="184"/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9">
        <f t="shared" si="185"/>
        <v>0</v>
      </c>
      <c r="AD586" s="10"/>
      <c r="AE586" s="11"/>
      <c r="AF586" s="11"/>
    </row>
    <row r="587" spans="2:32" x14ac:dyDescent="0.45">
      <c r="B587" s="102" t="s">
        <v>671</v>
      </c>
      <c r="C587" s="6" t="s">
        <v>672</v>
      </c>
      <c r="D587" s="6" t="s">
        <v>2</v>
      </c>
      <c r="E587" s="102" t="s">
        <v>4</v>
      </c>
      <c r="F587" s="7">
        <v>1</v>
      </c>
      <c r="G587" s="7">
        <f t="shared" si="189"/>
        <v>1</v>
      </c>
      <c r="H587" s="7">
        <v>1</v>
      </c>
      <c r="I587" s="16">
        <f t="shared" si="186"/>
        <v>1</v>
      </c>
      <c r="J587" s="1">
        <v>1</v>
      </c>
      <c r="K587" s="87">
        <f t="shared" si="187"/>
        <v>1</v>
      </c>
      <c r="L587" s="65">
        <v>0</v>
      </c>
      <c r="M587" s="44">
        <f t="shared" si="188"/>
        <v>0</v>
      </c>
      <c r="N587" s="2">
        <v>0</v>
      </c>
      <c r="O587" s="2">
        <v>1</v>
      </c>
      <c r="P587" s="11">
        <v>0</v>
      </c>
      <c r="Q587" s="2">
        <v>0</v>
      </c>
      <c r="R587" s="2">
        <v>0</v>
      </c>
      <c r="S587" s="2">
        <v>0</v>
      </c>
      <c r="T587" s="2">
        <v>0</v>
      </c>
      <c r="U587" s="11">
        <v>0</v>
      </c>
      <c r="V587" s="16">
        <f t="shared" si="184"/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9">
        <f t="shared" si="185"/>
        <v>0</v>
      </c>
      <c r="AD587" s="10"/>
      <c r="AE587" s="11"/>
      <c r="AF587" s="11"/>
    </row>
    <row r="588" spans="2:32" x14ac:dyDescent="0.45">
      <c r="B588" s="102" t="s">
        <v>671</v>
      </c>
      <c r="C588" s="6" t="s">
        <v>672</v>
      </c>
      <c r="D588" s="6" t="s">
        <v>2</v>
      </c>
      <c r="E588" s="102" t="s">
        <v>5</v>
      </c>
      <c r="F588" s="7">
        <v>1</v>
      </c>
      <c r="G588" s="7">
        <f t="shared" si="189"/>
        <v>1</v>
      </c>
      <c r="H588" s="7">
        <v>1</v>
      </c>
      <c r="I588" s="16">
        <f t="shared" si="186"/>
        <v>1</v>
      </c>
      <c r="J588" s="1">
        <v>1</v>
      </c>
      <c r="K588" s="87">
        <f t="shared" si="187"/>
        <v>1</v>
      </c>
      <c r="L588" s="65">
        <v>0</v>
      </c>
      <c r="M588" s="44">
        <f t="shared" si="188"/>
        <v>0</v>
      </c>
      <c r="N588" s="2">
        <v>0</v>
      </c>
      <c r="O588" s="2">
        <v>1</v>
      </c>
      <c r="P588" s="11">
        <v>0</v>
      </c>
      <c r="Q588" s="2">
        <v>0</v>
      </c>
      <c r="R588" s="2">
        <v>0</v>
      </c>
      <c r="S588" s="2">
        <v>0</v>
      </c>
      <c r="T588" s="2">
        <v>0</v>
      </c>
      <c r="U588" s="11">
        <v>0</v>
      </c>
      <c r="V588" s="16">
        <f t="shared" ref="V588:V651" si="190">U588/G588</f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9">
        <f t="shared" ref="AC588:AC651" si="191">((Y588*5)+(Z588*4)+(AA588*3)+(AB588*2))/H588</f>
        <v>0</v>
      </c>
      <c r="AD588" s="10"/>
      <c r="AE588" s="11"/>
      <c r="AF588" s="11"/>
    </row>
    <row r="589" spans="2:32" x14ac:dyDescent="0.45">
      <c r="B589" s="102" t="s">
        <v>671</v>
      </c>
      <c r="C589" s="6" t="s">
        <v>672</v>
      </c>
      <c r="D589" s="6" t="s">
        <v>2</v>
      </c>
      <c r="E589" s="102" t="s">
        <v>6</v>
      </c>
      <c r="F589" s="7">
        <v>1</v>
      </c>
      <c r="G589" s="7">
        <f t="shared" si="189"/>
        <v>1</v>
      </c>
      <c r="H589" s="7">
        <v>1</v>
      </c>
      <c r="I589" s="16">
        <f t="shared" ref="I589:I652" si="192">H589/G589</f>
        <v>1</v>
      </c>
      <c r="J589" s="1">
        <v>1</v>
      </c>
      <c r="K589" s="87">
        <f t="shared" ref="K589:K652" si="193">J589/G589</f>
        <v>1</v>
      </c>
      <c r="L589" s="65">
        <v>0</v>
      </c>
      <c r="M589" s="44">
        <f t="shared" ref="M589:M652" si="194">L589/G589</f>
        <v>0</v>
      </c>
      <c r="N589" s="2">
        <v>0</v>
      </c>
      <c r="O589" s="2">
        <v>1</v>
      </c>
      <c r="P589" s="11">
        <v>0</v>
      </c>
      <c r="Q589" s="2">
        <v>0</v>
      </c>
      <c r="R589" s="2">
        <v>0</v>
      </c>
      <c r="S589" s="2">
        <v>0</v>
      </c>
      <c r="T589" s="2">
        <v>0</v>
      </c>
      <c r="U589" s="11">
        <v>0</v>
      </c>
      <c r="V589" s="16">
        <f t="shared" si="190"/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9">
        <f t="shared" si="191"/>
        <v>0</v>
      </c>
      <c r="AD589" s="10"/>
      <c r="AE589" s="11"/>
      <c r="AF589" s="11"/>
    </row>
    <row r="590" spans="2:32" x14ac:dyDescent="0.45">
      <c r="B590" s="102" t="s">
        <v>671</v>
      </c>
      <c r="C590" s="6" t="s">
        <v>672</v>
      </c>
      <c r="D590" s="6" t="s">
        <v>2</v>
      </c>
      <c r="E590" s="102" t="s">
        <v>7</v>
      </c>
      <c r="F590" s="7">
        <v>1</v>
      </c>
      <c r="G590" s="7">
        <f t="shared" si="189"/>
        <v>1</v>
      </c>
      <c r="H590" s="7">
        <v>1</v>
      </c>
      <c r="I590" s="16">
        <f t="shared" si="192"/>
        <v>1</v>
      </c>
      <c r="J590" s="1">
        <v>1</v>
      </c>
      <c r="K590" s="87">
        <f t="shared" si="193"/>
        <v>1</v>
      </c>
      <c r="L590" s="65">
        <v>0</v>
      </c>
      <c r="M590" s="44">
        <f t="shared" si="194"/>
        <v>0</v>
      </c>
      <c r="N590" s="2">
        <v>0</v>
      </c>
      <c r="O590" s="2">
        <v>1</v>
      </c>
      <c r="P590" s="11">
        <v>0</v>
      </c>
      <c r="Q590" s="2">
        <v>0</v>
      </c>
      <c r="R590" s="2">
        <v>0</v>
      </c>
      <c r="S590" s="2">
        <v>0</v>
      </c>
      <c r="T590" s="2">
        <v>0</v>
      </c>
      <c r="U590" s="11">
        <v>0</v>
      </c>
      <c r="V590" s="16">
        <f t="shared" si="190"/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9">
        <f t="shared" si="191"/>
        <v>0</v>
      </c>
      <c r="AD590" s="10"/>
      <c r="AE590" s="11"/>
      <c r="AF590" s="11"/>
    </row>
    <row r="591" spans="2:32" x14ac:dyDescent="0.45">
      <c r="B591" s="102" t="s">
        <v>673</v>
      </c>
      <c r="C591" s="6" t="s">
        <v>674</v>
      </c>
      <c r="D591" s="6" t="s">
        <v>2</v>
      </c>
      <c r="E591" s="102" t="s">
        <v>5</v>
      </c>
      <c r="F591" s="7">
        <v>2</v>
      </c>
      <c r="G591" s="7">
        <f t="shared" si="189"/>
        <v>2</v>
      </c>
      <c r="H591" s="7">
        <v>2</v>
      </c>
      <c r="I591" s="16">
        <f t="shared" si="192"/>
        <v>1</v>
      </c>
      <c r="J591" s="1">
        <v>2</v>
      </c>
      <c r="K591" s="87">
        <f t="shared" si="193"/>
        <v>1</v>
      </c>
      <c r="L591" s="65">
        <v>0</v>
      </c>
      <c r="M591" s="44">
        <f t="shared" si="194"/>
        <v>0</v>
      </c>
      <c r="N591" s="2">
        <v>0</v>
      </c>
      <c r="O591" s="2">
        <v>2</v>
      </c>
      <c r="P591" s="11">
        <v>0</v>
      </c>
      <c r="Q591" s="2">
        <v>0</v>
      </c>
      <c r="R591" s="2">
        <v>0</v>
      </c>
      <c r="S591" s="2">
        <v>0</v>
      </c>
      <c r="T591" s="2">
        <v>0</v>
      </c>
      <c r="U591" s="11">
        <v>0</v>
      </c>
      <c r="V591" s="16">
        <f t="shared" si="190"/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9">
        <f t="shared" si="191"/>
        <v>0</v>
      </c>
      <c r="AD591" s="10"/>
      <c r="AE591" s="11"/>
      <c r="AF591" s="11"/>
    </row>
    <row r="592" spans="2:32" x14ac:dyDescent="0.45">
      <c r="B592" s="102" t="s">
        <v>673</v>
      </c>
      <c r="C592" s="6" t="s">
        <v>674</v>
      </c>
      <c r="D592" s="6" t="s">
        <v>2</v>
      </c>
      <c r="E592" s="102" t="s">
        <v>6</v>
      </c>
      <c r="F592" s="7">
        <v>2</v>
      </c>
      <c r="G592" s="7">
        <f t="shared" si="189"/>
        <v>2</v>
      </c>
      <c r="H592" s="7">
        <v>2</v>
      </c>
      <c r="I592" s="16">
        <f t="shared" si="192"/>
        <v>1</v>
      </c>
      <c r="J592" s="1">
        <v>2</v>
      </c>
      <c r="K592" s="87">
        <f t="shared" si="193"/>
        <v>1</v>
      </c>
      <c r="L592" s="65">
        <v>0</v>
      </c>
      <c r="M592" s="44">
        <f t="shared" si="194"/>
        <v>0</v>
      </c>
      <c r="N592" s="2">
        <v>0</v>
      </c>
      <c r="O592" s="2">
        <v>2</v>
      </c>
      <c r="P592" s="11">
        <v>0</v>
      </c>
      <c r="Q592" s="2">
        <v>0</v>
      </c>
      <c r="R592" s="2">
        <v>0</v>
      </c>
      <c r="S592" s="2">
        <v>0</v>
      </c>
      <c r="T592" s="2">
        <v>0</v>
      </c>
      <c r="U592" s="11">
        <v>0</v>
      </c>
      <c r="V592" s="16">
        <f t="shared" si="190"/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9">
        <f t="shared" si="191"/>
        <v>0</v>
      </c>
      <c r="AD592" s="10"/>
      <c r="AE592" s="11"/>
      <c r="AF592" s="11"/>
    </row>
    <row r="593" spans="2:32" x14ac:dyDescent="0.45">
      <c r="B593" s="102" t="s">
        <v>675</v>
      </c>
      <c r="C593" s="6" t="s">
        <v>676</v>
      </c>
      <c r="D593" s="6" t="s">
        <v>2</v>
      </c>
      <c r="E593" s="102" t="s">
        <v>3</v>
      </c>
      <c r="F593" s="7">
        <v>1</v>
      </c>
      <c r="G593" s="7">
        <f t="shared" si="189"/>
        <v>1</v>
      </c>
      <c r="H593" s="7">
        <v>1</v>
      </c>
      <c r="I593" s="16">
        <f t="shared" si="192"/>
        <v>1</v>
      </c>
      <c r="J593" s="1">
        <v>1</v>
      </c>
      <c r="K593" s="87">
        <f t="shared" si="193"/>
        <v>1</v>
      </c>
      <c r="L593" s="65">
        <v>0</v>
      </c>
      <c r="M593" s="44">
        <f t="shared" si="194"/>
        <v>0</v>
      </c>
      <c r="N593" s="2">
        <v>0</v>
      </c>
      <c r="O593" s="2">
        <v>1</v>
      </c>
      <c r="P593" s="11">
        <v>0</v>
      </c>
      <c r="Q593" s="2">
        <v>0</v>
      </c>
      <c r="R593" s="2">
        <v>0</v>
      </c>
      <c r="S593" s="2">
        <v>0</v>
      </c>
      <c r="T593" s="2">
        <v>0</v>
      </c>
      <c r="U593" s="11">
        <v>0</v>
      </c>
      <c r="V593" s="16">
        <f t="shared" si="190"/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9">
        <f t="shared" si="191"/>
        <v>0</v>
      </c>
      <c r="AD593" s="10"/>
      <c r="AE593" s="11"/>
      <c r="AF593" s="11"/>
    </row>
    <row r="594" spans="2:32" x14ac:dyDescent="0.45">
      <c r="B594" s="102" t="s">
        <v>675</v>
      </c>
      <c r="C594" s="6" t="s">
        <v>676</v>
      </c>
      <c r="D594" s="6" t="s">
        <v>2</v>
      </c>
      <c r="E594" s="102" t="s">
        <v>8</v>
      </c>
      <c r="F594" s="7">
        <v>2</v>
      </c>
      <c r="G594" s="7">
        <f t="shared" si="189"/>
        <v>2</v>
      </c>
      <c r="H594" s="7">
        <v>2</v>
      </c>
      <c r="I594" s="16">
        <f t="shared" si="192"/>
        <v>1</v>
      </c>
      <c r="J594" s="1">
        <v>2</v>
      </c>
      <c r="K594" s="87">
        <f t="shared" si="193"/>
        <v>1</v>
      </c>
      <c r="L594" s="65">
        <v>0</v>
      </c>
      <c r="M594" s="44">
        <f t="shared" si="194"/>
        <v>0</v>
      </c>
      <c r="N594" s="2">
        <v>0</v>
      </c>
      <c r="O594" s="2">
        <v>2</v>
      </c>
      <c r="P594" s="11">
        <v>0</v>
      </c>
      <c r="Q594" s="2">
        <v>0</v>
      </c>
      <c r="R594" s="2">
        <v>0</v>
      </c>
      <c r="S594" s="2">
        <v>0</v>
      </c>
      <c r="T594" s="2">
        <v>0</v>
      </c>
      <c r="U594" s="11">
        <v>0</v>
      </c>
      <c r="V594" s="16">
        <f t="shared" si="190"/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9">
        <f t="shared" si="191"/>
        <v>0</v>
      </c>
      <c r="AD594" s="10"/>
      <c r="AE594" s="11"/>
      <c r="AF594" s="11"/>
    </row>
    <row r="595" spans="2:32" x14ac:dyDescent="0.45">
      <c r="B595" s="102" t="s">
        <v>677</v>
      </c>
      <c r="C595" s="6" t="s">
        <v>678</v>
      </c>
      <c r="D595" s="6" t="s">
        <v>2</v>
      </c>
      <c r="E595" s="102" t="s">
        <v>7</v>
      </c>
      <c r="F595" s="7">
        <v>1</v>
      </c>
      <c r="G595" s="7">
        <f t="shared" si="189"/>
        <v>1</v>
      </c>
      <c r="H595" s="7">
        <v>1</v>
      </c>
      <c r="I595" s="16">
        <f t="shared" si="192"/>
        <v>1</v>
      </c>
      <c r="J595" s="1">
        <v>1</v>
      </c>
      <c r="K595" s="87">
        <f t="shared" si="193"/>
        <v>1</v>
      </c>
      <c r="L595" s="65">
        <v>0</v>
      </c>
      <c r="M595" s="44">
        <f t="shared" si="194"/>
        <v>0</v>
      </c>
      <c r="N595" s="2">
        <v>0</v>
      </c>
      <c r="O595" s="2">
        <v>1</v>
      </c>
      <c r="P595" s="11">
        <v>0</v>
      </c>
      <c r="Q595" s="2">
        <v>0</v>
      </c>
      <c r="R595" s="2">
        <v>0</v>
      </c>
      <c r="S595" s="2">
        <v>0</v>
      </c>
      <c r="T595" s="2">
        <v>0</v>
      </c>
      <c r="U595" s="11">
        <v>0</v>
      </c>
      <c r="V595" s="16">
        <f t="shared" si="190"/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9">
        <f t="shared" si="191"/>
        <v>0</v>
      </c>
      <c r="AD595" s="10"/>
      <c r="AE595" s="11"/>
      <c r="AF595" s="11"/>
    </row>
    <row r="596" spans="2:32" x14ac:dyDescent="0.45">
      <c r="B596" s="102" t="s">
        <v>677</v>
      </c>
      <c r="C596" s="6" t="s">
        <v>678</v>
      </c>
      <c r="D596" s="6" t="s">
        <v>2</v>
      </c>
      <c r="E596" s="102" t="s">
        <v>8</v>
      </c>
      <c r="F596" s="7">
        <v>1</v>
      </c>
      <c r="G596" s="7">
        <f t="shared" si="189"/>
        <v>1</v>
      </c>
      <c r="H596" s="7">
        <v>1</v>
      </c>
      <c r="I596" s="16">
        <f t="shared" si="192"/>
        <v>1</v>
      </c>
      <c r="J596" s="1">
        <v>1</v>
      </c>
      <c r="K596" s="87">
        <f t="shared" si="193"/>
        <v>1</v>
      </c>
      <c r="L596" s="65">
        <v>0</v>
      </c>
      <c r="M596" s="44">
        <f t="shared" si="194"/>
        <v>0</v>
      </c>
      <c r="N596" s="2">
        <v>0</v>
      </c>
      <c r="O596" s="2">
        <v>1</v>
      </c>
      <c r="P596" s="11">
        <v>0</v>
      </c>
      <c r="Q596" s="2">
        <v>0</v>
      </c>
      <c r="R596" s="2">
        <v>0</v>
      </c>
      <c r="S596" s="2">
        <v>0</v>
      </c>
      <c r="T596" s="2">
        <v>0</v>
      </c>
      <c r="U596" s="11">
        <v>0</v>
      </c>
      <c r="V596" s="16">
        <f t="shared" si="190"/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9">
        <f t="shared" si="191"/>
        <v>0</v>
      </c>
      <c r="AD596" s="10"/>
      <c r="AE596" s="11"/>
      <c r="AF596" s="11"/>
    </row>
    <row r="597" spans="2:32" x14ac:dyDescent="0.45">
      <c r="B597" s="102" t="s">
        <v>679</v>
      </c>
      <c r="C597" s="6" t="s">
        <v>680</v>
      </c>
      <c r="D597" s="6" t="s">
        <v>2</v>
      </c>
      <c r="E597" s="102" t="s">
        <v>3</v>
      </c>
      <c r="F597" s="7">
        <v>1</v>
      </c>
      <c r="G597" s="7">
        <f t="shared" si="189"/>
        <v>1</v>
      </c>
      <c r="H597" s="7">
        <v>1</v>
      </c>
      <c r="I597" s="16">
        <f t="shared" si="192"/>
        <v>1</v>
      </c>
      <c r="J597" s="1">
        <v>1</v>
      </c>
      <c r="K597" s="87">
        <f t="shared" si="193"/>
        <v>1</v>
      </c>
      <c r="L597" s="65">
        <v>0</v>
      </c>
      <c r="M597" s="44">
        <f t="shared" si="194"/>
        <v>0</v>
      </c>
      <c r="N597" s="2">
        <v>0</v>
      </c>
      <c r="O597" s="2">
        <v>1</v>
      </c>
      <c r="P597" s="11">
        <v>0</v>
      </c>
      <c r="Q597" s="2">
        <v>0</v>
      </c>
      <c r="R597" s="2">
        <v>0</v>
      </c>
      <c r="S597" s="2">
        <v>0</v>
      </c>
      <c r="T597" s="2">
        <v>0</v>
      </c>
      <c r="U597" s="11">
        <v>0</v>
      </c>
      <c r="V597" s="16">
        <f t="shared" si="190"/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9">
        <f t="shared" si="191"/>
        <v>0</v>
      </c>
      <c r="AD597" s="10"/>
      <c r="AE597" s="11"/>
      <c r="AF597" s="11"/>
    </row>
    <row r="598" spans="2:32" x14ac:dyDescent="0.45">
      <c r="B598" s="102" t="s">
        <v>679</v>
      </c>
      <c r="C598" s="6" t="s">
        <v>680</v>
      </c>
      <c r="D598" s="6" t="s">
        <v>2</v>
      </c>
      <c r="E598" s="102" t="s">
        <v>4</v>
      </c>
      <c r="F598" s="7">
        <v>2</v>
      </c>
      <c r="G598" s="7">
        <f t="shared" si="189"/>
        <v>2</v>
      </c>
      <c r="H598" s="7">
        <v>2</v>
      </c>
      <c r="I598" s="16">
        <f t="shared" si="192"/>
        <v>1</v>
      </c>
      <c r="J598" s="1">
        <v>2</v>
      </c>
      <c r="K598" s="87">
        <f t="shared" si="193"/>
        <v>1</v>
      </c>
      <c r="L598" s="65">
        <v>0</v>
      </c>
      <c r="M598" s="44">
        <f t="shared" si="194"/>
        <v>0</v>
      </c>
      <c r="N598" s="2">
        <v>0</v>
      </c>
      <c r="O598" s="2">
        <v>2</v>
      </c>
      <c r="P598" s="11">
        <v>0</v>
      </c>
      <c r="Q598" s="2">
        <v>0</v>
      </c>
      <c r="R598" s="2">
        <v>0</v>
      </c>
      <c r="S598" s="2">
        <v>0</v>
      </c>
      <c r="T598" s="2">
        <v>0</v>
      </c>
      <c r="U598" s="11">
        <v>0</v>
      </c>
      <c r="V598" s="16">
        <f t="shared" si="190"/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9">
        <f t="shared" si="191"/>
        <v>0</v>
      </c>
      <c r="AD598" s="10"/>
      <c r="AE598" s="11"/>
      <c r="AF598" s="11"/>
    </row>
    <row r="599" spans="2:32" x14ac:dyDescent="0.45">
      <c r="B599" s="102" t="s">
        <v>681</v>
      </c>
      <c r="C599" s="6" t="s">
        <v>682</v>
      </c>
      <c r="D599" s="6" t="s">
        <v>2</v>
      </c>
      <c r="E599" s="102" t="s">
        <v>3</v>
      </c>
      <c r="F599" s="7">
        <v>3</v>
      </c>
      <c r="G599" s="7">
        <f t="shared" si="189"/>
        <v>3</v>
      </c>
      <c r="H599" s="7">
        <v>3</v>
      </c>
      <c r="I599" s="16">
        <f t="shared" si="192"/>
        <v>1</v>
      </c>
      <c r="J599" s="1">
        <v>3</v>
      </c>
      <c r="K599" s="87">
        <f t="shared" si="193"/>
        <v>1</v>
      </c>
      <c r="L599" s="65">
        <v>0</v>
      </c>
      <c r="M599" s="44">
        <f t="shared" si="194"/>
        <v>0</v>
      </c>
      <c r="N599" s="2">
        <v>0</v>
      </c>
      <c r="O599" s="2">
        <v>3</v>
      </c>
      <c r="P599" s="11">
        <v>0</v>
      </c>
      <c r="Q599" s="2">
        <v>0</v>
      </c>
      <c r="R599" s="2">
        <v>0</v>
      </c>
      <c r="S599" s="2">
        <v>0</v>
      </c>
      <c r="T599" s="2">
        <v>0</v>
      </c>
      <c r="U599" s="11">
        <v>0</v>
      </c>
      <c r="V599" s="16">
        <f t="shared" si="190"/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9">
        <f t="shared" si="191"/>
        <v>0</v>
      </c>
      <c r="AD599" s="10"/>
      <c r="AE599" s="11"/>
      <c r="AF599" s="11"/>
    </row>
    <row r="600" spans="2:32" x14ac:dyDescent="0.45">
      <c r="B600" s="102" t="s">
        <v>681</v>
      </c>
      <c r="C600" s="6" t="s">
        <v>682</v>
      </c>
      <c r="D600" s="6" t="s">
        <v>2</v>
      </c>
      <c r="E600" s="102" t="s">
        <v>5</v>
      </c>
      <c r="F600" s="7">
        <v>4</v>
      </c>
      <c r="G600" s="7">
        <f t="shared" si="189"/>
        <v>4</v>
      </c>
      <c r="H600" s="7">
        <v>4</v>
      </c>
      <c r="I600" s="16">
        <f t="shared" si="192"/>
        <v>1</v>
      </c>
      <c r="J600" s="1">
        <v>4</v>
      </c>
      <c r="K600" s="87">
        <f t="shared" si="193"/>
        <v>1</v>
      </c>
      <c r="L600" s="65">
        <v>0</v>
      </c>
      <c r="M600" s="44">
        <f t="shared" si="194"/>
        <v>0</v>
      </c>
      <c r="N600" s="2">
        <v>0</v>
      </c>
      <c r="O600" s="2">
        <v>4</v>
      </c>
      <c r="P600" s="11">
        <v>0</v>
      </c>
      <c r="Q600" s="2">
        <v>0</v>
      </c>
      <c r="R600" s="2">
        <v>0</v>
      </c>
      <c r="S600" s="2">
        <v>0</v>
      </c>
      <c r="T600" s="2">
        <v>0</v>
      </c>
      <c r="U600" s="11">
        <v>0</v>
      </c>
      <c r="V600" s="16">
        <f t="shared" si="190"/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9">
        <f t="shared" si="191"/>
        <v>0</v>
      </c>
      <c r="AD600" s="10"/>
      <c r="AE600" s="11"/>
      <c r="AF600" s="11"/>
    </row>
    <row r="601" spans="2:32" x14ac:dyDescent="0.45">
      <c r="B601" s="102" t="s">
        <v>681</v>
      </c>
      <c r="C601" s="6" t="s">
        <v>682</v>
      </c>
      <c r="D601" s="6" t="s">
        <v>2</v>
      </c>
      <c r="E601" s="102" t="s">
        <v>7</v>
      </c>
      <c r="F601" s="7">
        <v>2</v>
      </c>
      <c r="G601" s="7">
        <f t="shared" si="189"/>
        <v>2</v>
      </c>
      <c r="H601" s="7">
        <v>2</v>
      </c>
      <c r="I601" s="16">
        <f t="shared" si="192"/>
        <v>1</v>
      </c>
      <c r="J601" s="1">
        <v>2</v>
      </c>
      <c r="K601" s="87">
        <f t="shared" si="193"/>
        <v>1</v>
      </c>
      <c r="L601" s="65">
        <v>0</v>
      </c>
      <c r="M601" s="44">
        <f t="shared" si="194"/>
        <v>0</v>
      </c>
      <c r="N601" s="2">
        <v>0</v>
      </c>
      <c r="O601" s="2">
        <v>2</v>
      </c>
      <c r="P601" s="11">
        <v>0</v>
      </c>
      <c r="Q601" s="2">
        <v>0</v>
      </c>
      <c r="R601" s="2">
        <v>0</v>
      </c>
      <c r="S601" s="2">
        <v>0</v>
      </c>
      <c r="T601" s="2">
        <v>0</v>
      </c>
      <c r="U601" s="11">
        <v>0</v>
      </c>
      <c r="V601" s="16">
        <f t="shared" si="190"/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9">
        <f t="shared" si="191"/>
        <v>0</v>
      </c>
      <c r="AD601" s="10"/>
      <c r="AE601" s="11"/>
      <c r="AF601" s="11"/>
    </row>
    <row r="602" spans="2:32" x14ac:dyDescent="0.45">
      <c r="B602" s="102" t="s">
        <v>681</v>
      </c>
      <c r="C602" s="6" t="s">
        <v>682</v>
      </c>
      <c r="D602" s="6" t="s">
        <v>2</v>
      </c>
      <c r="E602" s="102" t="s">
        <v>8</v>
      </c>
      <c r="F602" s="7">
        <v>1</v>
      </c>
      <c r="G602" s="7">
        <f t="shared" si="189"/>
        <v>1</v>
      </c>
      <c r="H602" s="7">
        <v>1</v>
      </c>
      <c r="I602" s="16">
        <f t="shared" si="192"/>
        <v>1</v>
      </c>
      <c r="J602" s="1">
        <v>1</v>
      </c>
      <c r="K602" s="87">
        <f t="shared" si="193"/>
        <v>1</v>
      </c>
      <c r="L602" s="65">
        <v>0</v>
      </c>
      <c r="M602" s="44">
        <f t="shared" si="194"/>
        <v>0</v>
      </c>
      <c r="N602" s="2">
        <v>0</v>
      </c>
      <c r="O602" s="2">
        <v>1</v>
      </c>
      <c r="P602" s="11">
        <v>0</v>
      </c>
      <c r="Q602" s="2">
        <v>0</v>
      </c>
      <c r="R602" s="2">
        <v>0</v>
      </c>
      <c r="S602" s="2">
        <v>0</v>
      </c>
      <c r="T602" s="2">
        <v>0</v>
      </c>
      <c r="U602" s="11">
        <v>0</v>
      </c>
      <c r="V602" s="16">
        <f t="shared" si="190"/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9">
        <f t="shared" si="191"/>
        <v>0</v>
      </c>
      <c r="AD602" s="10"/>
      <c r="AE602" s="11"/>
      <c r="AF602" s="11"/>
    </row>
    <row r="603" spans="2:32" x14ac:dyDescent="0.45">
      <c r="B603" s="102" t="s">
        <v>683</v>
      </c>
      <c r="C603" s="6" t="s">
        <v>684</v>
      </c>
      <c r="D603" s="6" t="s">
        <v>2</v>
      </c>
      <c r="E603" s="102" t="s">
        <v>3</v>
      </c>
      <c r="F603" s="7">
        <v>1</v>
      </c>
      <c r="G603" s="7">
        <f t="shared" si="189"/>
        <v>1</v>
      </c>
      <c r="H603" s="7">
        <v>1</v>
      </c>
      <c r="I603" s="16">
        <f t="shared" si="192"/>
        <v>1</v>
      </c>
      <c r="J603" s="1">
        <v>1</v>
      </c>
      <c r="K603" s="87">
        <f t="shared" si="193"/>
        <v>1</v>
      </c>
      <c r="L603" s="65">
        <v>0</v>
      </c>
      <c r="M603" s="44">
        <f t="shared" si="194"/>
        <v>0</v>
      </c>
      <c r="N603" s="2">
        <v>0</v>
      </c>
      <c r="O603" s="2">
        <v>1</v>
      </c>
      <c r="P603" s="11">
        <v>0</v>
      </c>
      <c r="Q603" s="2">
        <v>0</v>
      </c>
      <c r="R603" s="2">
        <v>0</v>
      </c>
      <c r="S603" s="2">
        <v>0</v>
      </c>
      <c r="T603" s="2">
        <v>0</v>
      </c>
      <c r="U603" s="11">
        <v>0</v>
      </c>
      <c r="V603" s="16">
        <f t="shared" si="190"/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9">
        <f t="shared" si="191"/>
        <v>0</v>
      </c>
      <c r="AD603" s="10"/>
      <c r="AE603" s="11"/>
      <c r="AF603" s="11"/>
    </row>
    <row r="604" spans="2:32" x14ac:dyDescent="0.45">
      <c r="B604" s="102" t="s">
        <v>683</v>
      </c>
      <c r="C604" s="6" t="s">
        <v>684</v>
      </c>
      <c r="D604" s="6" t="s">
        <v>2</v>
      </c>
      <c r="E604" s="102" t="s">
        <v>4</v>
      </c>
      <c r="F604" s="7">
        <v>1</v>
      </c>
      <c r="G604" s="7">
        <f t="shared" si="189"/>
        <v>1</v>
      </c>
      <c r="H604" s="7">
        <v>1</v>
      </c>
      <c r="I604" s="16">
        <f t="shared" si="192"/>
        <v>1</v>
      </c>
      <c r="J604" s="1">
        <v>1</v>
      </c>
      <c r="K604" s="87">
        <f t="shared" si="193"/>
        <v>1</v>
      </c>
      <c r="L604" s="65">
        <v>0</v>
      </c>
      <c r="M604" s="44">
        <f t="shared" si="194"/>
        <v>0</v>
      </c>
      <c r="N604" s="2">
        <v>0</v>
      </c>
      <c r="O604" s="2">
        <v>1</v>
      </c>
      <c r="P604" s="11">
        <v>0</v>
      </c>
      <c r="Q604" s="2">
        <v>0</v>
      </c>
      <c r="R604" s="2">
        <v>0</v>
      </c>
      <c r="S604" s="2">
        <v>0</v>
      </c>
      <c r="T604" s="2">
        <v>0</v>
      </c>
      <c r="U604" s="11">
        <v>0</v>
      </c>
      <c r="V604" s="16">
        <f t="shared" si="190"/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9">
        <f t="shared" si="191"/>
        <v>0</v>
      </c>
      <c r="AD604" s="10"/>
      <c r="AE604" s="11"/>
      <c r="AF604" s="11"/>
    </row>
    <row r="605" spans="2:32" x14ac:dyDescent="0.45">
      <c r="B605" s="102" t="s">
        <v>683</v>
      </c>
      <c r="C605" s="6" t="s">
        <v>684</v>
      </c>
      <c r="D605" s="6" t="s">
        <v>2</v>
      </c>
      <c r="E605" s="102" t="s">
        <v>5</v>
      </c>
      <c r="F605" s="7">
        <v>5</v>
      </c>
      <c r="G605" s="7">
        <f t="shared" si="189"/>
        <v>5</v>
      </c>
      <c r="H605" s="7">
        <v>5</v>
      </c>
      <c r="I605" s="16">
        <f t="shared" si="192"/>
        <v>1</v>
      </c>
      <c r="J605" s="1">
        <v>5</v>
      </c>
      <c r="K605" s="87">
        <f t="shared" si="193"/>
        <v>1</v>
      </c>
      <c r="L605" s="65">
        <v>0</v>
      </c>
      <c r="M605" s="44">
        <f t="shared" si="194"/>
        <v>0</v>
      </c>
      <c r="N605" s="2">
        <v>0</v>
      </c>
      <c r="O605" s="2">
        <v>5</v>
      </c>
      <c r="P605" s="11">
        <v>0</v>
      </c>
      <c r="Q605" s="2">
        <v>0</v>
      </c>
      <c r="R605" s="2">
        <v>0</v>
      </c>
      <c r="S605" s="2">
        <v>0</v>
      </c>
      <c r="T605" s="2">
        <v>0</v>
      </c>
      <c r="U605" s="11">
        <v>0</v>
      </c>
      <c r="V605" s="16">
        <f t="shared" si="190"/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9">
        <f t="shared" si="191"/>
        <v>0</v>
      </c>
      <c r="AD605" s="10"/>
      <c r="AE605" s="11"/>
      <c r="AF605" s="11"/>
    </row>
    <row r="606" spans="2:32" x14ac:dyDescent="0.45">
      <c r="B606" s="102" t="s">
        <v>683</v>
      </c>
      <c r="C606" s="6" t="s">
        <v>684</v>
      </c>
      <c r="D606" s="6" t="s">
        <v>2</v>
      </c>
      <c r="E606" s="102" t="s">
        <v>6</v>
      </c>
      <c r="F606" s="7">
        <v>1</v>
      </c>
      <c r="G606" s="7">
        <f t="shared" si="189"/>
        <v>1</v>
      </c>
      <c r="H606" s="7">
        <v>1</v>
      </c>
      <c r="I606" s="16">
        <f t="shared" si="192"/>
        <v>1</v>
      </c>
      <c r="J606" s="1">
        <v>1</v>
      </c>
      <c r="K606" s="87">
        <f t="shared" si="193"/>
        <v>1</v>
      </c>
      <c r="L606" s="65">
        <v>0</v>
      </c>
      <c r="M606" s="44">
        <f t="shared" si="194"/>
        <v>0</v>
      </c>
      <c r="N606" s="2">
        <v>0</v>
      </c>
      <c r="O606" s="2">
        <v>1</v>
      </c>
      <c r="P606" s="11">
        <v>0</v>
      </c>
      <c r="Q606" s="2">
        <v>0</v>
      </c>
      <c r="R606" s="2">
        <v>0</v>
      </c>
      <c r="S606" s="2">
        <v>0</v>
      </c>
      <c r="T606" s="2">
        <v>0</v>
      </c>
      <c r="U606" s="11">
        <v>0</v>
      </c>
      <c r="V606" s="16">
        <f t="shared" si="190"/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9">
        <f t="shared" si="191"/>
        <v>0</v>
      </c>
      <c r="AD606" s="10"/>
      <c r="AE606" s="11"/>
      <c r="AF606" s="11"/>
    </row>
    <row r="607" spans="2:32" x14ac:dyDescent="0.45">
      <c r="B607" s="102" t="s">
        <v>683</v>
      </c>
      <c r="C607" s="6" t="s">
        <v>684</v>
      </c>
      <c r="D607" s="6" t="s">
        <v>2</v>
      </c>
      <c r="E607" s="102" t="s">
        <v>7</v>
      </c>
      <c r="F607" s="7">
        <v>3</v>
      </c>
      <c r="G607" s="7">
        <f t="shared" si="189"/>
        <v>3</v>
      </c>
      <c r="H607" s="7">
        <v>3</v>
      </c>
      <c r="I607" s="16">
        <f t="shared" si="192"/>
        <v>1</v>
      </c>
      <c r="J607" s="1">
        <v>3</v>
      </c>
      <c r="K607" s="87">
        <f t="shared" si="193"/>
        <v>1</v>
      </c>
      <c r="L607" s="65">
        <v>0</v>
      </c>
      <c r="M607" s="44">
        <f t="shared" si="194"/>
        <v>0</v>
      </c>
      <c r="N607" s="2">
        <v>0</v>
      </c>
      <c r="O607" s="2">
        <v>3</v>
      </c>
      <c r="P607" s="11">
        <v>0</v>
      </c>
      <c r="Q607" s="2">
        <v>0</v>
      </c>
      <c r="R607" s="2">
        <v>0</v>
      </c>
      <c r="S607" s="2">
        <v>0</v>
      </c>
      <c r="T607" s="2">
        <v>0</v>
      </c>
      <c r="U607" s="11">
        <v>0</v>
      </c>
      <c r="V607" s="16">
        <f t="shared" si="190"/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9">
        <f t="shared" si="191"/>
        <v>0</v>
      </c>
      <c r="AD607" s="10"/>
      <c r="AE607" s="11"/>
      <c r="AF607" s="11"/>
    </row>
    <row r="608" spans="2:32" x14ac:dyDescent="0.45">
      <c r="B608" s="102" t="s">
        <v>685</v>
      </c>
      <c r="C608" s="6" t="s">
        <v>686</v>
      </c>
      <c r="D608" s="6" t="s">
        <v>2</v>
      </c>
      <c r="E608" s="102" t="s">
        <v>3</v>
      </c>
      <c r="F608" s="7">
        <v>1</v>
      </c>
      <c r="G608" s="7">
        <f t="shared" si="189"/>
        <v>1</v>
      </c>
      <c r="H608" s="7">
        <v>1</v>
      </c>
      <c r="I608" s="16">
        <f t="shared" si="192"/>
        <v>1</v>
      </c>
      <c r="J608" s="1">
        <v>1</v>
      </c>
      <c r="K608" s="87">
        <f t="shared" si="193"/>
        <v>1</v>
      </c>
      <c r="L608" s="65">
        <v>0</v>
      </c>
      <c r="M608" s="44">
        <f t="shared" si="194"/>
        <v>0</v>
      </c>
      <c r="N608" s="2">
        <v>0</v>
      </c>
      <c r="O608" s="2">
        <v>1</v>
      </c>
      <c r="P608" s="11">
        <v>0</v>
      </c>
      <c r="Q608" s="2">
        <v>0</v>
      </c>
      <c r="R608" s="2">
        <v>0</v>
      </c>
      <c r="S608" s="2">
        <v>0</v>
      </c>
      <c r="T608" s="2">
        <v>0</v>
      </c>
      <c r="U608" s="11">
        <v>0</v>
      </c>
      <c r="V608" s="16">
        <f t="shared" si="190"/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9">
        <f t="shared" si="191"/>
        <v>0</v>
      </c>
      <c r="AD608" s="10"/>
      <c r="AE608" s="11"/>
      <c r="AF608" s="11"/>
    </row>
    <row r="609" spans="2:32" x14ac:dyDescent="0.45">
      <c r="B609" s="102" t="s">
        <v>685</v>
      </c>
      <c r="C609" s="6" t="s">
        <v>686</v>
      </c>
      <c r="D609" s="6" t="s">
        <v>2</v>
      </c>
      <c r="E609" s="102" t="s">
        <v>4</v>
      </c>
      <c r="F609" s="7">
        <v>1</v>
      </c>
      <c r="G609" s="7">
        <f t="shared" si="189"/>
        <v>1</v>
      </c>
      <c r="H609" s="7">
        <v>1</v>
      </c>
      <c r="I609" s="16">
        <f t="shared" si="192"/>
        <v>1</v>
      </c>
      <c r="J609" s="1">
        <v>1</v>
      </c>
      <c r="K609" s="87">
        <f t="shared" si="193"/>
        <v>1</v>
      </c>
      <c r="L609" s="65">
        <v>0</v>
      </c>
      <c r="M609" s="44">
        <f t="shared" si="194"/>
        <v>0</v>
      </c>
      <c r="N609" s="2">
        <v>0</v>
      </c>
      <c r="O609" s="2">
        <v>1</v>
      </c>
      <c r="P609" s="11">
        <v>0</v>
      </c>
      <c r="Q609" s="2">
        <v>0</v>
      </c>
      <c r="R609" s="2">
        <v>0</v>
      </c>
      <c r="S609" s="2">
        <v>0</v>
      </c>
      <c r="T609" s="2">
        <v>0</v>
      </c>
      <c r="U609" s="11">
        <v>0</v>
      </c>
      <c r="V609" s="16">
        <f t="shared" si="190"/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9">
        <f t="shared" si="191"/>
        <v>0</v>
      </c>
      <c r="AD609" s="10"/>
      <c r="AE609" s="11"/>
      <c r="AF609" s="11"/>
    </row>
    <row r="610" spans="2:32" x14ac:dyDescent="0.45">
      <c r="B610" s="102" t="s">
        <v>685</v>
      </c>
      <c r="C610" s="6" t="s">
        <v>686</v>
      </c>
      <c r="D610" s="6" t="s">
        <v>2</v>
      </c>
      <c r="E610" s="102" t="s">
        <v>6</v>
      </c>
      <c r="F610" s="7">
        <v>1</v>
      </c>
      <c r="G610" s="7">
        <f t="shared" si="189"/>
        <v>1</v>
      </c>
      <c r="H610" s="7">
        <v>1</v>
      </c>
      <c r="I610" s="16">
        <f t="shared" si="192"/>
        <v>1</v>
      </c>
      <c r="J610" s="1">
        <v>1</v>
      </c>
      <c r="K610" s="87">
        <f t="shared" si="193"/>
        <v>1</v>
      </c>
      <c r="L610" s="65">
        <v>0</v>
      </c>
      <c r="M610" s="44">
        <f t="shared" si="194"/>
        <v>0</v>
      </c>
      <c r="N610" s="2">
        <v>0</v>
      </c>
      <c r="O610" s="2">
        <v>1</v>
      </c>
      <c r="P610" s="11">
        <v>0</v>
      </c>
      <c r="Q610" s="2">
        <v>0</v>
      </c>
      <c r="R610" s="2">
        <v>0</v>
      </c>
      <c r="S610" s="2">
        <v>0</v>
      </c>
      <c r="T610" s="2">
        <v>0</v>
      </c>
      <c r="U610" s="11">
        <v>0</v>
      </c>
      <c r="V610" s="16">
        <f t="shared" si="190"/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9">
        <f t="shared" si="191"/>
        <v>0</v>
      </c>
      <c r="AD610" s="10"/>
      <c r="AE610" s="11"/>
      <c r="AF610" s="11"/>
    </row>
    <row r="611" spans="2:32" x14ac:dyDescent="0.45">
      <c r="B611" s="102" t="s">
        <v>687</v>
      </c>
      <c r="C611" s="6" t="s">
        <v>688</v>
      </c>
      <c r="D611" s="6" t="s">
        <v>2</v>
      </c>
      <c r="E611" s="102" t="s">
        <v>3</v>
      </c>
      <c r="F611" s="7">
        <v>1</v>
      </c>
      <c r="G611" s="7">
        <f t="shared" si="189"/>
        <v>1</v>
      </c>
      <c r="H611" s="7">
        <v>1</v>
      </c>
      <c r="I611" s="16">
        <f t="shared" si="192"/>
        <v>1</v>
      </c>
      <c r="J611" s="1">
        <v>1</v>
      </c>
      <c r="K611" s="87">
        <f t="shared" si="193"/>
        <v>1</v>
      </c>
      <c r="L611" s="65">
        <v>0</v>
      </c>
      <c r="M611" s="44">
        <f t="shared" si="194"/>
        <v>0</v>
      </c>
      <c r="N611" s="2">
        <v>0</v>
      </c>
      <c r="O611" s="2">
        <v>1</v>
      </c>
      <c r="P611" s="11">
        <v>0</v>
      </c>
      <c r="Q611" s="2">
        <v>0</v>
      </c>
      <c r="R611" s="2">
        <v>0</v>
      </c>
      <c r="S611" s="2">
        <v>0</v>
      </c>
      <c r="T611" s="2">
        <v>0</v>
      </c>
      <c r="U611" s="11">
        <v>0</v>
      </c>
      <c r="V611" s="16">
        <f t="shared" si="190"/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9">
        <f t="shared" si="191"/>
        <v>0</v>
      </c>
      <c r="AD611" s="10"/>
      <c r="AE611" s="11"/>
      <c r="AF611" s="11"/>
    </row>
    <row r="612" spans="2:32" x14ac:dyDescent="0.45">
      <c r="B612" s="102" t="s">
        <v>689</v>
      </c>
      <c r="C612" s="6" t="s">
        <v>317</v>
      </c>
      <c r="D612" s="6" t="s">
        <v>2</v>
      </c>
      <c r="E612" s="102" t="s">
        <v>3</v>
      </c>
      <c r="F612" s="7">
        <v>2</v>
      </c>
      <c r="G612" s="7">
        <f t="shared" si="189"/>
        <v>2</v>
      </c>
      <c r="H612" s="7">
        <v>2</v>
      </c>
      <c r="I612" s="16">
        <f t="shared" si="192"/>
        <v>1</v>
      </c>
      <c r="J612" s="1">
        <v>2</v>
      </c>
      <c r="K612" s="87">
        <f t="shared" si="193"/>
        <v>1</v>
      </c>
      <c r="L612" s="65">
        <v>0</v>
      </c>
      <c r="M612" s="44">
        <f t="shared" si="194"/>
        <v>0</v>
      </c>
      <c r="N612" s="2">
        <v>0</v>
      </c>
      <c r="O612" s="2">
        <v>2</v>
      </c>
      <c r="P612" s="11">
        <v>0</v>
      </c>
      <c r="Q612" s="2">
        <v>0</v>
      </c>
      <c r="R612" s="2">
        <v>0</v>
      </c>
      <c r="S612" s="2">
        <v>0</v>
      </c>
      <c r="T612" s="2">
        <v>0</v>
      </c>
      <c r="U612" s="11">
        <v>0</v>
      </c>
      <c r="V612" s="16">
        <f t="shared" si="190"/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9">
        <f t="shared" si="191"/>
        <v>0</v>
      </c>
      <c r="AD612" s="10"/>
      <c r="AE612" s="11"/>
      <c r="AF612" s="11"/>
    </row>
    <row r="613" spans="2:32" x14ac:dyDescent="0.45">
      <c r="B613" s="102" t="s">
        <v>689</v>
      </c>
      <c r="C613" s="6" t="s">
        <v>317</v>
      </c>
      <c r="D613" s="6" t="s">
        <v>2</v>
      </c>
      <c r="E613" s="102" t="s">
        <v>4</v>
      </c>
      <c r="F613" s="7">
        <v>1</v>
      </c>
      <c r="G613" s="7">
        <f t="shared" si="189"/>
        <v>1</v>
      </c>
      <c r="H613" s="7">
        <v>1</v>
      </c>
      <c r="I613" s="16">
        <f t="shared" si="192"/>
        <v>1</v>
      </c>
      <c r="J613" s="1">
        <v>1</v>
      </c>
      <c r="K613" s="87">
        <f t="shared" si="193"/>
        <v>1</v>
      </c>
      <c r="L613" s="65">
        <v>0</v>
      </c>
      <c r="M613" s="44">
        <f t="shared" si="194"/>
        <v>0</v>
      </c>
      <c r="N613" s="2">
        <v>0</v>
      </c>
      <c r="O613" s="2">
        <v>1</v>
      </c>
      <c r="P613" s="11">
        <v>0</v>
      </c>
      <c r="Q613" s="2">
        <v>0</v>
      </c>
      <c r="R613" s="2">
        <v>0</v>
      </c>
      <c r="S613" s="2">
        <v>0</v>
      </c>
      <c r="T613" s="2">
        <v>0</v>
      </c>
      <c r="U613" s="11">
        <v>0</v>
      </c>
      <c r="V613" s="16">
        <f t="shared" si="190"/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9">
        <f t="shared" si="191"/>
        <v>0</v>
      </c>
      <c r="AD613" s="10"/>
      <c r="AE613" s="11"/>
      <c r="AF613" s="11"/>
    </row>
    <row r="614" spans="2:32" x14ac:dyDescent="0.45">
      <c r="B614" s="102" t="s">
        <v>689</v>
      </c>
      <c r="C614" s="6" t="s">
        <v>317</v>
      </c>
      <c r="D614" s="6" t="s">
        <v>2</v>
      </c>
      <c r="E614" s="102" t="s">
        <v>5</v>
      </c>
      <c r="F614" s="7">
        <v>3</v>
      </c>
      <c r="G614" s="7">
        <f t="shared" si="189"/>
        <v>3</v>
      </c>
      <c r="H614" s="7">
        <v>3</v>
      </c>
      <c r="I614" s="16">
        <f t="shared" si="192"/>
        <v>1</v>
      </c>
      <c r="J614" s="1">
        <v>3</v>
      </c>
      <c r="K614" s="87">
        <f t="shared" si="193"/>
        <v>1</v>
      </c>
      <c r="L614" s="65">
        <v>0</v>
      </c>
      <c r="M614" s="44">
        <f t="shared" si="194"/>
        <v>0</v>
      </c>
      <c r="N614" s="2">
        <v>0</v>
      </c>
      <c r="O614" s="2">
        <v>3</v>
      </c>
      <c r="P614" s="11">
        <v>0</v>
      </c>
      <c r="Q614" s="2">
        <v>0</v>
      </c>
      <c r="R614" s="2">
        <v>0</v>
      </c>
      <c r="S614" s="2">
        <v>0</v>
      </c>
      <c r="T614" s="2">
        <v>0</v>
      </c>
      <c r="U614" s="11">
        <v>0</v>
      </c>
      <c r="V614" s="16">
        <f t="shared" si="190"/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9">
        <f t="shared" si="191"/>
        <v>0</v>
      </c>
      <c r="AD614" s="10"/>
      <c r="AE614" s="11"/>
      <c r="AF614" s="11"/>
    </row>
    <row r="615" spans="2:32" x14ac:dyDescent="0.45">
      <c r="B615" s="102" t="s">
        <v>689</v>
      </c>
      <c r="C615" s="6" t="s">
        <v>317</v>
      </c>
      <c r="D615" s="6" t="s">
        <v>2</v>
      </c>
      <c r="E615" s="102" t="s">
        <v>6</v>
      </c>
      <c r="F615" s="7">
        <v>2</v>
      </c>
      <c r="G615" s="7">
        <f t="shared" si="189"/>
        <v>2</v>
      </c>
      <c r="H615" s="7">
        <v>2</v>
      </c>
      <c r="I615" s="16">
        <f t="shared" si="192"/>
        <v>1</v>
      </c>
      <c r="J615" s="1">
        <v>2</v>
      </c>
      <c r="K615" s="87">
        <f t="shared" si="193"/>
        <v>1</v>
      </c>
      <c r="L615" s="65">
        <v>0</v>
      </c>
      <c r="M615" s="44">
        <f t="shared" si="194"/>
        <v>0</v>
      </c>
      <c r="N615" s="2">
        <v>0</v>
      </c>
      <c r="O615" s="2">
        <v>2</v>
      </c>
      <c r="P615" s="11">
        <v>0</v>
      </c>
      <c r="Q615" s="2">
        <v>0</v>
      </c>
      <c r="R615" s="2">
        <v>0</v>
      </c>
      <c r="S615" s="2">
        <v>0</v>
      </c>
      <c r="T615" s="2">
        <v>0</v>
      </c>
      <c r="U615" s="11">
        <v>0</v>
      </c>
      <c r="V615" s="16">
        <f t="shared" si="190"/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9">
        <f t="shared" si="191"/>
        <v>0</v>
      </c>
      <c r="AD615" s="10"/>
      <c r="AE615" s="11"/>
      <c r="AF615" s="11"/>
    </row>
    <row r="616" spans="2:32" x14ac:dyDescent="0.45">
      <c r="B616" s="102" t="s">
        <v>690</v>
      </c>
      <c r="C616" s="6" t="s">
        <v>691</v>
      </c>
      <c r="D616" s="6" t="s">
        <v>2</v>
      </c>
      <c r="E616" s="102" t="s">
        <v>3</v>
      </c>
      <c r="F616" s="7">
        <v>2</v>
      </c>
      <c r="G616" s="7">
        <f t="shared" si="189"/>
        <v>2</v>
      </c>
      <c r="H616" s="7">
        <v>2</v>
      </c>
      <c r="I616" s="16">
        <f t="shared" si="192"/>
        <v>1</v>
      </c>
      <c r="J616" s="1">
        <v>2</v>
      </c>
      <c r="K616" s="87">
        <f t="shared" si="193"/>
        <v>1</v>
      </c>
      <c r="L616" s="65">
        <v>0</v>
      </c>
      <c r="M616" s="44">
        <f t="shared" si="194"/>
        <v>0</v>
      </c>
      <c r="N616" s="2">
        <v>0</v>
      </c>
      <c r="O616" s="2">
        <v>2</v>
      </c>
      <c r="P616" s="11">
        <v>0</v>
      </c>
      <c r="Q616" s="2">
        <v>0</v>
      </c>
      <c r="R616" s="2">
        <v>0</v>
      </c>
      <c r="S616" s="2">
        <v>0</v>
      </c>
      <c r="T616" s="2">
        <v>0</v>
      </c>
      <c r="U616" s="11">
        <v>0</v>
      </c>
      <c r="V616" s="16">
        <f t="shared" si="190"/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9">
        <f t="shared" si="191"/>
        <v>0</v>
      </c>
      <c r="AD616" s="10"/>
      <c r="AE616" s="11"/>
      <c r="AF616" s="11"/>
    </row>
    <row r="617" spans="2:32" x14ac:dyDescent="0.45">
      <c r="B617" s="102" t="s">
        <v>690</v>
      </c>
      <c r="C617" s="6" t="s">
        <v>691</v>
      </c>
      <c r="D617" s="6" t="s">
        <v>2</v>
      </c>
      <c r="E617" s="102" t="s">
        <v>4</v>
      </c>
      <c r="F617" s="7">
        <v>1</v>
      </c>
      <c r="G617" s="7">
        <f t="shared" si="189"/>
        <v>1</v>
      </c>
      <c r="H617" s="7">
        <v>1</v>
      </c>
      <c r="I617" s="16">
        <f t="shared" si="192"/>
        <v>1</v>
      </c>
      <c r="J617" s="1">
        <v>1</v>
      </c>
      <c r="K617" s="87">
        <f t="shared" si="193"/>
        <v>1</v>
      </c>
      <c r="L617" s="65">
        <v>0</v>
      </c>
      <c r="M617" s="44">
        <f t="shared" si="194"/>
        <v>0</v>
      </c>
      <c r="N617" s="2">
        <v>0</v>
      </c>
      <c r="O617" s="2">
        <v>1</v>
      </c>
      <c r="P617" s="11">
        <v>0</v>
      </c>
      <c r="Q617" s="2">
        <v>0</v>
      </c>
      <c r="R617" s="2">
        <v>0</v>
      </c>
      <c r="S617" s="2">
        <v>0</v>
      </c>
      <c r="T617" s="2">
        <v>0</v>
      </c>
      <c r="U617" s="11">
        <v>0</v>
      </c>
      <c r="V617" s="16">
        <f t="shared" si="190"/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9">
        <f t="shared" si="191"/>
        <v>0</v>
      </c>
      <c r="AD617" s="10"/>
      <c r="AE617" s="11"/>
      <c r="AF617" s="11"/>
    </row>
    <row r="618" spans="2:32" x14ac:dyDescent="0.45">
      <c r="B618" s="102" t="s">
        <v>690</v>
      </c>
      <c r="C618" s="6" t="s">
        <v>691</v>
      </c>
      <c r="D618" s="6" t="s">
        <v>2</v>
      </c>
      <c r="E618" s="102" t="s">
        <v>6</v>
      </c>
      <c r="F618" s="7">
        <v>3</v>
      </c>
      <c r="G618" s="7">
        <f t="shared" si="189"/>
        <v>3</v>
      </c>
      <c r="H618" s="7">
        <v>3</v>
      </c>
      <c r="I618" s="16">
        <f t="shared" si="192"/>
        <v>1</v>
      </c>
      <c r="J618" s="1">
        <v>3</v>
      </c>
      <c r="K618" s="87">
        <f t="shared" si="193"/>
        <v>1</v>
      </c>
      <c r="L618" s="65">
        <v>0</v>
      </c>
      <c r="M618" s="44">
        <f t="shared" si="194"/>
        <v>0</v>
      </c>
      <c r="N618" s="2">
        <v>0</v>
      </c>
      <c r="O618" s="2">
        <v>3</v>
      </c>
      <c r="P618" s="11">
        <v>0</v>
      </c>
      <c r="Q618" s="2">
        <v>0</v>
      </c>
      <c r="R618" s="2">
        <v>0</v>
      </c>
      <c r="S618" s="2">
        <v>0</v>
      </c>
      <c r="T618" s="2">
        <v>0</v>
      </c>
      <c r="U618" s="11">
        <v>0</v>
      </c>
      <c r="V618" s="16">
        <f t="shared" si="190"/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9">
        <f t="shared" si="191"/>
        <v>0</v>
      </c>
      <c r="AD618" s="10"/>
      <c r="AE618" s="11"/>
      <c r="AF618" s="11"/>
    </row>
    <row r="619" spans="2:32" x14ac:dyDescent="0.45">
      <c r="B619" s="102" t="s">
        <v>690</v>
      </c>
      <c r="C619" s="6" t="s">
        <v>691</v>
      </c>
      <c r="D619" s="6" t="s">
        <v>2</v>
      </c>
      <c r="E619" s="102" t="s">
        <v>8</v>
      </c>
      <c r="F619" s="7">
        <v>1</v>
      </c>
      <c r="G619" s="7">
        <f t="shared" si="189"/>
        <v>1</v>
      </c>
      <c r="H619" s="7">
        <v>1</v>
      </c>
      <c r="I619" s="16">
        <f t="shared" si="192"/>
        <v>1</v>
      </c>
      <c r="J619" s="1">
        <v>1</v>
      </c>
      <c r="K619" s="87">
        <f t="shared" si="193"/>
        <v>1</v>
      </c>
      <c r="L619" s="65">
        <v>0</v>
      </c>
      <c r="M619" s="44">
        <f t="shared" si="194"/>
        <v>0</v>
      </c>
      <c r="N619" s="2">
        <v>0</v>
      </c>
      <c r="O619" s="2">
        <v>1</v>
      </c>
      <c r="P619" s="11">
        <v>0</v>
      </c>
      <c r="Q619" s="2">
        <v>0</v>
      </c>
      <c r="R619" s="2">
        <v>0</v>
      </c>
      <c r="S619" s="2">
        <v>0</v>
      </c>
      <c r="T619" s="2">
        <v>0</v>
      </c>
      <c r="U619" s="11">
        <v>0</v>
      </c>
      <c r="V619" s="16">
        <f t="shared" si="190"/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9">
        <f t="shared" si="191"/>
        <v>0</v>
      </c>
      <c r="AD619" s="10"/>
      <c r="AE619" s="11"/>
      <c r="AF619" s="11"/>
    </row>
    <row r="620" spans="2:32" x14ac:dyDescent="0.45">
      <c r="B620" s="102" t="s">
        <v>692</v>
      </c>
      <c r="C620" s="6" t="s">
        <v>693</v>
      </c>
      <c r="D620" s="6" t="s">
        <v>2</v>
      </c>
      <c r="E620" s="102" t="s">
        <v>4</v>
      </c>
      <c r="F620" s="7">
        <v>1</v>
      </c>
      <c r="G620" s="7">
        <f t="shared" si="189"/>
        <v>1</v>
      </c>
      <c r="H620" s="7">
        <v>1</v>
      </c>
      <c r="I620" s="16">
        <f t="shared" si="192"/>
        <v>1</v>
      </c>
      <c r="J620" s="1">
        <v>1</v>
      </c>
      <c r="K620" s="87">
        <f t="shared" si="193"/>
        <v>1</v>
      </c>
      <c r="L620" s="65">
        <v>0</v>
      </c>
      <c r="M620" s="44">
        <f t="shared" si="194"/>
        <v>0</v>
      </c>
      <c r="N620" s="2">
        <v>0</v>
      </c>
      <c r="O620" s="2">
        <v>1</v>
      </c>
      <c r="P620" s="11">
        <v>0</v>
      </c>
      <c r="Q620" s="2">
        <v>0</v>
      </c>
      <c r="R620" s="2">
        <v>0</v>
      </c>
      <c r="S620" s="2">
        <v>0</v>
      </c>
      <c r="T620" s="2">
        <v>0</v>
      </c>
      <c r="U620" s="11">
        <v>0</v>
      </c>
      <c r="V620" s="16">
        <f t="shared" si="190"/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9">
        <f t="shared" si="191"/>
        <v>0</v>
      </c>
      <c r="AD620" s="10"/>
      <c r="AE620" s="11"/>
      <c r="AF620" s="11"/>
    </row>
    <row r="621" spans="2:32" x14ac:dyDescent="0.45">
      <c r="B621" s="102" t="s">
        <v>692</v>
      </c>
      <c r="C621" s="6" t="s">
        <v>693</v>
      </c>
      <c r="D621" s="6" t="s">
        <v>2</v>
      </c>
      <c r="E621" s="102" t="s">
        <v>5</v>
      </c>
      <c r="F621" s="7">
        <v>1</v>
      </c>
      <c r="G621" s="7">
        <f t="shared" si="189"/>
        <v>1</v>
      </c>
      <c r="H621" s="7">
        <v>1</v>
      </c>
      <c r="I621" s="16">
        <f t="shared" si="192"/>
        <v>1</v>
      </c>
      <c r="J621" s="1">
        <v>1</v>
      </c>
      <c r="K621" s="87">
        <f t="shared" si="193"/>
        <v>1</v>
      </c>
      <c r="L621" s="65">
        <v>0</v>
      </c>
      <c r="M621" s="44">
        <f t="shared" si="194"/>
        <v>0</v>
      </c>
      <c r="N621" s="2">
        <v>0</v>
      </c>
      <c r="O621" s="2">
        <v>1</v>
      </c>
      <c r="P621" s="11">
        <v>0</v>
      </c>
      <c r="Q621" s="2">
        <v>0</v>
      </c>
      <c r="R621" s="2">
        <v>0</v>
      </c>
      <c r="S621" s="2">
        <v>0</v>
      </c>
      <c r="T621" s="2">
        <v>0</v>
      </c>
      <c r="U621" s="11">
        <v>0</v>
      </c>
      <c r="V621" s="16">
        <f t="shared" si="190"/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9">
        <f t="shared" si="191"/>
        <v>0</v>
      </c>
      <c r="AD621" s="10"/>
      <c r="AE621" s="11"/>
      <c r="AF621" s="11"/>
    </row>
    <row r="622" spans="2:32" x14ac:dyDescent="0.45">
      <c r="B622" s="102" t="s">
        <v>692</v>
      </c>
      <c r="C622" s="6" t="s">
        <v>693</v>
      </c>
      <c r="D622" s="6" t="s">
        <v>2</v>
      </c>
      <c r="E622" s="102" t="s">
        <v>6</v>
      </c>
      <c r="F622" s="7">
        <v>1</v>
      </c>
      <c r="G622" s="7">
        <f t="shared" si="189"/>
        <v>1</v>
      </c>
      <c r="H622" s="7">
        <v>1</v>
      </c>
      <c r="I622" s="16">
        <f t="shared" si="192"/>
        <v>1</v>
      </c>
      <c r="J622" s="1">
        <v>1</v>
      </c>
      <c r="K622" s="87">
        <f t="shared" si="193"/>
        <v>1</v>
      </c>
      <c r="L622" s="65">
        <v>0</v>
      </c>
      <c r="M622" s="44">
        <f t="shared" si="194"/>
        <v>0</v>
      </c>
      <c r="N622" s="2">
        <v>0</v>
      </c>
      <c r="O622" s="2">
        <v>1</v>
      </c>
      <c r="P622" s="11">
        <v>0</v>
      </c>
      <c r="Q622" s="2">
        <v>0</v>
      </c>
      <c r="R622" s="2">
        <v>0</v>
      </c>
      <c r="S622" s="2">
        <v>0</v>
      </c>
      <c r="T622" s="2">
        <v>0</v>
      </c>
      <c r="U622" s="11">
        <v>0</v>
      </c>
      <c r="V622" s="16">
        <f t="shared" si="190"/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9">
        <f t="shared" si="191"/>
        <v>0</v>
      </c>
      <c r="AD622" s="10"/>
      <c r="AE622" s="11"/>
      <c r="AF622" s="11"/>
    </row>
    <row r="623" spans="2:32" x14ac:dyDescent="0.45">
      <c r="B623" s="102" t="s">
        <v>692</v>
      </c>
      <c r="C623" s="6" t="s">
        <v>693</v>
      </c>
      <c r="D623" s="6" t="s">
        <v>2</v>
      </c>
      <c r="E623" s="102" t="s">
        <v>8</v>
      </c>
      <c r="F623" s="7">
        <v>1</v>
      </c>
      <c r="G623" s="7">
        <f t="shared" si="189"/>
        <v>1</v>
      </c>
      <c r="H623" s="7">
        <v>1</v>
      </c>
      <c r="I623" s="16">
        <f t="shared" si="192"/>
        <v>1</v>
      </c>
      <c r="J623" s="1">
        <v>1</v>
      </c>
      <c r="K623" s="87">
        <f t="shared" si="193"/>
        <v>1</v>
      </c>
      <c r="L623" s="65">
        <v>0</v>
      </c>
      <c r="M623" s="44">
        <f t="shared" si="194"/>
        <v>0</v>
      </c>
      <c r="N623" s="2">
        <v>0</v>
      </c>
      <c r="O623" s="2">
        <v>1</v>
      </c>
      <c r="P623" s="11">
        <v>0</v>
      </c>
      <c r="Q623" s="2">
        <v>0</v>
      </c>
      <c r="R623" s="2">
        <v>0</v>
      </c>
      <c r="S623" s="2">
        <v>0</v>
      </c>
      <c r="T623" s="2">
        <v>0</v>
      </c>
      <c r="U623" s="11">
        <v>0</v>
      </c>
      <c r="V623" s="16">
        <f t="shared" si="190"/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9">
        <f t="shared" si="191"/>
        <v>0</v>
      </c>
      <c r="AD623" s="10"/>
      <c r="AE623" s="11"/>
      <c r="AF623" s="11"/>
    </row>
    <row r="624" spans="2:32" x14ac:dyDescent="0.45">
      <c r="B624" s="102" t="s">
        <v>694</v>
      </c>
      <c r="C624" s="6" t="s">
        <v>695</v>
      </c>
      <c r="D624" s="6" t="s">
        <v>2</v>
      </c>
      <c r="E624" s="102" t="s">
        <v>3</v>
      </c>
      <c r="F624" s="7">
        <v>1</v>
      </c>
      <c r="G624" s="7">
        <f t="shared" si="189"/>
        <v>1</v>
      </c>
      <c r="H624" s="7">
        <v>1</v>
      </c>
      <c r="I624" s="16">
        <f t="shared" si="192"/>
        <v>1</v>
      </c>
      <c r="J624" s="1">
        <v>1</v>
      </c>
      <c r="K624" s="87">
        <f t="shared" si="193"/>
        <v>1</v>
      </c>
      <c r="L624" s="65">
        <v>0</v>
      </c>
      <c r="M624" s="44">
        <f t="shared" si="194"/>
        <v>0</v>
      </c>
      <c r="N624" s="2">
        <v>0</v>
      </c>
      <c r="O624" s="2">
        <v>1</v>
      </c>
      <c r="P624" s="11">
        <v>0</v>
      </c>
      <c r="Q624" s="2">
        <v>0</v>
      </c>
      <c r="R624" s="2">
        <v>0</v>
      </c>
      <c r="S624" s="2">
        <v>0</v>
      </c>
      <c r="T624" s="2">
        <v>0</v>
      </c>
      <c r="U624" s="11">
        <v>0</v>
      </c>
      <c r="V624" s="16">
        <f t="shared" si="190"/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9">
        <f t="shared" si="191"/>
        <v>0</v>
      </c>
      <c r="AD624" s="10"/>
      <c r="AE624" s="11"/>
      <c r="AF624" s="11"/>
    </row>
    <row r="625" spans="2:32" x14ac:dyDescent="0.45">
      <c r="B625" s="102" t="s">
        <v>696</v>
      </c>
      <c r="C625" s="6" t="s">
        <v>697</v>
      </c>
      <c r="D625" s="6" t="s">
        <v>2</v>
      </c>
      <c r="E625" s="102" t="s">
        <v>8</v>
      </c>
      <c r="F625" s="7">
        <v>1</v>
      </c>
      <c r="G625" s="7">
        <f t="shared" si="189"/>
        <v>1</v>
      </c>
      <c r="H625" s="7">
        <v>1</v>
      </c>
      <c r="I625" s="16">
        <f t="shared" si="192"/>
        <v>1</v>
      </c>
      <c r="J625" s="1">
        <v>1</v>
      </c>
      <c r="K625" s="87">
        <f t="shared" si="193"/>
        <v>1</v>
      </c>
      <c r="L625" s="65">
        <v>0</v>
      </c>
      <c r="M625" s="44">
        <f t="shared" si="194"/>
        <v>0</v>
      </c>
      <c r="N625" s="2">
        <v>0</v>
      </c>
      <c r="O625" s="2">
        <v>1</v>
      </c>
      <c r="P625" s="11">
        <v>0</v>
      </c>
      <c r="Q625" s="2">
        <v>0</v>
      </c>
      <c r="R625" s="2">
        <v>0</v>
      </c>
      <c r="S625" s="2">
        <v>0</v>
      </c>
      <c r="T625" s="2">
        <v>0</v>
      </c>
      <c r="U625" s="11">
        <v>0</v>
      </c>
      <c r="V625" s="16">
        <f t="shared" si="190"/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9">
        <f t="shared" si="191"/>
        <v>0</v>
      </c>
      <c r="AD625" s="10"/>
      <c r="AE625" s="11"/>
      <c r="AF625" s="11"/>
    </row>
    <row r="626" spans="2:32" x14ac:dyDescent="0.45">
      <c r="B626" s="102" t="s">
        <v>698</v>
      </c>
      <c r="C626" s="6" t="s">
        <v>699</v>
      </c>
      <c r="D626" s="6" t="s">
        <v>2</v>
      </c>
      <c r="E626" s="102" t="s">
        <v>3</v>
      </c>
      <c r="F626" s="7">
        <v>1</v>
      </c>
      <c r="G626" s="7">
        <f t="shared" si="189"/>
        <v>1</v>
      </c>
      <c r="H626" s="7">
        <v>1</v>
      </c>
      <c r="I626" s="16">
        <f t="shared" si="192"/>
        <v>1</v>
      </c>
      <c r="J626" s="1">
        <v>1</v>
      </c>
      <c r="K626" s="87">
        <f t="shared" si="193"/>
        <v>1</v>
      </c>
      <c r="L626" s="65">
        <v>0</v>
      </c>
      <c r="M626" s="44">
        <f t="shared" si="194"/>
        <v>0</v>
      </c>
      <c r="N626" s="2">
        <v>0</v>
      </c>
      <c r="O626" s="2">
        <v>1</v>
      </c>
      <c r="P626" s="11">
        <v>0</v>
      </c>
      <c r="Q626" s="2">
        <v>0</v>
      </c>
      <c r="R626" s="2">
        <v>0</v>
      </c>
      <c r="S626" s="2">
        <v>0</v>
      </c>
      <c r="T626" s="2">
        <v>0</v>
      </c>
      <c r="U626" s="11">
        <v>0</v>
      </c>
      <c r="V626" s="16">
        <f t="shared" si="190"/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9">
        <f t="shared" si="191"/>
        <v>0</v>
      </c>
      <c r="AD626" s="10"/>
      <c r="AE626" s="11"/>
      <c r="AF626" s="11"/>
    </row>
    <row r="627" spans="2:32" x14ac:dyDescent="0.45">
      <c r="B627" s="102" t="s">
        <v>700</v>
      </c>
      <c r="C627" s="6" t="s">
        <v>701</v>
      </c>
      <c r="D627" s="6" t="s">
        <v>2</v>
      </c>
      <c r="E627" s="102" t="s">
        <v>3</v>
      </c>
      <c r="F627" s="7">
        <v>1</v>
      </c>
      <c r="G627" s="7">
        <f t="shared" si="189"/>
        <v>1</v>
      </c>
      <c r="H627" s="7">
        <v>1</v>
      </c>
      <c r="I627" s="16">
        <f t="shared" si="192"/>
        <v>1</v>
      </c>
      <c r="J627" s="1">
        <v>1</v>
      </c>
      <c r="K627" s="87">
        <f t="shared" si="193"/>
        <v>1</v>
      </c>
      <c r="L627" s="65">
        <v>0</v>
      </c>
      <c r="M627" s="44">
        <f t="shared" si="194"/>
        <v>0</v>
      </c>
      <c r="N627" s="2">
        <v>0</v>
      </c>
      <c r="O627" s="2">
        <v>1</v>
      </c>
      <c r="P627" s="11">
        <v>0</v>
      </c>
      <c r="Q627" s="2">
        <v>0</v>
      </c>
      <c r="R627" s="2">
        <v>0</v>
      </c>
      <c r="S627" s="2">
        <v>0</v>
      </c>
      <c r="T627" s="2">
        <v>0</v>
      </c>
      <c r="U627" s="11">
        <v>0</v>
      </c>
      <c r="V627" s="16">
        <f t="shared" si="190"/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9">
        <f t="shared" si="191"/>
        <v>0</v>
      </c>
      <c r="AD627" s="10"/>
      <c r="AE627" s="11"/>
      <c r="AF627" s="11"/>
    </row>
    <row r="628" spans="2:32" x14ac:dyDescent="0.45">
      <c r="B628" s="102" t="s">
        <v>700</v>
      </c>
      <c r="C628" s="6" t="s">
        <v>701</v>
      </c>
      <c r="D628" s="6" t="s">
        <v>2</v>
      </c>
      <c r="E628" s="102" t="s">
        <v>5</v>
      </c>
      <c r="F628" s="7">
        <v>2</v>
      </c>
      <c r="G628" s="7">
        <f t="shared" si="189"/>
        <v>2</v>
      </c>
      <c r="H628" s="7">
        <v>2</v>
      </c>
      <c r="I628" s="16">
        <f t="shared" si="192"/>
        <v>1</v>
      </c>
      <c r="J628" s="1">
        <v>2</v>
      </c>
      <c r="K628" s="87">
        <f t="shared" si="193"/>
        <v>1</v>
      </c>
      <c r="L628" s="65">
        <v>0</v>
      </c>
      <c r="M628" s="44">
        <f t="shared" si="194"/>
        <v>0</v>
      </c>
      <c r="N628" s="2">
        <v>0</v>
      </c>
      <c r="O628" s="2">
        <v>2</v>
      </c>
      <c r="P628" s="11">
        <v>0</v>
      </c>
      <c r="Q628" s="2">
        <v>0</v>
      </c>
      <c r="R628" s="2">
        <v>0</v>
      </c>
      <c r="S628" s="2">
        <v>0</v>
      </c>
      <c r="T628" s="2">
        <v>0</v>
      </c>
      <c r="U628" s="11">
        <v>0</v>
      </c>
      <c r="V628" s="16">
        <f t="shared" si="190"/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9">
        <f t="shared" si="191"/>
        <v>0</v>
      </c>
      <c r="AD628" s="10"/>
      <c r="AE628" s="11"/>
      <c r="AF628" s="11"/>
    </row>
    <row r="629" spans="2:32" x14ac:dyDescent="0.45">
      <c r="B629" s="102" t="s">
        <v>700</v>
      </c>
      <c r="C629" s="6" t="s">
        <v>701</v>
      </c>
      <c r="D629" s="6" t="s">
        <v>2</v>
      </c>
      <c r="E629" s="102" t="s">
        <v>6</v>
      </c>
      <c r="F629" s="7">
        <v>1</v>
      </c>
      <c r="G629" s="7">
        <f t="shared" si="189"/>
        <v>1</v>
      </c>
      <c r="H629" s="7">
        <v>1</v>
      </c>
      <c r="I629" s="16">
        <f t="shared" si="192"/>
        <v>1</v>
      </c>
      <c r="J629" s="1">
        <v>1</v>
      </c>
      <c r="K629" s="87">
        <f t="shared" si="193"/>
        <v>1</v>
      </c>
      <c r="L629" s="65">
        <v>0</v>
      </c>
      <c r="M629" s="44">
        <f t="shared" si="194"/>
        <v>0</v>
      </c>
      <c r="N629" s="2">
        <v>0</v>
      </c>
      <c r="O629" s="2">
        <v>1</v>
      </c>
      <c r="P629" s="11">
        <v>0</v>
      </c>
      <c r="Q629" s="2">
        <v>0</v>
      </c>
      <c r="R629" s="2">
        <v>0</v>
      </c>
      <c r="S629" s="2">
        <v>0</v>
      </c>
      <c r="T629" s="2">
        <v>0</v>
      </c>
      <c r="U629" s="11">
        <v>0</v>
      </c>
      <c r="V629" s="16">
        <f t="shared" si="190"/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9">
        <f t="shared" si="191"/>
        <v>0</v>
      </c>
      <c r="AD629" s="10"/>
      <c r="AE629" s="11"/>
      <c r="AF629" s="11"/>
    </row>
    <row r="630" spans="2:32" x14ac:dyDescent="0.45">
      <c r="B630" s="102" t="s">
        <v>702</v>
      </c>
      <c r="C630" s="6" t="s">
        <v>703</v>
      </c>
      <c r="D630" s="6" t="s">
        <v>2</v>
      </c>
      <c r="E630" s="102" t="s">
        <v>3</v>
      </c>
      <c r="F630" s="7">
        <v>4</v>
      </c>
      <c r="G630" s="7">
        <f t="shared" si="189"/>
        <v>4</v>
      </c>
      <c r="H630" s="7">
        <v>4</v>
      </c>
      <c r="I630" s="16">
        <f t="shared" si="192"/>
        <v>1</v>
      </c>
      <c r="J630" s="1">
        <v>4</v>
      </c>
      <c r="K630" s="87">
        <f t="shared" si="193"/>
        <v>1</v>
      </c>
      <c r="L630" s="65">
        <v>0</v>
      </c>
      <c r="M630" s="44">
        <f t="shared" si="194"/>
        <v>0</v>
      </c>
      <c r="N630" s="2">
        <v>0</v>
      </c>
      <c r="O630" s="2">
        <v>4</v>
      </c>
      <c r="P630" s="11">
        <v>0</v>
      </c>
      <c r="Q630" s="2">
        <v>0</v>
      </c>
      <c r="R630" s="2">
        <v>0</v>
      </c>
      <c r="S630" s="2">
        <v>0</v>
      </c>
      <c r="T630" s="2">
        <v>0</v>
      </c>
      <c r="U630" s="11">
        <v>0</v>
      </c>
      <c r="V630" s="16">
        <f t="shared" si="190"/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9">
        <f t="shared" si="191"/>
        <v>0</v>
      </c>
      <c r="AD630" s="10"/>
      <c r="AE630" s="11"/>
      <c r="AF630" s="11"/>
    </row>
    <row r="631" spans="2:32" x14ac:dyDescent="0.45">
      <c r="B631" s="102" t="s">
        <v>702</v>
      </c>
      <c r="C631" s="6" t="s">
        <v>703</v>
      </c>
      <c r="D631" s="6" t="s">
        <v>2</v>
      </c>
      <c r="E631" s="102" t="s">
        <v>4</v>
      </c>
      <c r="F631" s="7">
        <v>1</v>
      </c>
      <c r="G631" s="7">
        <f t="shared" si="189"/>
        <v>1</v>
      </c>
      <c r="H631" s="7">
        <v>1</v>
      </c>
      <c r="I631" s="16">
        <f t="shared" si="192"/>
        <v>1</v>
      </c>
      <c r="J631" s="1">
        <v>1</v>
      </c>
      <c r="K631" s="87">
        <f t="shared" si="193"/>
        <v>1</v>
      </c>
      <c r="L631" s="65">
        <v>0</v>
      </c>
      <c r="M631" s="44">
        <f t="shared" si="194"/>
        <v>0</v>
      </c>
      <c r="N631" s="2">
        <v>0</v>
      </c>
      <c r="O631" s="2">
        <v>1</v>
      </c>
      <c r="P631" s="11">
        <v>0</v>
      </c>
      <c r="Q631" s="2">
        <v>0</v>
      </c>
      <c r="R631" s="2">
        <v>0</v>
      </c>
      <c r="S631" s="2">
        <v>0</v>
      </c>
      <c r="T631" s="2">
        <v>0</v>
      </c>
      <c r="U631" s="11">
        <v>0</v>
      </c>
      <c r="V631" s="16">
        <f t="shared" si="190"/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9">
        <f t="shared" si="191"/>
        <v>0</v>
      </c>
      <c r="AD631" s="10"/>
      <c r="AE631" s="11"/>
      <c r="AF631" s="11"/>
    </row>
    <row r="632" spans="2:32" x14ac:dyDescent="0.45">
      <c r="B632" s="102" t="s">
        <v>702</v>
      </c>
      <c r="C632" s="6" t="s">
        <v>703</v>
      </c>
      <c r="D632" s="6" t="s">
        <v>2</v>
      </c>
      <c r="E632" s="102" t="s">
        <v>5</v>
      </c>
      <c r="F632" s="7">
        <v>2</v>
      </c>
      <c r="G632" s="7">
        <f t="shared" si="189"/>
        <v>2</v>
      </c>
      <c r="H632" s="7">
        <v>2</v>
      </c>
      <c r="I632" s="16">
        <f t="shared" si="192"/>
        <v>1</v>
      </c>
      <c r="J632" s="1">
        <v>2</v>
      </c>
      <c r="K632" s="87">
        <f t="shared" si="193"/>
        <v>1</v>
      </c>
      <c r="L632" s="65">
        <v>0</v>
      </c>
      <c r="M632" s="44">
        <f t="shared" si="194"/>
        <v>0</v>
      </c>
      <c r="N632" s="2">
        <v>0</v>
      </c>
      <c r="O632" s="2">
        <v>2</v>
      </c>
      <c r="P632" s="11">
        <v>0</v>
      </c>
      <c r="Q632" s="2">
        <v>0</v>
      </c>
      <c r="R632" s="2">
        <v>0</v>
      </c>
      <c r="S632" s="2">
        <v>0</v>
      </c>
      <c r="T632" s="2">
        <v>0</v>
      </c>
      <c r="U632" s="11">
        <v>0</v>
      </c>
      <c r="V632" s="16">
        <f t="shared" si="190"/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9">
        <f t="shared" si="191"/>
        <v>0</v>
      </c>
      <c r="AD632" s="10"/>
      <c r="AE632" s="11"/>
      <c r="AF632" s="11"/>
    </row>
    <row r="633" spans="2:32" x14ac:dyDescent="0.45">
      <c r="B633" s="102" t="s">
        <v>702</v>
      </c>
      <c r="C633" s="6" t="s">
        <v>703</v>
      </c>
      <c r="D633" s="6" t="s">
        <v>2</v>
      </c>
      <c r="E633" s="102" t="s">
        <v>6</v>
      </c>
      <c r="F633" s="7">
        <v>1</v>
      </c>
      <c r="G633" s="7">
        <f t="shared" si="189"/>
        <v>1</v>
      </c>
      <c r="H633" s="7">
        <v>1</v>
      </c>
      <c r="I633" s="16">
        <f t="shared" si="192"/>
        <v>1</v>
      </c>
      <c r="J633" s="1">
        <v>1</v>
      </c>
      <c r="K633" s="87">
        <f t="shared" si="193"/>
        <v>1</v>
      </c>
      <c r="L633" s="65">
        <v>0</v>
      </c>
      <c r="M633" s="44">
        <f t="shared" si="194"/>
        <v>0</v>
      </c>
      <c r="N633" s="2">
        <v>0</v>
      </c>
      <c r="O633" s="2">
        <v>1</v>
      </c>
      <c r="P633" s="11">
        <v>0</v>
      </c>
      <c r="Q633" s="2">
        <v>0</v>
      </c>
      <c r="R633" s="2">
        <v>0</v>
      </c>
      <c r="S633" s="2">
        <v>0</v>
      </c>
      <c r="T633" s="2">
        <v>0</v>
      </c>
      <c r="U633" s="11">
        <v>0</v>
      </c>
      <c r="V633" s="16">
        <f t="shared" si="190"/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9">
        <f t="shared" si="191"/>
        <v>0</v>
      </c>
      <c r="AD633" s="10"/>
      <c r="AE633" s="11"/>
      <c r="AF633" s="11"/>
    </row>
    <row r="634" spans="2:32" x14ac:dyDescent="0.45">
      <c r="B634" s="102" t="s">
        <v>702</v>
      </c>
      <c r="C634" s="6" t="s">
        <v>703</v>
      </c>
      <c r="D634" s="6" t="s">
        <v>2</v>
      </c>
      <c r="E634" s="102" t="s">
        <v>8</v>
      </c>
      <c r="F634" s="7">
        <v>1</v>
      </c>
      <c r="G634" s="7">
        <f t="shared" si="189"/>
        <v>1</v>
      </c>
      <c r="H634" s="7">
        <v>1</v>
      </c>
      <c r="I634" s="16">
        <f t="shared" si="192"/>
        <v>1</v>
      </c>
      <c r="J634" s="1">
        <v>1</v>
      </c>
      <c r="K634" s="87">
        <f t="shared" si="193"/>
        <v>1</v>
      </c>
      <c r="L634" s="65">
        <v>0</v>
      </c>
      <c r="M634" s="44">
        <f t="shared" si="194"/>
        <v>0</v>
      </c>
      <c r="N634" s="2">
        <v>0</v>
      </c>
      <c r="O634" s="2">
        <v>1</v>
      </c>
      <c r="P634" s="11">
        <v>0</v>
      </c>
      <c r="Q634" s="2">
        <v>0</v>
      </c>
      <c r="R634" s="2">
        <v>0</v>
      </c>
      <c r="S634" s="2">
        <v>0</v>
      </c>
      <c r="T634" s="2">
        <v>0</v>
      </c>
      <c r="U634" s="11">
        <v>0</v>
      </c>
      <c r="V634" s="16">
        <f t="shared" si="190"/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9">
        <f t="shared" si="191"/>
        <v>0</v>
      </c>
      <c r="AD634" s="10"/>
      <c r="AE634" s="11"/>
      <c r="AF634" s="11"/>
    </row>
    <row r="635" spans="2:32" x14ac:dyDescent="0.45">
      <c r="B635" s="102" t="s">
        <v>704</v>
      </c>
      <c r="C635" s="6" t="s">
        <v>705</v>
      </c>
      <c r="D635" s="6" t="s">
        <v>2</v>
      </c>
      <c r="E635" s="102" t="s">
        <v>6</v>
      </c>
      <c r="F635" s="7">
        <v>2</v>
      </c>
      <c r="G635" s="7">
        <f t="shared" si="189"/>
        <v>2</v>
      </c>
      <c r="H635" s="7">
        <v>2</v>
      </c>
      <c r="I635" s="16">
        <f t="shared" si="192"/>
        <v>1</v>
      </c>
      <c r="J635" s="1">
        <v>2</v>
      </c>
      <c r="K635" s="87">
        <f t="shared" si="193"/>
        <v>1</v>
      </c>
      <c r="L635" s="65">
        <v>0</v>
      </c>
      <c r="M635" s="44">
        <f t="shared" si="194"/>
        <v>0</v>
      </c>
      <c r="N635" s="2">
        <v>0</v>
      </c>
      <c r="O635" s="2">
        <v>2</v>
      </c>
      <c r="P635" s="11">
        <v>0</v>
      </c>
      <c r="Q635" s="2">
        <v>0</v>
      </c>
      <c r="R635" s="2">
        <v>0</v>
      </c>
      <c r="S635" s="2">
        <v>0</v>
      </c>
      <c r="T635" s="2">
        <v>0</v>
      </c>
      <c r="U635" s="11">
        <v>0</v>
      </c>
      <c r="V635" s="16">
        <f t="shared" si="190"/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9">
        <f t="shared" si="191"/>
        <v>0</v>
      </c>
      <c r="AD635" s="10"/>
      <c r="AE635" s="11"/>
      <c r="AF635" s="11"/>
    </row>
    <row r="636" spans="2:32" x14ac:dyDescent="0.45">
      <c r="B636" s="102" t="s">
        <v>704</v>
      </c>
      <c r="C636" s="6" t="s">
        <v>705</v>
      </c>
      <c r="D636" s="6" t="s">
        <v>2</v>
      </c>
      <c r="E636" s="102" t="s">
        <v>8</v>
      </c>
      <c r="F636" s="7">
        <v>1</v>
      </c>
      <c r="G636" s="7">
        <f t="shared" si="189"/>
        <v>1</v>
      </c>
      <c r="H636" s="7">
        <v>1</v>
      </c>
      <c r="I636" s="16">
        <f t="shared" si="192"/>
        <v>1</v>
      </c>
      <c r="J636" s="1">
        <v>1</v>
      </c>
      <c r="K636" s="87">
        <f t="shared" si="193"/>
        <v>1</v>
      </c>
      <c r="L636" s="65">
        <v>0</v>
      </c>
      <c r="M636" s="44">
        <f t="shared" si="194"/>
        <v>0</v>
      </c>
      <c r="N636" s="2">
        <v>0</v>
      </c>
      <c r="O636" s="2">
        <v>1</v>
      </c>
      <c r="P636" s="11">
        <v>0</v>
      </c>
      <c r="Q636" s="2">
        <v>0</v>
      </c>
      <c r="R636" s="2">
        <v>0</v>
      </c>
      <c r="S636" s="2">
        <v>0</v>
      </c>
      <c r="T636" s="2">
        <v>0</v>
      </c>
      <c r="U636" s="11">
        <v>0</v>
      </c>
      <c r="V636" s="16">
        <f t="shared" si="190"/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9">
        <f t="shared" si="191"/>
        <v>0</v>
      </c>
      <c r="AD636" s="10"/>
      <c r="AE636" s="11"/>
      <c r="AF636" s="11"/>
    </row>
    <row r="637" spans="2:32" x14ac:dyDescent="0.45">
      <c r="B637" s="102" t="s">
        <v>706</v>
      </c>
      <c r="C637" s="6" t="s">
        <v>707</v>
      </c>
      <c r="D637" s="6" t="s">
        <v>2</v>
      </c>
      <c r="E637" s="102" t="s">
        <v>5</v>
      </c>
      <c r="F637" s="7">
        <v>1</v>
      </c>
      <c r="G637" s="7">
        <f t="shared" si="189"/>
        <v>1</v>
      </c>
      <c r="H637" s="7">
        <v>1</v>
      </c>
      <c r="I637" s="16">
        <f t="shared" si="192"/>
        <v>1</v>
      </c>
      <c r="J637" s="1">
        <v>1</v>
      </c>
      <c r="K637" s="87">
        <f t="shared" si="193"/>
        <v>1</v>
      </c>
      <c r="L637" s="65">
        <v>0</v>
      </c>
      <c r="M637" s="44">
        <f t="shared" si="194"/>
        <v>0</v>
      </c>
      <c r="N637" s="2">
        <v>0</v>
      </c>
      <c r="O637" s="2">
        <v>1</v>
      </c>
      <c r="P637" s="11">
        <v>0</v>
      </c>
      <c r="Q637" s="2">
        <v>0</v>
      </c>
      <c r="R637" s="2">
        <v>0</v>
      </c>
      <c r="S637" s="2">
        <v>0</v>
      </c>
      <c r="T637" s="2">
        <v>0</v>
      </c>
      <c r="U637" s="11">
        <v>0</v>
      </c>
      <c r="V637" s="16">
        <f t="shared" si="190"/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9">
        <f t="shared" si="191"/>
        <v>0</v>
      </c>
      <c r="AD637" s="10"/>
      <c r="AE637" s="11"/>
      <c r="AF637" s="11"/>
    </row>
    <row r="638" spans="2:32" x14ac:dyDescent="0.45">
      <c r="B638" s="102" t="s">
        <v>708</v>
      </c>
      <c r="C638" s="6" t="s">
        <v>709</v>
      </c>
      <c r="D638" s="6" t="s">
        <v>2</v>
      </c>
      <c r="E638" s="102" t="s">
        <v>6</v>
      </c>
      <c r="F638" s="7">
        <v>1</v>
      </c>
      <c r="G638" s="7">
        <f t="shared" si="189"/>
        <v>1</v>
      </c>
      <c r="H638" s="7">
        <v>1</v>
      </c>
      <c r="I638" s="16">
        <f t="shared" si="192"/>
        <v>1</v>
      </c>
      <c r="J638" s="1">
        <v>1</v>
      </c>
      <c r="K638" s="87">
        <f t="shared" si="193"/>
        <v>1</v>
      </c>
      <c r="L638" s="65">
        <v>0</v>
      </c>
      <c r="M638" s="44">
        <f t="shared" si="194"/>
        <v>0</v>
      </c>
      <c r="N638" s="2">
        <v>0</v>
      </c>
      <c r="O638" s="2">
        <v>1</v>
      </c>
      <c r="P638" s="11">
        <v>0</v>
      </c>
      <c r="Q638" s="2">
        <v>0</v>
      </c>
      <c r="R638" s="2">
        <v>0</v>
      </c>
      <c r="S638" s="2">
        <v>0</v>
      </c>
      <c r="T638" s="2">
        <v>0</v>
      </c>
      <c r="U638" s="11">
        <v>0</v>
      </c>
      <c r="V638" s="16">
        <f t="shared" si="190"/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9">
        <f t="shared" si="191"/>
        <v>0</v>
      </c>
      <c r="AD638" s="10"/>
      <c r="AE638" s="11"/>
      <c r="AF638" s="11"/>
    </row>
    <row r="639" spans="2:32" x14ac:dyDescent="0.45">
      <c r="B639" s="102" t="s">
        <v>710</v>
      </c>
      <c r="C639" s="6" t="s">
        <v>331</v>
      </c>
      <c r="D639" s="6" t="s">
        <v>2</v>
      </c>
      <c r="E639" s="102" t="s">
        <v>3</v>
      </c>
      <c r="F639" s="7">
        <v>1</v>
      </c>
      <c r="G639" s="7">
        <f t="shared" si="189"/>
        <v>1</v>
      </c>
      <c r="H639" s="7">
        <v>1</v>
      </c>
      <c r="I639" s="16">
        <f t="shared" si="192"/>
        <v>1</v>
      </c>
      <c r="J639" s="1">
        <v>1</v>
      </c>
      <c r="K639" s="87">
        <f t="shared" si="193"/>
        <v>1</v>
      </c>
      <c r="L639" s="65">
        <v>0</v>
      </c>
      <c r="M639" s="44">
        <f t="shared" si="194"/>
        <v>0</v>
      </c>
      <c r="N639" s="2">
        <v>0</v>
      </c>
      <c r="O639" s="2">
        <v>1</v>
      </c>
      <c r="P639" s="11">
        <v>0</v>
      </c>
      <c r="Q639" s="2">
        <v>0</v>
      </c>
      <c r="R639" s="2">
        <v>0</v>
      </c>
      <c r="S639" s="2">
        <v>0</v>
      </c>
      <c r="T639" s="2">
        <v>0</v>
      </c>
      <c r="U639" s="11">
        <v>0</v>
      </c>
      <c r="V639" s="16">
        <f t="shared" si="190"/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9">
        <f t="shared" si="191"/>
        <v>0</v>
      </c>
      <c r="AD639" s="10"/>
      <c r="AE639" s="11"/>
      <c r="AF639" s="11"/>
    </row>
    <row r="640" spans="2:32" x14ac:dyDescent="0.45">
      <c r="B640" s="102" t="s">
        <v>710</v>
      </c>
      <c r="C640" s="6" t="s">
        <v>331</v>
      </c>
      <c r="D640" s="6" t="s">
        <v>2</v>
      </c>
      <c r="E640" s="102" t="s">
        <v>5</v>
      </c>
      <c r="F640" s="7">
        <v>1</v>
      </c>
      <c r="G640" s="7">
        <f t="shared" si="189"/>
        <v>1</v>
      </c>
      <c r="H640" s="7">
        <v>1</v>
      </c>
      <c r="I640" s="16">
        <f t="shared" si="192"/>
        <v>1</v>
      </c>
      <c r="J640" s="1">
        <v>1</v>
      </c>
      <c r="K640" s="87">
        <f t="shared" si="193"/>
        <v>1</v>
      </c>
      <c r="L640" s="65">
        <v>0</v>
      </c>
      <c r="M640" s="44">
        <f t="shared" si="194"/>
        <v>0</v>
      </c>
      <c r="N640" s="2">
        <v>0</v>
      </c>
      <c r="O640" s="2">
        <v>1</v>
      </c>
      <c r="P640" s="11">
        <v>0</v>
      </c>
      <c r="Q640" s="2">
        <v>0</v>
      </c>
      <c r="R640" s="2">
        <v>0</v>
      </c>
      <c r="S640" s="2">
        <v>0</v>
      </c>
      <c r="T640" s="2">
        <v>0</v>
      </c>
      <c r="U640" s="11">
        <v>0</v>
      </c>
      <c r="V640" s="16">
        <f t="shared" si="190"/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9">
        <f t="shared" si="191"/>
        <v>0</v>
      </c>
      <c r="AD640" s="10"/>
      <c r="AE640" s="11"/>
      <c r="AF640" s="11"/>
    </row>
    <row r="641" spans="2:32" x14ac:dyDescent="0.45">
      <c r="B641" s="102" t="s">
        <v>710</v>
      </c>
      <c r="C641" s="6" t="s">
        <v>331</v>
      </c>
      <c r="D641" s="6" t="s">
        <v>2</v>
      </c>
      <c r="E641" s="102" t="s">
        <v>8</v>
      </c>
      <c r="F641" s="7">
        <v>1</v>
      </c>
      <c r="G641" s="7">
        <f t="shared" si="189"/>
        <v>1</v>
      </c>
      <c r="H641" s="7">
        <v>1</v>
      </c>
      <c r="I641" s="16">
        <f t="shared" si="192"/>
        <v>1</v>
      </c>
      <c r="J641" s="1">
        <v>1</v>
      </c>
      <c r="K641" s="87">
        <f t="shared" si="193"/>
        <v>1</v>
      </c>
      <c r="L641" s="65">
        <v>0</v>
      </c>
      <c r="M641" s="44">
        <f t="shared" si="194"/>
        <v>0</v>
      </c>
      <c r="N641" s="2">
        <v>0</v>
      </c>
      <c r="O641" s="2">
        <v>1</v>
      </c>
      <c r="P641" s="11">
        <v>0</v>
      </c>
      <c r="Q641" s="2">
        <v>0</v>
      </c>
      <c r="R641" s="2">
        <v>0</v>
      </c>
      <c r="S641" s="2">
        <v>0</v>
      </c>
      <c r="T641" s="2">
        <v>0</v>
      </c>
      <c r="U641" s="11">
        <v>0</v>
      </c>
      <c r="V641" s="16">
        <f t="shared" si="190"/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9">
        <f t="shared" si="191"/>
        <v>0</v>
      </c>
      <c r="AD641" s="10"/>
      <c r="AE641" s="11"/>
      <c r="AF641" s="11"/>
    </row>
    <row r="642" spans="2:32" x14ac:dyDescent="0.45">
      <c r="B642" s="102" t="s">
        <v>711</v>
      </c>
      <c r="C642" s="6" t="s">
        <v>712</v>
      </c>
      <c r="D642" s="6" t="s">
        <v>2</v>
      </c>
      <c r="E642" s="102" t="s">
        <v>4</v>
      </c>
      <c r="F642" s="7">
        <v>1</v>
      </c>
      <c r="G642" s="7">
        <f t="shared" si="189"/>
        <v>1</v>
      </c>
      <c r="H642" s="7">
        <v>1</v>
      </c>
      <c r="I642" s="16">
        <f t="shared" si="192"/>
        <v>1</v>
      </c>
      <c r="J642" s="1">
        <v>1</v>
      </c>
      <c r="K642" s="87">
        <f t="shared" si="193"/>
        <v>1</v>
      </c>
      <c r="L642" s="65">
        <v>0</v>
      </c>
      <c r="M642" s="44">
        <f t="shared" si="194"/>
        <v>0</v>
      </c>
      <c r="N642" s="2">
        <v>0</v>
      </c>
      <c r="O642" s="2">
        <v>1</v>
      </c>
      <c r="P642" s="11">
        <v>0</v>
      </c>
      <c r="Q642" s="2">
        <v>0</v>
      </c>
      <c r="R642" s="2">
        <v>0</v>
      </c>
      <c r="S642" s="2">
        <v>0</v>
      </c>
      <c r="T642" s="2">
        <v>0</v>
      </c>
      <c r="U642" s="11">
        <v>0</v>
      </c>
      <c r="V642" s="16">
        <f t="shared" si="190"/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9">
        <f t="shared" si="191"/>
        <v>0</v>
      </c>
      <c r="AD642" s="10"/>
      <c r="AE642" s="11"/>
      <c r="AF642" s="11"/>
    </row>
    <row r="643" spans="2:32" x14ac:dyDescent="0.45">
      <c r="B643" s="102" t="s">
        <v>711</v>
      </c>
      <c r="C643" s="6" t="s">
        <v>712</v>
      </c>
      <c r="D643" s="6" t="s">
        <v>2</v>
      </c>
      <c r="E643" s="102" t="s">
        <v>5</v>
      </c>
      <c r="F643" s="7">
        <v>1</v>
      </c>
      <c r="G643" s="7">
        <f t="shared" si="189"/>
        <v>1</v>
      </c>
      <c r="H643" s="7">
        <v>1</v>
      </c>
      <c r="I643" s="16">
        <f t="shared" si="192"/>
        <v>1</v>
      </c>
      <c r="J643" s="1">
        <v>1</v>
      </c>
      <c r="K643" s="87">
        <f t="shared" si="193"/>
        <v>1</v>
      </c>
      <c r="L643" s="65">
        <v>0</v>
      </c>
      <c r="M643" s="44">
        <f t="shared" si="194"/>
        <v>0</v>
      </c>
      <c r="N643" s="2">
        <v>0</v>
      </c>
      <c r="O643" s="2">
        <v>1</v>
      </c>
      <c r="P643" s="11">
        <v>0</v>
      </c>
      <c r="Q643" s="2">
        <v>0</v>
      </c>
      <c r="R643" s="2">
        <v>0</v>
      </c>
      <c r="S643" s="2">
        <v>0</v>
      </c>
      <c r="T643" s="2">
        <v>0</v>
      </c>
      <c r="U643" s="11">
        <v>0</v>
      </c>
      <c r="V643" s="16">
        <f t="shared" si="190"/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9">
        <f t="shared" si="191"/>
        <v>0</v>
      </c>
      <c r="AD643" s="10"/>
      <c r="AE643" s="11"/>
      <c r="AF643" s="11"/>
    </row>
    <row r="644" spans="2:32" x14ac:dyDescent="0.45">
      <c r="B644" s="102" t="s">
        <v>711</v>
      </c>
      <c r="C644" s="6" t="s">
        <v>712</v>
      </c>
      <c r="D644" s="6" t="s">
        <v>2</v>
      </c>
      <c r="E644" s="102" t="s">
        <v>6</v>
      </c>
      <c r="F644" s="7">
        <v>1</v>
      </c>
      <c r="G644" s="7">
        <f t="shared" si="189"/>
        <v>1</v>
      </c>
      <c r="H644" s="7">
        <v>1</v>
      </c>
      <c r="I644" s="16">
        <f t="shared" si="192"/>
        <v>1</v>
      </c>
      <c r="J644" s="1">
        <v>1</v>
      </c>
      <c r="K644" s="87">
        <f t="shared" si="193"/>
        <v>1</v>
      </c>
      <c r="L644" s="65">
        <v>0</v>
      </c>
      <c r="M644" s="44">
        <f t="shared" si="194"/>
        <v>0</v>
      </c>
      <c r="N644" s="2">
        <v>0</v>
      </c>
      <c r="O644" s="2">
        <v>1</v>
      </c>
      <c r="P644" s="11">
        <v>0</v>
      </c>
      <c r="Q644" s="2">
        <v>0</v>
      </c>
      <c r="R644" s="2">
        <v>0</v>
      </c>
      <c r="S644" s="2">
        <v>0</v>
      </c>
      <c r="T644" s="2">
        <v>0</v>
      </c>
      <c r="U644" s="11">
        <v>0</v>
      </c>
      <c r="V644" s="16">
        <f t="shared" si="190"/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9">
        <f t="shared" si="191"/>
        <v>0</v>
      </c>
      <c r="AD644" s="10"/>
      <c r="AE644" s="11"/>
      <c r="AF644" s="11"/>
    </row>
    <row r="645" spans="2:32" x14ac:dyDescent="0.45">
      <c r="B645" s="102" t="s">
        <v>713</v>
      </c>
      <c r="C645" s="6" t="s">
        <v>714</v>
      </c>
      <c r="D645" s="6" t="s">
        <v>2</v>
      </c>
      <c r="E645" s="102" t="s">
        <v>3</v>
      </c>
      <c r="F645" s="7">
        <v>1</v>
      </c>
      <c r="G645" s="7">
        <f t="shared" si="189"/>
        <v>1</v>
      </c>
      <c r="H645" s="7">
        <v>1</v>
      </c>
      <c r="I645" s="16">
        <f t="shared" si="192"/>
        <v>1</v>
      </c>
      <c r="J645" s="1">
        <v>1</v>
      </c>
      <c r="K645" s="87">
        <f t="shared" si="193"/>
        <v>1</v>
      </c>
      <c r="L645" s="65">
        <v>0</v>
      </c>
      <c r="M645" s="44">
        <f t="shared" si="194"/>
        <v>0</v>
      </c>
      <c r="N645" s="2">
        <v>0</v>
      </c>
      <c r="O645" s="2">
        <v>1</v>
      </c>
      <c r="P645" s="11">
        <v>0</v>
      </c>
      <c r="Q645" s="2">
        <v>0</v>
      </c>
      <c r="R645" s="2">
        <v>0</v>
      </c>
      <c r="S645" s="2">
        <v>0</v>
      </c>
      <c r="T645" s="2">
        <v>0</v>
      </c>
      <c r="U645" s="11">
        <v>0</v>
      </c>
      <c r="V645" s="16">
        <f t="shared" si="190"/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9">
        <f t="shared" si="191"/>
        <v>0</v>
      </c>
      <c r="AD645" s="10"/>
      <c r="AE645" s="11"/>
      <c r="AF645" s="11"/>
    </row>
    <row r="646" spans="2:32" x14ac:dyDescent="0.45">
      <c r="B646" s="102" t="s">
        <v>713</v>
      </c>
      <c r="C646" s="6" t="s">
        <v>714</v>
      </c>
      <c r="D646" s="6" t="s">
        <v>2</v>
      </c>
      <c r="E646" s="102" t="s">
        <v>4</v>
      </c>
      <c r="F646" s="7">
        <v>1</v>
      </c>
      <c r="G646" s="7">
        <f t="shared" ref="G646:G662" si="195">F646-P646-U646</f>
        <v>1</v>
      </c>
      <c r="H646" s="7">
        <v>1</v>
      </c>
      <c r="I646" s="16">
        <f t="shared" si="192"/>
        <v>1</v>
      </c>
      <c r="J646" s="1">
        <v>1</v>
      </c>
      <c r="K646" s="87">
        <f t="shared" si="193"/>
        <v>1</v>
      </c>
      <c r="L646" s="65">
        <v>0</v>
      </c>
      <c r="M646" s="44">
        <f t="shared" si="194"/>
        <v>0</v>
      </c>
      <c r="N646" s="2">
        <v>0</v>
      </c>
      <c r="O646" s="2">
        <v>1</v>
      </c>
      <c r="P646" s="11">
        <v>0</v>
      </c>
      <c r="Q646" s="2">
        <v>0</v>
      </c>
      <c r="R646" s="2">
        <v>0</v>
      </c>
      <c r="S646" s="2">
        <v>0</v>
      </c>
      <c r="T646" s="2">
        <v>0</v>
      </c>
      <c r="U646" s="11">
        <v>0</v>
      </c>
      <c r="V646" s="16">
        <f t="shared" si="190"/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9">
        <f t="shared" si="191"/>
        <v>0</v>
      </c>
      <c r="AD646" s="10"/>
      <c r="AE646" s="11"/>
      <c r="AF646" s="11"/>
    </row>
    <row r="647" spans="2:32" x14ac:dyDescent="0.45">
      <c r="B647" s="102" t="s">
        <v>715</v>
      </c>
      <c r="C647" s="6" t="s">
        <v>335</v>
      </c>
      <c r="D647" s="6" t="s">
        <v>2</v>
      </c>
      <c r="E647" s="102" t="s">
        <v>5</v>
      </c>
      <c r="F647" s="7">
        <v>1</v>
      </c>
      <c r="G647" s="7">
        <f t="shared" si="195"/>
        <v>1</v>
      </c>
      <c r="H647" s="7">
        <v>1</v>
      </c>
      <c r="I647" s="16">
        <f t="shared" si="192"/>
        <v>1</v>
      </c>
      <c r="J647" s="1">
        <v>1</v>
      </c>
      <c r="K647" s="87">
        <f t="shared" si="193"/>
        <v>1</v>
      </c>
      <c r="L647" s="65">
        <v>0</v>
      </c>
      <c r="M647" s="44">
        <f t="shared" si="194"/>
        <v>0</v>
      </c>
      <c r="N647" s="2">
        <v>0</v>
      </c>
      <c r="O647" s="2">
        <v>1</v>
      </c>
      <c r="P647" s="11">
        <v>0</v>
      </c>
      <c r="Q647" s="2">
        <v>0</v>
      </c>
      <c r="R647" s="2">
        <v>0</v>
      </c>
      <c r="S647" s="2">
        <v>0</v>
      </c>
      <c r="T647" s="2">
        <v>0</v>
      </c>
      <c r="U647" s="11">
        <v>0</v>
      </c>
      <c r="V647" s="16">
        <f t="shared" si="190"/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9">
        <f t="shared" si="191"/>
        <v>0</v>
      </c>
      <c r="AD647" s="10"/>
      <c r="AE647" s="11"/>
      <c r="AF647" s="11"/>
    </row>
    <row r="648" spans="2:32" x14ac:dyDescent="0.45">
      <c r="B648" s="102" t="s">
        <v>715</v>
      </c>
      <c r="C648" s="6" t="s">
        <v>335</v>
      </c>
      <c r="D648" s="6" t="s">
        <v>2</v>
      </c>
      <c r="E648" s="102" t="s">
        <v>6</v>
      </c>
      <c r="F648" s="7">
        <v>1</v>
      </c>
      <c r="G648" s="7">
        <f t="shared" si="195"/>
        <v>1</v>
      </c>
      <c r="H648" s="7">
        <v>1</v>
      </c>
      <c r="I648" s="16">
        <f t="shared" si="192"/>
        <v>1</v>
      </c>
      <c r="J648" s="1">
        <v>1</v>
      </c>
      <c r="K648" s="87">
        <f t="shared" si="193"/>
        <v>1</v>
      </c>
      <c r="L648" s="65">
        <v>0</v>
      </c>
      <c r="M648" s="44">
        <f t="shared" si="194"/>
        <v>0</v>
      </c>
      <c r="N648" s="2">
        <v>0</v>
      </c>
      <c r="O648" s="2">
        <v>1</v>
      </c>
      <c r="P648" s="11">
        <v>0</v>
      </c>
      <c r="Q648" s="2">
        <v>0</v>
      </c>
      <c r="R648" s="2">
        <v>0</v>
      </c>
      <c r="S648" s="2">
        <v>0</v>
      </c>
      <c r="T648" s="2">
        <v>0</v>
      </c>
      <c r="U648" s="11">
        <v>0</v>
      </c>
      <c r="V648" s="16">
        <f t="shared" si="190"/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9">
        <f t="shared" si="191"/>
        <v>0</v>
      </c>
      <c r="AD648" s="10"/>
      <c r="AE648" s="11"/>
      <c r="AF648" s="11"/>
    </row>
    <row r="649" spans="2:32" x14ac:dyDescent="0.45">
      <c r="B649" s="102" t="s">
        <v>716</v>
      </c>
      <c r="C649" s="6" t="s">
        <v>717</v>
      </c>
      <c r="D649" s="6" t="s">
        <v>2</v>
      </c>
      <c r="E649" s="102" t="s">
        <v>3</v>
      </c>
      <c r="F649" s="7">
        <v>1</v>
      </c>
      <c r="G649" s="7">
        <f t="shared" si="195"/>
        <v>1</v>
      </c>
      <c r="H649" s="7">
        <v>1</v>
      </c>
      <c r="I649" s="16">
        <f t="shared" si="192"/>
        <v>1</v>
      </c>
      <c r="J649" s="1">
        <v>1</v>
      </c>
      <c r="K649" s="87">
        <f t="shared" si="193"/>
        <v>1</v>
      </c>
      <c r="L649" s="65">
        <v>0</v>
      </c>
      <c r="M649" s="44">
        <f t="shared" si="194"/>
        <v>0</v>
      </c>
      <c r="N649" s="2">
        <v>0</v>
      </c>
      <c r="O649" s="2">
        <v>1</v>
      </c>
      <c r="P649" s="11">
        <v>0</v>
      </c>
      <c r="Q649" s="2">
        <v>0</v>
      </c>
      <c r="R649" s="2">
        <v>0</v>
      </c>
      <c r="S649" s="2">
        <v>0</v>
      </c>
      <c r="T649" s="2">
        <v>0</v>
      </c>
      <c r="U649" s="11">
        <v>0</v>
      </c>
      <c r="V649" s="16">
        <f t="shared" si="190"/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9">
        <f t="shared" si="191"/>
        <v>0</v>
      </c>
      <c r="AD649" s="10"/>
      <c r="AE649" s="11"/>
      <c r="AF649" s="11"/>
    </row>
    <row r="650" spans="2:32" x14ac:dyDescent="0.45">
      <c r="B650" s="102" t="s">
        <v>716</v>
      </c>
      <c r="C650" s="6" t="s">
        <v>717</v>
      </c>
      <c r="D650" s="6" t="s">
        <v>2</v>
      </c>
      <c r="E650" s="102" t="s">
        <v>4</v>
      </c>
      <c r="F650" s="7">
        <v>1</v>
      </c>
      <c r="G650" s="7">
        <f t="shared" si="195"/>
        <v>1</v>
      </c>
      <c r="H650" s="7">
        <v>1</v>
      </c>
      <c r="I650" s="16">
        <f t="shared" si="192"/>
        <v>1</v>
      </c>
      <c r="J650" s="1">
        <v>1</v>
      </c>
      <c r="K650" s="87">
        <f t="shared" si="193"/>
        <v>1</v>
      </c>
      <c r="L650" s="65">
        <v>0</v>
      </c>
      <c r="M650" s="44">
        <f t="shared" si="194"/>
        <v>0</v>
      </c>
      <c r="N650" s="2">
        <v>0</v>
      </c>
      <c r="O650" s="2">
        <v>1</v>
      </c>
      <c r="P650" s="11">
        <v>0</v>
      </c>
      <c r="Q650" s="2">
        <v>0</v>
      </c>
      <c r="R650" s="2">
        <v>0</v>
      </c>
      <c r="S650" s="2">
        <v>0</v>
      </c>
      <c r="T650" s="2">
        <v>0</v>
      </c>
      <c r="U650" s="11">
        <v>0</v>
      </c>
      <c r="V650" s="16">
        <f t="shared" si="190"/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9">
        <f t="shared" si="191"/>
        <v>0</v>
      </c>
      <c r="AD650" s="10"/>
      <c r="AE650" s="11"/>
      <c r="AF650" s="11"/>
    </row>
    <row r="651" spans="2:32" x14ac:dyDescent="0.45">
      <c r="B651" s="102" t="s">
        <v>716</v>
      </c>
      <c r="C651" s="6" t="s">
        <v>717</v>
      </c>
      <c r="D651" s="6" t="s">
        <v>2</v>
      </c>
      <c r="E651" s="102" t="s">
        <v>5</v>
      </c>
      <c r="F651" s="7">
        <v>1</v>
      </c>
      <c r="G651" s="7">
        <f t="shared" si="195"/>
        <v>1</v>
      </c>
      <c r="H651" s="7">
        <v>1</v>
      </c>
      <c r="I651" s="16">
        <f t="shared" si="192"/>
        <v>1</v>
      </c>
      <c r="J651" s="1">
        <v>1</v>
      </c>
      <c r="K651" s="87">
        <f t="shared" si="193"/>
        <v>1</v>
      </c>
      <c r="L651" s="65">
        <v>0</v>
      </c>
      <c r="M651" s="44">
        <f t="shared" si="194"/>
        <v>0</v>
      </c>
      <c r="N651" s="2">
        <v>0</v>
      </c>
      <c r="O651" s="2">
        <v>1</v>
      </c>
      <c r="P651" s="11">
        <v>0</v>
      </c>
      <c r="Q651" s="2">
        <v>0</v>
      </c>
      <c r="R651" s="2">
        <v>0</v>
      </c>
      <c r="S651" s="2">
        <v>0</v>
      </c>
      <c r="T651" s="2">
        <v>0</v>
      </c>
      <c r="U651" s="11">
        <v>0</v>
      </c>
      <c r="V651" s="16">
        <f t="shared" si="190"/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9">
        <f t="shared" si="191"/>
        <v>0</v>
      </c>
      <c r="AD651" s="10"/>
      <c r="AE651" s="11"/>
      <c r="AF651" s="11"/>
    </row>
    <row r="652" spans="2:32" x14ac:dyDescent="0.45">
      <c r="B652" s="102" t="s">
        <v>716</v>
      </c>
      <c r="C652" s="6" t="s">
        <v>717</v>
      </c>
      <c r="D652" s="6" t="s">
        <v>2</v>
      </c>
      <c r="E652" s="102" t="s">
        <v>7</v>
      </c>
      <c r="F652" s="7">
        <v>1</v>
      </c>
      <c r="G652" s="7">
        <f t="shared" si="195"/>
        <v>1</v>
      </c>
      <c r="H652" s="7">
        <v>1</v>
      </c>
      <c r="I652" s="16">
        <f t="shared" si="192"/>
        <v>1</v>
      </c>
      <c r="J652" s="1">
        <v>1</v>
      </c>
      <c r="K652" s="87">
        <f t="shared" si="193"/>
        <v>1</v>
      </c>
      <c r="L652" s="65">
        <v>0</v>
      </c>
      <c r="M652" s="44">
        <f t="shared" si="194"/>
        <v>0</v>
      </c>
      <c r="N652" s="2">
        <v>0</v>
      </c>
      <c r="O652" s="2">
        <v>1</v>
      </c>
      <c r="P652" s="11">
        <v>0</v>
      </c>
      <c r="Q652" s="2">
        <v>0</v>
      </c>
      <c r="R652" s="2">
        <v>0</v>
      </c>
      <c r="S652" s="2">
        <v>0</v>
      </c>
      <c r="T652" s="2">
        <v>0</v>
      </c>
      <c r="U652" s="11">
        <v>0</v>
      </c>
      <c r="V652" s="16">
        <f t="shared" ref="V652:V661" si="196">U652/G652</f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9">
        <f t="shared" ref="AC652:AC661" si="197">((Y652*5)+(Z652*4)+(AA652*3)+(AB652*2))/H652</f>
        <v>0</v>
      </c>
      <c r="AD652" s="10"/>
      <c r="AE652" s="11"/>
      <c r="AF652" s="11"/>
    </row>
    <row r="653" spans="2:32" x14ac:dyDescent="0.45">
      <c r="B653" s="102" t="s">
        <v>718</v>
      </c>
      <c r="C653" s="6" t="s">
        <v>719</v>
      </c>
      <c r="D653" s="6" t="s">
        <v>2</v>
      </c>
      <c r="E653" s="102" t="s">
        <v>4</v>
      </c>
      <c r="F653" s="7">
        <v>1</v>
      </c>
      <c r="G653" s="7">
        <f t="shared" si="195"/>
        <v>1</v>
      </c>
      <c r="H653" s="7">
        <v>1</v>
      </c>
      <c r="I653" s="16">
        <f t="shared" ref="I653:I661" si="198">H653/G653</f>
        <v>1</v>
      </c>
      <c r="J653" s="1">
        <v>1</v>
      </c>
      <c r="K653" s="87">
        <f t="shared" ref="K653:K661" si="199">J653/G653</f>
        <v>1</v>
      </c>
      <c r="L653" s="65">
        <v>0</v>
      </c>
      <c r="M653" s="44">
        <f t="shared" ref="M653:M661" si="200">L653/G653</f>
        <v>0</v>
      </c>
      <c r="N653" s="2">
        <v>0</v>
      </c>
      <c r="O653" s="2">
        <v>1</v>
      </c>
      <c r="P653" s="11">
        <v>0</v>
      </c>
      <c r="Q653" s="2">
        <v>0</v>
      </c>
      <c r="R653" s="2">
        <v>0</v>
      </c>
      <c r="S653" s="2">
        <v>0</v>
      </c>
      <c r="T653" s="2">
        <v>0</v>
      </c>
      <c r="U653" s="11">
        <v>0</v>
      </c>
      <c r="V653" s="16">
        <f t="shared" si="196"/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9">
        <f t="shared" si="197"/>
        <v>0</v>
      </c>
      <c r="AD653" s="10"/>
      <c r="AE653" s="11"/>
      <c r="AF653" s="11"/>
    </row>
    <row r="654" spans="2:32" x14ac:dyDescent="0.45">
      <c r="B654" s="102" t="s">
        <v>718</v>
      </c>
      <c r="C654" s="6" t="s">
        <v>719</v>
      </c>
      <c r="D654" s="6" t="s">
        <v>2</v>
      </c>
      <c r="E654" s="102" t="s">
        <v>7</v>
      </c>
      <c r="F654" s="7">
        <v>2</v>
      </c>
      <c r="G654" s="7">
        <f t="shared" si="195"/>
        <v>2</v>
      </c>
      <c r="H654" s="7">
        <v>2</v>
      </c>
      <c r="I654" s="16">
        <f t="shared" si="198"/>
        <v>1</v>
      </c>
      <c r="J654" s="1">
        <v>2</v>
      </c>
      <c r="K654" s="87">
        <f t="shared" si="199"/>
        <v>1</v>
      </c>
      <c r="L654" s="65">
        <v>0</v>
      </c>
      <c r="M654" s="44">
        <f t="shared" si="200"/>
        <v>0</v>
      </c>
      <c r="N654" s="2">
        <v>0</v>
      </c>
      <c r="O654" s="2">
        <v>2</v>
      </c>
      <c r="P654" s="11">
        <v>0</v>
      </c>
      <c r="Q654" s="2">
        <v>0</v>
      </c>
      <c r="R654" s="2">
        <v>0</v>
      </c>
      <c r="S654" s="2">
        <v>0</v>
      </c>
      <c r="T654" s="2">
        <v>0</v>
      </c>
      <c r="U654" s="11">
        <v>0</v>
      </c>
      <c r="V654" s="16">
        <f t="shared" si="196"/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9">
        <f t="shared" si="197"/>
        <v>0</v>
      </c>
      <c r="AD654" s="10"/>
      <c r="AE654" s="11"/>
      <c r="AF654" s="11"/>
    </row>
    <row r="655" spans="2:32" x14ac:dyDescent="0.45">
      <c r="B655" s="102" t="s">
        <v>720</v>
      </c>
      <c r="C655" s="6" t="s">
        <v>721</v>
      </c>
      <c r="D655" s="6" t="s">
        <v>2</v>
      </c>
      <c r="E655" s="102" t="s">
        <v>8</v>
      </c>
      <c r="F655" s="7">
        <v>1</v>
      </c>
      <c r="G655" s="7">
        <f t="shared" si="195"/>
        <v>1</v>
      </c>
      <c r="H655" s="7">
        <v>1</v>
      </c>
      <c r="I655" s="16">
        <f t="shared" si="198"/>
        <v>1</v>
      </c>
      <c r="J655" s="1">
        <v>1</v>
      </c>
      <c r="K655" s="87">
        <f t="shared" si="199"/>
        <v>1</v>
      </c>
      <c r="L655" s="65">
        <v>0</v>
      </c>
      <c r="M655" s="44">
        <f t="shared" si="200"/>
        <v>0</v>
      </c>
      <c r="N655" s="2">
        <v>0</v>
      </c>
      <c r="O655" s="2">
        <v>1</v>
      </c>
      <c r="P655" s="11">
        <v>0</v>
      </c>
      <c r="Q655" s="2">
        <v>0</v>
      </c>
      <c r="R655" s="2">
        <v>0</v>
      </c>
      <c r="S655" s="2">
        <v>0</v>
      </c>
      <c r="T655" s="2">
        <v>0</v>
      </c>
      <c r="U655" s="11">
        <v>0</v>
      </c>
      <c r="V655" s="16">
        <f t="shared" si="196"/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9">
        <f t="shared" si="197"/>
        <v>0</v>
      </c>
      <c r="AD655" s="10"/>
      <c r="AE655" s="11"/>
      <c r="AF655" s="11"/>
    </row>
    <row r="656" spans="2:32" x14ac:dyDescent="0.45">
      <c r="B656" s="102" t="s">
        <v>722</v>
      </c>
      <c r="C656" s="6" t="s">
        <v>723</v>
      </c>
      <c r="D656" s="6" t="s">
        <v>2</v>
      </c>
      <c r="E656" s="102" t="s">
        <v>5</v>
      </c>
      <c r="F656" s="7">
        <v>1</v>
      </c>
      <c r="G656" s="7">
        <f t="shared" si="195"/>
        <v>1</v>
      </c>
      <c r="H656" s="7">
        <v>1</v>
      </c>
      <c r="I656" s="16">
        <f t="shared" si="198"/>
        <v>1</v>
      </c>
      <c r="J656" s="1">
        <v>1</v>
      </c>
      <c r="K656" s="87">
        <f t="shared" si="199"/>
        <v>1</v>
      </c>
      <c r="L656" s="65">
        <v>0</v>
      </c>
      <c r="M656" s="44">
        <f t="shared" si="200"/>
        <v>0</v>
      </c>
      <c r="N656" s="2">
        <v>0</v>
      </c>
      <c r="O656" s="2">
        <v>1</v>
      </c>
      <c r="P656" s="11">
        <v>0</v>
      </c>
      <c r="Q656" s="2">
        <v>0</v>
      </c>
      <c r="R656" s="2">
        <v>0</v>
      </c>
      <c r="S656" s="2">
        <v>0</v>
      </c>
      <c r="T656" s="2">
        <v>0</v>
      </c>
      <c r="U656" s="11">
        <v>0</v>
      </c>
      <c r="V656" s="16">
        <f t="shared" si="196"/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9">
        <f t="shared" si="197"/>
        <v>0</v>
      </c>
      <c r="AD656" s="10"/>
      <c r="AE656" s="11"/>
      <c r="AF656" s="11"/>
    </row>
    <row r="657" spans="2:32" x14ac:dyDescent="0.45">
      <c r="B657" s="102" t="s">
        <v>724</v>
      </c>
      <c r="C657" s="6" t="s">
        <v>725</v>
      </c>
      <c r="D657" s="6" t="s">
        <v>2</v>
      </c>
      <c r="E657" s="102" t="s">
        <v>3</v>
      </c>
      <c r="F657" s="7">
        <v>1</v>
      </c>
      <c r="G657" s="7">
        <f t="shared" si="195"/>
        <v>1</v>
      </c>
      <c r="H657" s="7">
        <v>1</v>
      </c>
      <c r="I657" s="16">
        <f t="shared" si="198"/>
        <v>1</v>
      </c>
      <c r="J657" s="1">
        <v>1</v>
      </c>
      <c r="K657" s="87">
        <f t="shared" si="199"/>
        <v>1</v>
      </c>
      <c r="L657" s="65">
        <v>0</v>
      </c>
      <c r="M657" s="44">
        <f t="shared" si="200"/>
        <v>0</v>
      </c>
      <c r="N657" s="2">
        <v>0</v>
      </c>
      <c r="O657" s="2">
        <v>1</v>
      </c>
      <c r="P657" s="11">
        <v>0</v>
      </c>
      <c r="Q657" s="2">
        <v>0</v>
      </c>
      <c r="R657" s="2">
        <v>0</v>
      </c>
      <c r="S657" s="2">
        <v>0</v>
      </c>
      <c r="T657" s="2">
        <v>0</v>
      </c>
      <c r="U657" s="11">
        <v>0</v>
      </c>
      <c r="V657" s="16">
        <f t="shared" si="196"/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9">
        <f t="shared" si="197"/>
        <v>0</v>
      </c>
      <c r="AD657" s="10"/>
      <c r="AE657" s="11"/>
      <c r="AF657" s="11"/>
    </row>
    <row r="658" spans="2:32" x14ac:dyDescent="0.45">
      <c r="B658" s="102" t="s">
        <v>724</v>
      </c>
      <c r="C658" s="6" t="s">
        <v>725</v>
      </c>
      <c r="D658" s="6" t="s">
        <v>2</v>
      </c>
      <c r="E658" s="102" t="s">
        <v>4</v>
      </c>
      <c r="F658" s="7">
        <v>1</v>
      </c>
      <c r="G658" s="7">
        <f t="shared" si="195"/>
        <v>1</v>
      </c>
      <c r="H658" s="7">
        <v>1</v>
      </c>
      <c r="I658" s="16">
        <f t="shared" si="198"/>
        <v>1</v>
      </c>
      <c r="J658" s="1">
        <v>1</v>
      </c>
      <c r="K658" s="87">
        <f t="shared" si="199"/>
        <v>1</v>
      </c>
      <c r="L658" s="65">
        <v>0</v>
      </c>
      <c r="M658" s="44">
        <f t="shared" si="200"/>
        <v>0</v>
      </c>
      <c r="N658" s="2">
        <v>0</v>
      </c>
      <c r="O658" s="2">
        <v>1</v>
      </c>
      <c r="P658" s="11">
        <v>0</v>
      </c>
      <c r="Q658" s="2">
        <v>0</v>
      </c>
      <c r="R658" s="2">
        <v>0</v>
      </c>
      <c r="S658" s="2">
        <v>0</v>
      </c>
      <c r="T658" s="2">
        <v>0</v>
      </c>
      <c r="U658" s="11">
        <v>0</v>
      </c>
      <c r="V658" s="16">
        <f t="shared" si="196"/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9">
        <f t="shared" si="197"/>
        <v>0</v>
      </c>
      <c r="AD658" s="10"/>
      <c r="AE658" s="11"/>
      <c r="AF658" s="11"/>
    </row>
    <row r="659" spans="2:32" x14ac:dyDescent="0.45">
      <c r="B659" s="102" t="s">
        <v>726</v>
      </c>
      <c r="C659" s="6" t="s">
        <v>727</v>
      </c>
      <c r="D659" s="6" t="s">
        <v>2</v>
      </c>
      <c r="E659" s="102" t="s">
        <v>5</v>
      </c>
      <c r="F659" s="7">
        <v>1</v>
      </c>
      <c r="G659" s="7">
        <f t="shared" si="195"/>
        <v>1</v>
      </c>
      <c r="H659" s="7">
        <v>1</v>
      </c>
      <c r="I659" s="16">
        <f t="shared" si="198"/>
        <v>1</v>
      </c>
      <c r="J659" s="1">
        <v>1</v>
      </c>
      <c r="K659" s="87">
        <f t="shared" si="199"/>
        <v>1</v>
      </c>
      <c r="L659" s="65">
        <v>0</v>
      </c>
      <c r="M659" s="44">
        <f t="shared" si="200"/>
        <v>0</v>
      </c>
      <c r="N659" s="2">
        <v>0</v>
      </c>
      <c r="O659" s="2">
        <v>1</v>
      </c>
      <c r="P659" s="11">
        <v>0</v>
      </c>
      <c r="Q659" s="2">
        <v>0</v>
      </c>
      <c r="R659" s="2">
        <v>0</v>
      </c>
      <c r="S659" s="2">
        <v>0</v>
      </c>
      <c r="T659" s="2">
        <v>0</v>
      </c>
      <c r="U659" s="11">
        <v>0</v>
      </c>
      <c r="V659" s="16">
        <f t="shared" si="196"/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9">
        <f t="shared" si="197"/>
        <v>0</v>
      </c>
      <c r="AD659" s="10"/>
      <c r="AE659" s="11"/>
      <c r="AF659" s="11"/>
    </row>
    <row r="660" spans="2:32" x14ac:dyDescent="0.45">
      <c r="B660" s="102" t="s">
        <v>726</v>
      </c>
      <c r="C660" s="6" t="s">
        <v>727</v>
      </c>
      <c r="D660" s="6" t="s">
        <v>2</v>
      </c>
      <c r="E660" s="102" t="s">
        <v>7</v>
      </c>
      <c r="F660" s="7">
        <v>1</v>
      </c>
      <c r="G660" s="7">
        <f t="shared" si="195"/>
        <v>1</v>
      </c>
      <c r="H660" s="7">
        <v>1</v>
      </c>
      <c r="I660" s="16">
        <f t="shared" si="198"/>
        <v>1</v>
      </c>
      <c r="J660" s="1">
        <v>1</v>
      </c>
      <c r="K660" s="87">
        <f t="shared" si="199"/>
        <v>1</v>
      </c>
      <c r="L660" s="65">
        <v>0</v>
      </c>
      <c r="M660" s="44">
        <f t="shared" si="200"/>
        <v>0</v>
      </c>
      <c r="N660" s="2">
        <v>0</v>
      </c>
      <c r="O660" s="2">
        <v>1</v>
      </c>
      <c r="P660" s="11">
        <v>0</v>
      </c>
      <c r="Q660" s="2">
        <v>0</v>
      </c>
      <c r="R660" s="2">
        <v>0</v>
      </c>
      <c r="S660" s="2">
        <v>0</v>
      </c>
      <c r="T660" s="2">
        <v>0</v>
      </c>
      <c r="U660" s="11">
        <v>0</v>
      </c>
      <c r="V660" s="16">
        <f t="shared" si="196"/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9">
        <f t="shared" si="197"/>
        <v>0</v>
      </c>
      <c r="AD660" s="10"/>
      <c r="AE660" s="11"/>
      <c r="AF660" s="11"/>
    </row>
    <row r="661" spans="2:32" x14ac:dyDescent="0.45">
      <c r="B661" s="102" t="s">
        <v>726</v>
      </c>
      <c r="C661" s="6" t="s">
        <v>727</v>
      </c>
      <c r="D661" s="6" t="s">
        <v>2</v>
      </c>
      <c r="E661" s="102" t="s">
        <v>8</v>
      </c>
      <c r="F661" s="7">
        <v>2</v>
      </c>
      <c r="G661" s="7">
        <f t="shared" si="195"/>
        <v>2</v>
      </c>
      <c r="H661" s="7">
        <v>2</v>
      </c>
      <c r="I661" s="16">
        <f t="shared" si="198"/>
        <v>1</v>
      </c>
      <c r="J661" s="1">
        <v>2</v>
      </c>
      <c r="K661" s="87">
        <f t="shared" si="199"/>
        <v>1</v>
      </c>
      <c r="L661" s="65">
        <v>0</v>
      </c>
      <c r="M661" s="44">
        <f t="shared" si="200"/>
        <v>0</v>
      </c>
      <c r="N661" s="2">
        <v>0</v>
      </c>
      <c r="O661" s="2">
        <v>2</v>
      </c>
      <c r="P661" s="11">
        <v>0</v>
      </c>
      <c r="Q661" s="2">
        <v>0</v>
      </c>
      <c r="R661" s="2">
        <v>0</v>
      </c>
      <c r="S661" s="2">
        <v>0</v>
      </c>
      <c r="T661" s="2">
        <v>0</v>
      </c>
      <c r="U661" s="11">
        <v>0</v>
      </c>
      <c r="V661" s="16">
        <f t="shared" si="196"/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9">
        <f t="shared" si="197"/>
        <v>0</v>
      </c>
      <c r="AD661" s="10"/>
      <c r="AE661" s="11"/>
      <c r="AF661" s="11"/>
    </row>
    <row r="662" spans="2:32" x14ac:dyDescent="0.45">
      <c r="G662" s="7">
        <f t="shared" si="195"/>
        <v>0</v>
      </c>
    </row>
  </sheetData>
  <sortState ref="A109:AQ116">
    <sortCondition ref="E109:E116"/>
    <sortCondition ref="C109:C116"/>
  </sortState>
  <pageMargins left="0.25" right="0.25" top="0.75" bottom="0.75" header="0.3" footer="0.3"/>
  <pageSetup paperSize="9" scale="74" fitToHeight="0" orientation="landscape" r:id="rId1"/>
  <headerFooter>
    <oddHeader>&amp;CANALIZA USPJEŠNOSTI STUDIRANJA PO PREDMETIMA
od akademske godine 2017./2028. do 2021./2022. akademske godine&amp;RSTRUČNI PRJEDIPLOMSKI STUDIJ</oddHeader>
    <oddFooter>&amp;R&amp;P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2"/>
  <sheetViews>
    <sheetView topLeftCell="A268" zoomScale="80" zoomScaleNormal="80" workbookViewId="0">
      <selection activeCell="AT20" sqref="AT20"/>
    </sheetView>
  </sheetViews>
  <sheetFormatPr defaultRowHeight="28.5" x14ac:dyDescent="0.45"/>
  <cols>
    <col min="1" max="1" width="5.28515625" style="4" customWidth="1"/>
    <col min="2" max="2" width="9.140625" style="101"/>
    <col min="3" max="3" width="30.5703125" style="4" customWidth="1"/>
    <col min="4" max="4" width="9.140625" style="4" customWidth="1"/>
    <col min="5" max="5" width="9.140625" style="101" customWidth="1"/>
    <col min="6" max="7" width="9.140625" style="9"/>
    <col min="8" max="8" width="9.140625" style="9" customWidth="1"/>
    <col min="9" max="9" width="9.140625" style="17"/>
    <col min="10" max="10" width="9.140625" style="4" hidden="1" customWidth="1"/>
    <col min="11" max="11" width="9.140625" style="88"/>
    <col min="12" max="12" width="9.140625" style="45" hidden="1" customWidth="1"/>
    <col min="13" max="13" width="9.140625" style="45"/>
    <col min="14" max="15" width="9.140625" style="5" hidden="1" customWidth="1"/>
    <col min="16" max="16" width="9.140625" style="14" hidden="1" customWidth="1"/>
    <col min="17" max="20" width="9.140625" style="5" hidden="1" customWidth="1"/>
    <col min="21" max="21" width="9.140625" style="14" hidden="1" customWidth="1"/>
    <col min="22" max="22" width="9.140625" style="5"/>
    <col min="23" max="28" width="9.140625" style="4" hidden="1" customWidth="1"/>
    <col min="29" max="29" width="9.140625" style="20"/>
    <col min="30" max="30" width="9.140625" style="13" hidden="1" customWidth="1"/>
    <col min="31" max="31" width="9.140625" style="14" hidden="1" customWidth="1"/>
    <col min="32" max="32" width="18.42578125" style="14" hidden="1" customWidth="1"/>
    <col min="33" max="33" width="5.7109375" style="4" customWidth="1"/>
    <col min="34" max="16384" width="9.140625" style="4"/>
  </cols>
  <sheetData>
    <row r="1" spans="1:33" s="104" customFormat="1" ht="60" x14ac:dyDescent="0.25">
      <c r="B1" s="92" t="s">
        <v>1117</v>
      </c>
      <c r="C1" s="92" t="s">
        <v>1116</v>
      </c>
      <c r="D1" s="92" t="s">
        <v>1118</v>
      </c>
      <c r="E1" s="92" t="s">
        <v>1119</v>
      </c>
      <c r="F1" s="93" t="s">
        <v>1120</v>
      </c>
      <c r="G1" s="93" t="s">
        <v>1138</v>
      </c>
      <c r="H1" s="93" t="s">
        <v>1121</v>
      </c>
      <c r="I1" s="94" t="s">
        <v>1131</v>
      </c>
      <c r="J1" s="92" t="s">
        <v>1122</v>
      </c>
      <c r="K1" s="95" t="s">
        <v>1125</v>
      </c>
      <c r="L1" s="92" t="s">
        <v>1123</v>
      </c>
      <c r="M1" s="92" t="s">
        <v>1126</v>
      </c>
      <c r="N1" s="92" t="s">
        <v>1089</v>
      </c>
      <c r="O1" s="92" t="s">
        <v>1090</v>
      </c>
      <c r="P1" s="96" t="s">
        <v>1091</v>
      </c>
      <c r="Q1" s="92" t="s">
        <v>1092</v>
      </c>
      <c r="R1" s="92" t="s">
        <v>1093</v>
      </c>
      <c r="S1" s="92" t="s">
        <v>1094</v>
      </c>
      <c r="T1" s="92" t="s">
        <v>1095</v>
      </c>
      <c r="U1" s="96" t="s">
        <v>1096</v>
      </c>
      <c r="V1" s="92" t="s">
        <v>1127</v>
      </c>
      <c r="W1" s="92" t="s">
        <v>1097</v>
      </c>
      <c r="X1" s="92" t="s">
        <v>1098</v>
      </c>
      <c r="Y1" s="92" t="s">
        <v>1085</v>
      </c>
      <c r="Z1" s="92" t="s">
        <v>1086</v>
      </c>
      <c r="AA1" s="92" t="s">
        <v>1087</v>
      </c>
      <c r="AB1" s="92" t="s">
        <v>1088</v>
      </c>
      <c r="AC1" s="93" t="s">
        <v>1124</v>
      </c>
      <c r="AD1" s="92" t="s">
        <v>1099</v>
      </c>
      <c r="AE1" s="92" t="s">
        <v>1100</v>
      </c>
      <c r="AF1" s="92" t="s">
        <v>1101</v>
      </c>
    </row>
    <row r="2" spans="1:33" s="29" customFormat="1" x14ac:dyDescent="0.45">
      <c r="A2" s="66"/>
      <c r="B2" s="106" t="s">
        <v>1128</v>
      </c>
      <c r="C2" s="66"/>
      <c r="D2" s="77"/>
      <c r="E2" s="106"/>
      <c r="F2" s="78"/>
      <c r="G2" s="78"/>
      <c r="H2" s="78"/>
      <c r="I2" s="79"/>
      <c r="J2" s="66"/>
      <c r="K2" s="90"/>
      <c r="L2" s="66"/>
      <c r="M2" s="80"/>
      <c r="N2" s="66"/>
      <c r="O2" s="66"/>
      <c r="P2" s="11"/>
      <c r="Q2" s="66"/>
      <c r="R2" s="66"/>
      <c r="S2" s="66"/>
      <c r="T2" s="66"/>
      <c r="U2" s="11"/>
      <c r="V2" s="80"/>
      <c r="W2" s="66"/>
      <c r="X2" s="66"/>
      <c r="Y2" s="66"/>
      <c r="Z2" s="66"/>
      <c r="AA2" s="66"/>
      <c r="AB2" s="66"/>
      <c r="AC2" s="78"/>
      <c r="AD2" s="81"/>
      <c r="AE2" s="66"/>
      <c r="AF2" s="66"/>
      <c r="AG2" s="24"/>
    </row>
    <row r="3" spans="1:33" x14ac:dyDescent="0.45">
      <c r="B3" s="98" t="s">
        <v>997</v>
      </c>
      <c r="C3" s="1" t="s">
        <v>998</v>
      </c>
      <c r="D3" s="1" t="s">
        <v>2</v>
      </c>
      <c r="E3" s="98" t="s">
        <v>3</v>
      </c>
      <c r="F3" s="7">
        <v>33</v>
      </c>
      <c r="G3" s="7">
        <f>F3-P3-U3</f>
        <v>33</v>
      </c>
      <c r="H3" s="7">
        <v>27</v>
      </c>
      <c r="I3" s="16">
        <f t="shared" ref="I3:I8" si="0">H3/G3</f>
        <v>0.81818181818181823</v>
      </c>
      <c r="J3" s="1">
        <v>24</v>
      </c>
      <c r="K3" s="87">
        <f t="shared" ref="K3:K8" si="1">J3/G3</f>
        <v>0.72727272727272729</v>
      </c>
      <c r="L3" s="65">
        <v>3</v>
      </c>
      <c r="M3" s="44">
        <f t="shared" ref="M3:M8" si="2">L3/G3</f>
        <v>9.0909090909090912E-2</v>
      </c>
      <c r="N3" s="2">
        <v>0</v>
      </c>
      <c r="O3" s="2">
        <v>0</v>
      </c>
      <c r="P3" s="11">
        <v>0</v>
      </c>
      <c r="Q3" s="2">
        <v>0</v>
      </c>
      <c r="R3" s="2">
        <v>6</v>
      </c>
      <c r="S3" s="2">
        <v>6</v>
      </c>
      <c r="T3" s="2">
        <v>0</v>
      </c>
      <c r="U3" s="11">
        <v>0</v>
      </c>
      <c r="V3" s="16">
        <f t="shared" ref="V3:V8" si="3">U3/G3</f>
        <v>0</v>
      </c>
      <c r="W3" s="1">
        <v>0</v>
      </c>
      <c r="X3" s="1">
        <v>0</v>
      </c>
      <c r="Y3" s="1">
        <v>4</v>
      </c>
      <c r="Z3" s="1">
        <v>3</v>
      </c>
      <c r="AA3" s="1">
        <v>7</v>
      </c>
      <c r="AB3" s="1">
        <v>13</v>
      </c>
      <c r="AC3" s="19">
        <f t="shared" ref="AC3:AC8" si="4">((Y3*5)+(Z3*4)+(AA3*3)+(AB3*2))/H3</f>
        <v>2.925925925925926</v>
      </c>
      <c r="AD3" s="10">
        <v>2</v>
      </c>
      <c r="AE3" s="11"/>
      <c r="AF3" s="11"/>
    </row>
    <row r="4" spans="1:33" x14ac:dyDescent="0.45">
      <c r="B4" s="98" t="s">
        <v>997</v>
      </c>
      <c r="C4" s="1" t="s">
        <v>998</v>
      </c>
      <c r="D4" s="1" t="s">
        <v>2</v>
      </c>
      <c r="E4" s="98" t="s">
        <v>4</v>
      </c>
      <c r="F4" s="7">
        <v>36</v>
      </c>
      <c r="G4" s="7">
        <f t="shared" ref="G4:G67" si="5">F4-P4-U4</f>
        <v>34</v>
      </c>
      <c r="H4" s="7">
        <v>26</v>
      </c>
      <c r="I4" s="16">
        <f t="shared" si="0"/>
        <v>0.76470588235294112</v>
      </c>
      <c r="J4" s="1">
        <v>24</v>
      </c>
      <c r="K4" s="87">
        <f t="shared" si="1"/>
        <v>0.70588235294117652</v>
      </c>
      <c r="L4" s="65">
        <v>2</v>
      </c>
      <c r="M4" s="44">
        <f t="shared" si="2"/>
        <v>5.8823529411764705E-2</v>
      </c>
      <c r="N4" s="2">
        <v>0</v>
      </c>
      <c r="O4" s="2">
        <v>0</v>
      </c>
      <c r="P4" s="11">
        <v>0</v>
      </c>
      <c r="Q4" s="2">
        <v>0</v>
      </c>
      <c r="R4" s="2">
        <v>10</v>
      </c>
      <c r="S4" s="2">
        <v>6</v>
      </c>
      <c r="T4" s="2">
        <v>4</v>
      </c>
      <c r="U4" s="11">
        <v>2</v>
      </c>
      <c r="V4" s="16">
        <f t="shared" si="3"/>
        <v>5.8823529411764705E-2</v>
      </c>
      <c r="W4" s="1">
        <v>0</v>
      </c>
      <c r="X4" s="1">
        <v>2</v>
      </c>
      <c r="Y4" s="1">
        <v>7</v>
      </c>
      <c r="Z4" s="1">
        <v>8</v>
      </c>
      <c r="AA4" s="1">
        <v>5</v>
      </c>
      <c r="AB4" s="1">
        <v>6</v>
      </c>
      <c r="AC4" s="19">
        <f t="shared" si="4"/>
        <v>3.6153846153846154</v>
      </c>
      <c r="AD4" s="10"/>
      <c r="AE4" s="11"/>
      <c r="AF4" s="11"/>
    </row>
    <row r="5" spans="1:33" x14ac:dyDescent="0.45">
      <c r="B5" s="98" t="s">
        <v>997</v>
      </c>
      <c r="C5" s="1" t="s">
        <v>998</v>
      </c>
      <c r="D5" s="1" t="s">
        <v>2</v>
      </c>
      <c r="E5" s="98" t="s">
        <v>5</v>
      </c>
      <c r="F5" s="7">
        <v>37</v>
      </c>
      <c r="G5" s="7">
        <f t="shared" si="5"/>
        <v>36</v>
      </c>
      <c r="H5" s="7">
        <v>32</v>
      </c>
      <c r="I5" s="16">
        <f t="shared" si="0"/>
        <v>0.88888888888888884</v>
      </c>
      <c r="J5" s="1">
        <v>28</v>
      </c>
      <c r="K5" s="87">
        <f t="shared" si="1"/>
        <v>0.77777777777777779</v>
      </c>
      <c r="L5" s="65">
        <v>4</v>
      </c>
      <c r="M5" s="44">
        <f t="shared" si="2"/>
        <v>0.1111111111111111</v>
      </c>
      <c r="N5" s="2">
        <v>0</v>
      </c>
      <c r="O5" s="2">
        <v>0</v>
      </c>
      <c r="P5" s="11">
        <v>0</v>
      </c>
      <c r="Q5" s="2">
        <v>1</v>
      </c>
      <c r="R5" s="2">
        <v>4</v>
      </c>
      <c r="S5" s="2">
        <v>4</v>
      </c>
      <c r="T5" s="2">
        <v>0</v>
      </c>
      <c r="U5" s="11">
        <v>1</v>
      </c>
      <c r="V5" s="16">
        <f t="shared" si="3"/>
        <v>2.7777777777777776E-2</v>
      </c>
      <c r="W5" s="1">
        <v>1</v>
      </c>
      <c r="X5" s="1">
        <v>0</v>
      </c>
      <c r="Y5" s="1">
        <v>8</v>
      </c>
      <c r="Z5" s="1">
        <v>10</v>
      </c>
      <c r="AA5" s="1">
        <v>9</v>
      </c>
      <c r="AB5" s="1">
        <v>5</v>
      </c>
      <c r="AC5" s="19">
        <f t="shared" si="4"/>
        <v>3.65625</v>
      </c>
      <c r="AD5" s="10"/>
      <c r="AE5" s="11"/>
      <c r="AF5" s="11"/>
    </row>
    <row r="6" spans="1:33" x14ac:dyDescent="0.45">
      <c r="B6" s="98" t="s">
        <v>997</v>
      </c>
      <c r="C6" s="1" t="s">
        <v>998</v>
      </c>
      <c r="D6" s="1" t="s">
        <v>2</v>
      </c>
      <c r="E6" s="98" t="s">
        <v>6</v>
      </c>
      <c r="F6" s="7">
        <v>18</v>
      </c>
      <c r="G6" s="7">
        <f t="shared" si="5"/>
        <v>16</v>
      </c>
      <c r="H6" s="7">
        <v>11</v>
      </c>
      <c r="I6" s="16">
        <f t="shared" si="0"/>
        <v>0.6875</v>
      </c>
      <c r="J6" s="1">
        <v>9</v>
      </c>
      <c r="K6" s="87">
        <f t="shared" si="1"/>
        <v>0.5625</v>
      </c>
      <c r="L6" s="65">
        <v>2</v>
      </c>
      <c r="M6" s="44">
        <f t="shared" si="2"/>
        <v>0.125</v>
      </c>
      <c r="N6" s="2">
        <v>0</v>
      </c>
      <c r="O6" s="2">
        <v>0</v>
      </c>
      <c r="P6" s="11">
        <v>0</v>
      </c>
      <c r="Q6" s="2">
        <v>0</v>
      </c>
      <c r="R6" s="2">
        <v>7</v>
      </c>
      <c r="S6" s="2">
        <v>5</v>
      </c>
      <c r="T6" s="2">
        <v>2</v>
      </c>
      <c r="U6" s="11">
        <v>2</v>
      </c>
      <c r="V6" s="16">
        <f t="shared" si="3"/>
        <v>0.125</v>
      </c>
      <c r="W6" s="1">
        <v>1</v>
      </c>
      <c r="X6" s="1">
        <v>1</v>
      </c>
      <c r="Y6" s="1">
        <v>2</v>
      </c>
      <c r="Z6" s="1">
        <v>3</v>
      </c>
      <c r="AA6" s="1">
        <v>3</v>
      </c>
      <c r="AB6" s="1">
        <v>3</v>
      </c>
      <c r="AC6" s="19">
        <f t="shared" si="4"/>
        <v>3.3636363636363638</v>
      </c>
      <c r="AD6" s="10"/>
      <c r="AE6" s="11"/>
      <c r="AF6" s="11"/>
    </row>
    <row r="7" spans="1:33" x14ac:dyDescent="0.45">
      <c r="B7" s="98" t="s">
        <v>997</v>
      </c>
      <c r="C7" s="1" t="s">
        <v>998</v>
      </c>
      <c r="D7" s="1" t="s">
        <v>2</v>
      </c>
      <c r="E7" s="98" t="s">
        <v>7</v>
      </c>
      <c r="F7" s="7">
        <v>24</v>
      </c>
      <c r="G7" s="7">
        <f t="shared" si="5"/>
        <v>23</v>
      </c>
      <c r="H7" s="7">
        <v>19</v>
      </c>
      <c r="I7" s="16">
        <f t="shared" si="0"/>
        <v>0.82608695652173914</v>
      </c>
      <c r="J7" s="1">
        <v>17</v>
      </c>
      <c r="K7" s="87">
        <f t="shared" si="1"/>
        <v>0.73913043478260865</v>
      </c>
      <c r="L7" s="65">
        <v>2</v>
      </c>
      <c r="M7" s="44">
        <f t="shared" si="2"/>
        <v>8.6956521739130432E-2</v>
      </c>
      <c r="N7" s="2">
        <v>0</v>
      </c>
      <c r="O7" s="2">
        <v>0</v>
      </c>
      <c r="P7" s="11">
        <v>0</v>
      </c>
      <c r="Q7" s="2">
        <v>0</v>
      </c>
      <c r="R7" s="2">
        <v>5</v>
      </c>
      <c r="S7" s="2">
        <v>5</v>
      </c>
      <c r="T7" s="2">
        <v>0</v>
      </c>
      <c r="U7" s="11">
        <v>1</v>
      </c>
      <c r="V7" s="16">
        <f t="shared" si="3"/>
        <v>4.3478260869565216E-2</v>
      </c>
      <c r="W7" s="1">
        <v>1</v>
      </c>
      <c r="X7" s="1">
        <v>0</v>
      </c>
      <c r="Y7" s="1">
        <v>3</v>
      </c>
      <c r="Z7" s="1">
        <v>4</v>
      </c>
      <c r="AA7" s="1">
        <v>6</v>
      </c>
      <c r="AB7" s="1">
        <v>6</v>
      </c>
      <c r="AC7" s="19">
        <f t="shared" si="4"/>
        <v>3.2105263157894739</v>
      </c>
      <c r="AD7" s="10"/>
      <c r="AE7" s="11"/>
      <c r="AF7" s="11"/>
    </row>
    <row r="8" spans="1:33" x14ac:dyDescent="0.45">
      <c r="B8" s="98" t="s">
        <v>997</v>
      </c>
      <c r="C8" s="1" t="s">
        <v>998</v>
      </c>
      <c r="D8" s="1" t="s">
        <v>2</v>
      </c>
      <c r="E8" s="98" t="s">
        <v>8</v>
      </c>
      <c r="F8" s="7">
        <v>17</v>
      </c>
      <c r="G8" s="7">
        <f t="shared" si="5"/>
        <v>17</v>
      </c>
      <c r="H8" s="7">
        <v>14</v>
      </c>
      <c r="I8" s="16">
        <f t="shared" si="0"/>
        <v>0.82352941176470584</v>
      </c>
      <c r="J8" s="1">
        <v>11</v>
      </c>
      <c r="K8" s="87">
        <f t="shared" si="1"/>
        <v>0.6470588235294118</v>
      </c>
      <c r="L8" s="65">
        <v>3</v>
      </c>
      <c r="M8" s="44">
        <f t="shared" si="2"/>
        <v>0.17647058823529413</v>
      </c>
      <c r="N8" s="2">
        <v>3</v>
      </c>
      <c r="O8" s="2">
        <v>0</v>
      </c>
      <c r="P8" s="11">
        <v>0</v>
      </c>
      <c r="Q8" s="2">
        <v>0</v>
      </c>
      <c r="R8" s="2">
        <v>3</v>
      </c>
      <c r="S8" s="2">
        <v>2</v>
      </c>
      <c r="T8" s="2">
        <v>1</v>
      </c>
      <c r="U8" s="11">
        <v>0</v>
      </c>
      <c r="V8" s="16">
        <f t="shared" si="3"/>
        <v>0</v>
      </c>
      <c r="W8" s="1">
        <v>0</v>
      </c>
      <c r="X8" s="1">
        <v>0</v>
      </c>
      <c r="Y8" s="1">
        <v>0</v>
      </c>
      <c r="Z8" s="1">
        <v>1</v>
      </c>
      <c r="AA8" s="1">
        <v>6</v>
      </c>
      <c r="AB8" s="1">
        <v>4</v>
      </c>
      <c r="AC8" s="19">
        <f t="shared" si="4"/>
        <v>2.1428571428571428</v>
      </c>
      <c r="AD8" s="10"/>
      <c r="AE8" s="11"/>
      <c r="AF8" s="11"/>
    </row>
    <row r="9" spans="1:33" s="5" customFormat="1" x14ac:dyDescent="0.45">
      <c r="B9" s="99"/>
      <c r="C9" s="2"/>
      <c r="D9" s="2"/>
      <c r="E9" s="99"/>
      <c r="F9" s="8"/>
      <c r="G9" s="7">
        <f t="shared" si="5"/>
        <v>0</v>
      </c>
      <c r="H9" s="8"/>
      <c r="I9" s="16"/>
      <c r="J9" s="2"/>
      <c r="K9" s="87"/>
      <c r="L9" s="65"/>
      <c r="M9" s="44"/>
      <c r="N9" s="2"/>
      <c r="O9" s="2"/>
      <c r="P9" s="2"/>
      <c r="Q9" s="2"/>
      <c r="R9" s="2"/>
      <c r="S9" s="2"/>
      <c r="T9" s="2"/>
      <c r="U9" s="11"/>
      <c r="V9" s="16"/>
      <c r="W9" s="2"/>
      <c r="X9" s="2"/>
      <c r="Y9" s="2"/>
      <c r="Z9" s="2"/>
      <c r="AA9" s="2"/>
      <c r="AB9" s="2"/>
      <c r="AC9" s="40"/>
      <c r="AD9" s="41"/>
      <c r="AE9" s="2"/>
      <c r="AF9" s="2"/>
    </row>
    <row r="10" spans="1:33" x14ac:dyDescent="0.45">
      <c r="B10" s="98" t="s">
        <v>1001</v>
      </c>
      <c r="C10" s="1" t="s">
        <v>1002</v>
      </c>
      <c r="D10" s="1" t="s">
        <v>2</v>
      </c>
      <c r="E10" s="98" t="s">
        <v>3</v>
      </c>
      <c r="F10" s="7">
        <v>45</v>
      </c>
      <c r="G10" s="7">
        <f t="shared" si="5"/>
        <v>45</v>
      </c>
      <c r="H10" s="7">
        <v>25</v>
      </c>
      <c r="I10" s="16">
        <f t="shared" ref="I10:I15" si="6">H10/G10</f>
        <v>0.55555555555555558</v>
      </c>
      <c r="J10" s="1">
        <v>12</v>
      </c>
      <c r="K10" s="87">
        <f t="shared" ref="K10:K15" si="7">J10/G10</f>
        <v>0.26666666666666666</v>
      </c>
      <c r="L10" s="65">
        <v>13</v>
      </c>
      <c r="M10" s="44">
        <f t="shared" ref="M10:M15" si="8">L10/G10</f>
        <v>0.28888888888888886</v>
      </c>
      <c r="N10" s="2">
        <v>0</v>
      </c>
      <c r="O10" s="2">
        <v>0</v>
      </c>
      <c r="P10" s="11">
        <v>0</v>
      </c>
      <c r="Q10" s="2">
        <v>0</v>
      </c>
      <c r="R10" s="2">
        <v>20</v>
      </c>
      <c r="S10" s="2">
        <v>20</v>
      </c>
      <c r="T10" s="2">
        <v>0</v>
      </c>
      <c r="U10" s="11">
        <v>0</v>
      </c>
      <c r="V10" s="16">
        <f t="shared" ref="V10:V15" si="9">U10/G10</f>
        <v>0</v>
      </c>
      <c r="W10" s="1">
        <v>0</v>
      </c>
      <c r="X10" s="1">
        <v>0</v>
      </c>
      <c r="Y10" s="1">
        <v>3</v>
      </c>
      <c r="Z10" s="1">
        <v>4</v>
      </c>
      <c r="AA10" s="1">
        <v>8</v>
      </c>
      <c r="AB10" s="1">
        <v>10</v>
      </c>
      <c r="AC10" s="19">
        <f t="shared" ref="AC10:AC15" si="10">((Y10*5)+(Z10*4)+(AA10*3)+(AB10*2))/H10</f>
        <v>3</v>
      </c>
      <c r="AD10" s="10">
        <v>1</v>
      </c>
      <c r="AE10" s="11"/>
      <c r="AF10" s="11"/>
    </row>
    <row r="11" spans="1:33" x14ac:dyDescent="0.45">
      <c r="B11" s="98" t="s">
        <v>1001</v>
      </c>
      <c r="C11" s="1" t="s">
        <v>1002</v>
      </c>
      <c r="D11" s="1" t="s">
        <v>2</v>
      </c>
      <c r="E11" s="98" t="s">
        <v>4</v>
      </c>
      <c r="F11" s="7">
        <v>50</v>
      </c>
      <c r="G11" s="7">
        <f t="shared" si="5"/>
        <v>48</v>
      </c>
      <c r="H11" s="7">
        <v>26</v>
      </c>
      <c r="I11" s="16">
        <f t="shared" si="6"/>
        <v>0.54166666666666663</v>
      </c>
      <c r="J11" s="1">
        <v>13</v>
      </c>
      <c r="K11" s="87">
        <f t="shared" si="7"/>
        <v>0.27083333333333331</v>
      </c>
      <c r="L11" s="65">
        <v>13</v>
      </c>
      <c r="M11" s="44">
        <f t="shared" si="8"/>
        <v>0.27083333333333331</v>
      </c>
      <c r="N11" s="2">
        <v>0</v>
      </c>
      <c r="O11" s="2">
        <v>0</v>
      </c>
      <c r="P11" s="11">
        <v>0</v>
      </c>
      <c r="Q11" s="2">
        <v>0</v>
      </c>
      <c r="R11" s="2">
        <v>24</v>
      </c>
      <c r="S11" s="2">
        <v>21</v>
      </c>
      <c r="T11" s="2">
        <v>3</v>
      </c>
      <c r="U11" s="11">
        <v>2</v>
      </c>
      <c r="V11" s="16">
        <f t="shared" si="9"/>
        <v>4.1666666666666664E-2</v>
      </c>
      <c r="W11" s="1">
        <v>0</v>
      </c>
      <c r="X11" s="1">
        <v>2</v>
      </c>
      <c r="Y11" s="1">
        <v>7</v>
      </c>
      <c r="Z11" s="1">
        <v>5</v>
      </c>
      <c r="AA11" s="1">
        <v>7</v>
      </c>
      <c r="AB11" s="1">
        <v>7</v>
      </c>
      <c r="AC11" s="19">
        <f t="shared" si="10"/>
        <v>3.4615384615384617</v>
      </c>
      <c r="AD11" s="10"/>
      <c r="AE11" s="11"/>
      <c r="AF11" s="11"/>
    </row>
    <row r="12" spans="1:33" x14ac:dyDescent="0.45">
      <c r="B12" s="98" t="s">
        <v>1001</v>
      </c>
      <c r="C12" s="1" t="s">
        <v>1002</v>
      </c>
      <c r="D12" s="1" t="s">
        <v>2</v>
      </c>
      <c r="E12" s="98" t="s">
        <v>5</v>
      </c>
      <c r="F12" s="7">
        <v>49</v>
      </c>
      <c r="G12" s="7">
        <f t="shared" si="5"/>
        <v>48</v>
      </c>
      <c r="H12" s="7">
        <v>28</v>
      </c>
      <c r="I12" s="16">
        <f t="shared" si="6"/>
        <v>0.58333333333333337</v>
      </c>
      <c r="J12" s="1">
        <v>14</v>
      </c>
      <c r="K12" s="87">
        <f t="shared" si="7"/>
        <v>0.29166666666666669</v>
      </c>
      <c r="L12" s="65">
        <v>14</v>
      </c>
      <c r="M12" s="44">
        <f t="shared" si="8"/>
        <v>0.29166666666666669</v>
      </c>
      <c r="N12" s="2">
        <v>0</v>
      </c>
      <c r="O12" s="2">
        <v>0</v>
      </c>
      <c r="P12" s="11">
        <v>0</v>
      </c>
      <c r="Q12" s="2">
        <v>1</v>
      </c>
      <c r="R12" s="2">
        <v>20</v>
      </c>
      <c r="S12" s="2">
        <v>19</v>
      </c>
      <c r="T12" s="2">
        <v>1</v>
      </c>
      <c r="U12" s="11">
        <v>1</v>
      </c>
      <c r="V12" s="16">
        <f t="shared" si="9"/>
        <v>2.0833333333333332E-2</v>
      </c>
      <c r="W12" s="1">
        <v>1</v>
      </c>
      <c r="X12" s="1">
        <v>0</v>
      </c>
      <c r="Y12" s="1">
        <v>7</v>
      </c>
      <c r="Z12" s="1">
        <v>7</v>
      </c>
      <c r="AA12" s="1">
        <v>5</v>
      </c>
      <c r="AB12" s="1">
        <v>9</v>
      </c>
      <c r="AC12" s="19">
        <f t="shared" si="10"/>
        <v>3.4285714285714284</v>
      </c>
      <c r="AD12" s="10"/>
      <c r="AE12" s="11"/>
      <c r="AF12" s="11"/>
    </row>
    <row r="13" spans="1:33" x14ac:dyDescent="0.45">
      <c r="B13" s="98" t="s">
        <v>1001</v>
      </c>
      <c r="C13" s="1" t="s">
        <v>1002</v>
      </c>
      <c r="D13" s="1" t="s">
        <v>2</v>
      </c>
      <c r="E13" s="98" t="s">
        <v>6</v>
      </c>
      <c r="F13" s="7">
        <v>34</v>
      </c>
      <c r="G13" s="7">
        <f t="shared" si="5"/>
        <v>32</v>
      </c>
      <c r="H13" s="7">
        <v>16</v>
      </c>
      <c r="I13" s="16">
        <f t="shared" si="6"/>
        <v>0.5</v>
      </c>
      <c r="J13" s="1">
        <v>4</v>
      </c>
      <c r="K13" s="87">
        <f t="shared" si="7"/>
        <v>0.125</v>
      </c>
      <c r="L13" s="65">
        <v>12</v>
      </c>
      <c r="M13" s="44">
        <f t="shared" si="8"/>
        <v>0.375</v>
      </c>
      <c r="N13" s="2">
        <v>0</v>
      </c>
      <c r="O13" s="2">
        <v>0</v>
      </c>
      <c r="P13" s="11">
        <v>0</v>
      </c>
      <c r="Q13" s="2">
        <v>0</v>
      </c>
      <c r="R13" s="2">
        <v>18</v>
      </c>
      <c r="S13" s="2">
        <v>12</v>
      </c>
      <c r="T13" s="2">
        <v>6</v>
      </c>
      <c r="U13" s="11">
        <v>2</v>
      </c>
      <c r="V13" s="16">
        <f t="shared" si="9"/>
        <v>6.25E-2</v>
      </c>
      <c r="W13" s="1">
        <v>1</v>
      </c>
      <c r="X13" s="1">
        <v>1</v>
      </c>
      <c r="Y13" s="1">
        <v>2</v>
      </c>
      <c r="Z13" s="1">
        <v>4</v>
      </c>
      <c r="AA13" s="1">
        <v>4</v>
      </c>
      <c r="AB13" s="1">
        <v>6</v>
      </c>
      <c r="AC13" s="19">
        <f t="shared" si="10"/>
        <v>3.125</v>
      </c>
      <c r="AD13" s="10"/>
      <c r="AE13" s="11"/>
      <c r="AF13" s="11"/>
    </row>
    <row r="14" spans="1:33" x14ac:dyDescent="0.45">
      <c r="B14" s="98" t="s">
        <v>1001</v>
      </c>
      <c r="C14" s="1" t="s">
        <v>1002</v>
      </c>
      <c r="D14" s="1" t="s">
        <v>2</v>
      </c>
      <c r="E14" s="98" t="s">
        <v>7</v>
      </c>
      <c r="F14" s="7">
        <v>34</v>
      </c>
      <c r="G14" s="7">
        <f t="shared" si="5"/>
        <v>33</v>
      </c>
      <c r="H14" s="7">
        <v>15</v>
      </c>
      <c r="I14" s="16">
        <f t="shared" si="6"/>
        <v>0.45454545454545453</v>
      </c>
      <c r="J14" s="1">
        <v>8</v>
      </c>
      <c r="K14" s="87">
        <f t="shared" si="7"/>
        <v>0.24242424242424243</v>
      </c>
      <c r="L14" s="65">
        <v>7</v>
      </c>
      <c r="M14" s="44">
        <f t="shared" si="8"/>
        <v>0.21212121212121213</v>
      </c>
      <c r="N14" s="2">
        <v>0</v>
      </c>
      <c r="O14" s="2">
        <v>0</v>
      </c>
      <c r="P14" s="11">
        <v>0</v>
      </c>
      <c r="Q14" s="2">
        <v>0</v>
      </c>
      <c r="R14" s="2">
        <v>19</v>
      </c>
      <c r="S14" s="2">
        <v>18</v>
      </c>
      <c r="T14" s="2">
        <v>1</v>
      </c>
      <c r="U14" s="11">
        <v>1</v>
      </c>
      <c r="V14" s="16">
        <f t="shared" si="9"/>
        <v>3.0303030303030304E-2</v>
      </c>
      <c r="W14" s="1">
        <v>1</v>
      </c>
      <c r="X14" s="1">
        <v>0</v>
      </c>
      <c r="Y14" s="1">
        <v>4</v>
      </c>
      <c r="Z14" s="1">
        <v>3</v>
      </c>
      <c r="AA14" s="1">
        <v>5</v>
      </c>
      <c r="AB14" s="1">
        <v>3</v>
      </c>
      <c r="AC14" s="19">
        <f t="shared" si="10"/>
        <v>3.5333333333333332</v>
      </c>
      <c r="AD14" s="10"/>
      <c r="AE14" s="11"/>
      <c r="AF14" s="11"/>
    </row>
    <row r="15" spans="1:33" x14ac:dyDescent="0.45">
      <c r="B15" s="98" t="s">
        <v>1001</v>
      </c>
      <c r="C15" s="1" t="s">
        <v>1002</v>
      </c>
      <c r="D15" s="1" t="s">
        <v>2</v>
      </c>
      <c r="E15" s="98" t="s">
        <v>8</v>
      </c>
      <c r="F15" s="7">
        <v>29</v>
      </c>
      <c r="G15" s="7">
        <f t="shared" si="5"/>
        <v>29</v>
      </c>
      <c r="H15" s="7">
        <v>14</v>
      </c>
      <c r="I15" s="16">
        <f t="shared" si="6"/>
        <v>0.48275862068965519</v>
      </c>
      <c r="J15" s="1">
        <v>7</v>
      </c>
      <c r="K15" s="87">
        <f t="shared" si="7"/>
        <v>0.2413793103448276</v>
      </c>
      <c r="L15" s="65">
        <v>7</v>
      </c>
      <c r="M15" s="44">
        <f t="shared" si="8"/>
        <v>0.2413793103448276</v>
      </c>
      <c r="N15" s="2">
        <v>1</v>
      </c>
      <c r="O15" s="2">
        <v>0</v>
      </c>
      <c r="P15" s="11">
        <v>0</v>
      </c>
      <c r="Q15" s="2">
        <v>0</v>
      </c>
      <c r="R15" s="2">
        <v>15</v>
      </c>
      <c r="S15" s="2">
        <v>11</v>
      </c>
      <c r="T15" s="2">
        <v>4</v>
      </c>
      <c r="U15" s="11">
        <v>0</v>
      </c>
      <c r="V15" s="16">
        <f t="shared" si="9"/>
        <v>0</v>
      </c>
      <c r="W15" s="1">
        <v>0</v>
      </c>
      <c r="X15" s="1">
        <v>0</v>
      </c>
      <c r="Y15" s="1">
        <v>2</v>
      </c>
      <c r="Z15" s="1">
        <v>3</v>
      </c>
      <c r="AA15" s="1">
        <v>1</v>
      </c>
      <c r="AB15" s="1">
        <v>7</v>
      </c>
      <c r="AC15" s="19">
        <f t="shared" si="10"/>
        <v>2.7857142857142856</v>
      </c>
      <c r="AD15" s="10"/>
      <c r="AE15" s="11"/>
      <c r="AF15" s="11"/>
    </row>
    <row r="16" spans="1:33" s="5" customFormat="1" x14ac:dyDescent="0.45">
      <c r="B16" s="99"/>
      <c r="C16" s="2"/>
      <c r="D16" s="2"/>
      <c r="E16" s="99"/>
      <c r="F16" s="8"/>
      <c r="G16" s="7">
        <f t="shared" si="5"/>
        <v>0</v>
      </c>
      <c r="H16" s="8"/>
      <c r="I16" s="16"/>
      <c r="J16" s="2"/>
      <c r="K16" s="87"/>
      <c r="L16" s="65"/>
      <c r="M16" s="44"/>
      <c r="N16" s="2"/>
      <c r="O16" s="2"/>
      <c r="P16" s="2"/>
      <c r="Q16" s="2"/>
      <c r="R16" s="2"/>
      <c r="S16" s="2"/>
      <c r="T16" s="2"/>
      <c r="U16" s="11"/>
      <c r="V16" s="16"/>
      <c r="W16" s="2"/>
      <c r="X16" s="2"/>
      <c r="Y16" s="2"/>
      <c r="Z16" s="2"/>
      <c r="AA16" s="2"/>
      <c r="AB16" s="2"/>
      <c r="AC16" s="40"/>
      <c r="AD16" s="41"/>
      <c r="AE16" s="2"/>
      <c r="AF16" s="2"/>
    </row>
    <row r="17" spans="2:32" x14ac:dyDescent="0.45">
      <c r="B17" s="98" t="s">
        <v>1013</v>
      </c>
      <c r="C17" s="1" t="s">
        <v>1014</v>
      </c>
      <c r="D17" s="1" t="s">
        <v>2</v>
      </c>
      <c r="E17" s="98" t="s">
        <v>3</v>
      </c>
      <c r="F17" s="7">
        <v>29</v>
      </c>
      <c r="G17" s="7">
        <f t="shared" si="5"/>
        <v>28</v>
      </c>
      <c r="H17" s="7">
        <v>26</v>
      </c>
      <c r="I17" s="16">
        <f t="shared" ref="I17:I22" si="11">H17/G17</f>
        <v>0.9285714285714286</v>
      </c>
      <c r="J17" s="1">
        <v>26</v>
      </c>
      <c r="K17" s="87">
        <f t="shared" ref="K17:K22" si="12">J17/G17</f>
        <v>0.9285714285714286</v>
      </c>
      <c r="L17" s="65">
        <v>0</v>
      </c>
      <c r="M17" s="44">
        <f t="shared" ref="M17:M22" si="13">L17/G17</f>
        <v>0</v>
      </c>
      <c r="N17" s="2">
        <v>0</v>
      </c>
      <c r="O17" s="2">
        <v>0</v>
      </c>
      <c r="P17" s="11">
        <v>0</v>
      </c>
      <c r="Q17" s="2">
        <v>0</v>
      </c>
      <c r="R17" s="2">
        <v>3</v>
      </c>
      <c r="S17" s="2">
        <v>0</v>
      </c>
      <c r="T17" s="2">
        <v>3</v>
      </c>
      <c r="U17" s="11">
        <v>1</v>
      </c>
      <c r="V17" s="16">
        <f t="shared" ref="V17:V22" si="14">U17/G17</f>
        <v>3.5714285714285712E-2</v>
      </c>
      <c r="W17" s="1">
        <v>0</v>
      </c>
      <c r="X17" s="1">
        <v>1</v>
      </c>
      <c r="Y17" s="1">
        <v>1</v>
      </c>
      <c r="Z17" s="1">
        <v>4</v>
      </c>
      <c r="AA17" s="1">
        <v>17</v>
      </c>
      <c r="AB17" s="1">
        <v>4</v>
      </c>
      <c r="AC17" s="19">
        <f t="shared" ref="AC17:AC22" si="15">((Y17*5)+(Z17*4)+(AA17*3)+(AB17*2))/H17</f>
        <v>3.0769230769230771</v>
      </c>
      <c r="AD17" s="10">
        <v>1</v>
      </c>
      <c r="AE17" s="11"/>
      <c r="AF17" s="11"/>
    </row>
    <row r="18" spans="2:32" x14ac:dyDescent="0.45">
      <c r="B18" s="98" t="s">
        <v>1013</v>
      </c>
      <c r="C18" s="1" t="s">
        <v>1014</v>
      </c>
      <c r="D18" s="1" t="s">
        <v>2</v>
      </c>
      <c r="E18" s="98" t="s">
        <v>4</v>
      </c>
      <c r="F18" s="7">
        <v>35</v>
      </c>
      <c r="G18" s="7">
        <f t="shared" si="5"/>
        <v>34</v>
      </c>
      <c r="H18" s="7">
        <v>30</v>
      </c>
      <c r="I18" s="16">
        <f t="shared" si="11"/>
        <v>0.88235294117647056</v>
      </c>
      <c r="J18" s="1">
        <v>30</v>
      </c>
      <c r="K18" s="87">
        <f t="shared" si="12"/>
        <v>0.88235294117647056</v>
      </c>
      <c r="L18" s="65">
        <v>0</v>
      </c>
      <c r="M18" s="44">
        <f t="shared" si="13"/>
        <v>0</v>
      </c>
      <c r="N18" s="2">
        <v>0</v>
      </c>
      <c r="O18" s="2">
        <v>0</v>
      </c>
      <c r="P18" s="11">
        <v>0</v>
      </c>
      <c r="Q18" s="2">
        <v>0</v>
      </c>
      <c r="R18" s="2">
        <v>5</v>
      </c>
      <c r="S18" s="2">
        <v>1</v>
      </c>
      <c r="T18" s="2">
        <v>4</v>
      </c>
      <c r="U18" s="11">
        <v>1</v>
      </c>
      <c r="V18" s="16">
        <f t="shared" si="14"/>
        <v>2.9411764705882353E-2</v>
      </c>
      <c r="W18" s="1">
        <v>0</v>
      </c>
      <c r="X18" s="1">
        <v>1</v>
      </c>
      <c r="Y18" s="1">
        <v>0</v>
      </c>
      <c r="Z18" s="1">
        <v>3</v>
      </c>
      <c r="AA18" s="1">
        <v>24</v>
      </c>
      <c r="AB18" s="1">
        <v>3</v>
      </c>
      <c r="AC18" s="19">
        <f t="shared" si="15"/>
        <v>3</v>
      </c>
      <c r="AD18" s="10"/>
      <c r="AE18" s="11"/>
      <c r="AF18" s="11"/>
    </row>
    <row r="19" spans="2:32" x14ac:dyDescent="0.45">
      <c r="B19" s="98" t="s">
        <v>1013</v>
      </c>
      <c r="C19" s="1" t="s">
        <v>1014</v>
      </c>
      <c r="D19" s="1" t="s">
        <v>2</v>
      </c>
      <c r="E19" s="98" t="s">
        <v>5</v>
      </c>
      <c r="F19" s="7">
        <v>37</v>
      </c>
      <c r="G19" s="7">
        <f t="shared" si="5"/>
        <v>37</v>
      </c>
      <c r="H19" s="7">
        <v>34</v>
      </c>
      <c r="I19" s="16">
        <f t="shared" si="11"/>
        <v>0.91891891891891897</v>
      </c>
      <c r="J19" s="1">
        <v>33</v>
      </c>
      <c r="K19" s="87">
        <f t="shared" si="12"/>
        <v>0.89189189189189189</v>
      </c>
      <c r="L19" s="65">
        <v>1</v>
      </c>
      <c r="M19" s="44">
        <f t="shared" si="13"/>
        <v>2.7027027027027029E-2</v>
      </c>
      <c r="N19" s="2">
        <v>1</v>
      </c>
      <c r="O19" s="2">
        <v>0</v>
      </c>
      <c r="P19" s="11">
        <v>0</v>
      </c>
      <c r="Q19" s="2">
        <v>1</v>
      </c>
      <c r="R19" s="2">
        <v>2</v>
      </c>
      <c r="S19" s="2">
        <v>1</v>
      </c>
      <c r="T19" s="2">
        <v>1</v>
      </c>
      <c r="U19" s="11">
        <v>0</v>
      </c>
      <c r="V19" s="16">
        <f t="shared" si="14"/>
        <v>0</v>
      </c>
      <c r="W19" s="1">
        <v>0</v>
      </c>
      <c r="X19" s="1">
        <v>0</v>
      </c>
      <c r="Y19" s="1">
        <v>0</v>
      </c>
      <c r="Z19" s="1">
        <v>4</v>
      </c>
      <c r="AA19" s="1">
        <v>23</v>
      </c>
      <c r="AB19" s="1">
        <v>6</v>
      </c>
      <c r="AC19" s="19">
        <f t="shared" si="15"/>
        <v>2.8529411764705883</v>
      </c>
      <c r="AD19" s="10"/>
      <c r="AE19" s="11"/>
      <c r="AF19" s="11"/>
    </row>
    <row r="20" spans="2:32" x14ac:dyDescent="0.45">
      <c r="B20" s="98" t="s">
        <v>1013</v>
      </c>
      <c r="C20" s="1" t="s">
        <v>1014</v>
      </c>
      <c r="D20" s="1" t="s">
        <v>2</v>
      </c>
      <c r="E20" s="98" t="s">
        <v>6</v>
      </c>
      <c r="F20" s="7">
        <v>33</v>
      </c>
      <c r="G20" s="7">
        <f t="shared" si="5"/>
        <v>31</v>
      </c>
      <c r="H20" s="7">
        <v>29</v>
      </c>
      <c r="I20" s="16">
        <f t="shared" si="11"/>
        <v>0.93548387096774188</v>
      </c>
      <c r="J20" s="1">
        <v>27</v>
      </c>
      <c r="K20" s="87">
        <f t="shared" si="12"/>
        <v>0.87096774193548387</v>
      </c>
      <c r="L20" s="65">
        <v>2</v>
      </c>
      <c r="M20" s="44">
        <f t="shared" si="13"/>
        <v>6.4516129032258063E-2</v>
      </c>
      <c r="N20" s="2">
        <v>0</v>
      </c>
      <c r="O20" s="2">
        <v>0</v>
      </c>
      <c r="P20" s="11">
        <v>0</v>
      </c>
      <c r="Q20" s="2">
        <v>0</v>
      </c>
      <c r="R20" s="2">
        <v>4</v>
      </c>
      <c r="S20" s="2">
        <v>1</v>
      </c>
      <c r="T20" s="2">
        <v>3</v>
      </c>
      <c r="U20" s="11">
        <v>2</v>
      </c>
      <c r="V20" s="16">
        <f t="shared" si="14"/>
        <v>6.4516129032258063E-2</v>
      </c>
      <c r="W20" s="1">
        <v>1</v>
      </c>
      <c r="X20" s="1">
        <v>1</v>
      </c>
      <c r="Y20" s="1">
        <v>1</v>
      </c>
      <c r="Z20" s="1">
        <v>10</v>
      </c>
      <c r="AA20" s="1">
        <v>15</v>
      </c>
      <c r="AB20" s="1">
        <v>3</v>
      </c>
      <c r="AC20" s="19">
        <f t="shared" si="15"/>
        <v>3.3103448275862069</v>
      </c>
      <c r="AD20" s="10"/>
      <c r="AE20" s="11"/>
      <c r="AF20" s="11"/>
    </row>
    <row r="21" spans="2:32" x14ac:dyDescent="0.45">
      <c r="B21" s="98" t="s">
        <v>1013</v>
      </c>
      <c r="C21" s="1" t="s">
        <v>1014</v>
      </c>
      <c r="D21" s="1" t="s">
        <v>2</v>
      </c>
      <c r="E21" s="98" t="s">
        <v>7</v>
      </c>
      <c r="F21" s="7">
        <v>42</v>
      </c>
      <c r="G21" s="7">
        <f t="shared" si="5"/>
        <v>40</v>
      </c>
      <c r="H21" s="7">
        <v>36</v>
      </c>
      <c r="I21" s="16">
        <f t="shared" si="11"/>
        <v>0.9</v>
      </c>
      <c r="J21" s="1">
        <v>36</v>
      </c>
      <c r="K21" s="87">
        <f t="shared" si="12"/>
        <v>0.9</v>
      </c>
      <c r="L21" s="65">
        <v>0</v>
      </c>
      <c r="M21" s="44">
        <f t="shared" si="13"/>
        <v>0</v>
      </c>
      <c r="N21" s="2">
        <v>1</v>
      </c>
      <c r="O21" s="2">
        <v>0</v>
      </c>
      <c r="P21" s="11">
        <v>0</v>
      </c>
      <c r="Q21" s="2">
        <v>0</v>
      </c>
      <c r="R21" s="2">
        <v>6</v>
      </c>
      <c r="S21" s="2">
        <v>2</v>
      </c>
      <c r="T21" s="2">
        <v>4</v>
      </c>
      <c r="U21" s="11">
        <v>2</v>
      </c>
      <c r="V21" s="16">
        <f t="shared" si="14"/>
        <v>0.05</v>
      </c>
      <c r="W21" s="1">
        <v>1</v>
      </c>
      <c r="X21" s="1">
        <v>1</v>
      </c>
      <c r="Y21" s="1">
        <v>0</v>
      </c>
      <c r="Z21" s="1">
        <v>6</v>
      </c>
      <c r="AA21" s="1">
        <v>29</v>
      </c>
      <c r="AB21" s="1">
        <v>0</v>
      </c>
      <c r="AC21" s="19">
        <f t="shared" si="15"/>
        <v>3.0833333333333335</v>
      </c>
      <c r="AD21" s="10"/>
      <c r="AE21" s="11"/>
      <c r="AF21" s="11"/>
    </row>
    <row r="22" spans="2:32" x14ac:dyDescent="0.45">
      <c r="B22" s="98" t="s">
        <v>1013</v>
      </c>
      <c r="C22" s="1" t="s">
        <v>1014</v>
      </c>
      <c r="D22" s="1" t="s">
        <v>2</v>
      </c>
      <c r="E22" s="98" t="s">
        <v>8</v>
      </c>
      <c r="F22" s="7">
        <v>38</v>
      </c>
      <c r="G22" s="7">
        <f t="shared" si="5"/>
        <v>38</v>
      </c>
      <c r="H22" s="7">
        <v>33</v>
      </c>
      <c r="I22" s="16">
        <f t="shared" si="11"/>
        <v>0.86842105263157898</v>
      </c>
      <c r="J22" s="1">
        <v>32</v>
      </c>
      <c r="K22" s="87">
        <f t="shared" si="12"/>
        <v>0.84210526315789469</v>
      </c>
      <c r="L22" s="65">
        <v>1</v>
      </c>
      <c r="M22" s="44">
        <f t="shared" si="13"/>
        <v>2.6315789473684209E-2</v>
      </c>
      <c r="N22" s="2">
        <v>2</v>
      </c>
      <c r="O22" s="2">
        <v>0</v>
      </c>
      <c r="P22" s="11">
        <v>0</v>
      </c>
      <c r="Q22" s="2">
        <v>0</v>
      </c>
      <c r="R22" s="2">
        <v>5</v>
      </c>
      <c r="S22" s="2">
        <v>2</v>
      </c>
      <c r="T22" s="2">
        <v>3</v>
      </c>
      <c r="U22" s="11">
        <v>0</v>
      </c>
      <c r="V22" s="16">
        <f t="shared" si="14"/>
        <v>0</v>
      </c>
      <c r="W22" s="1">
        <v>0</v>
      </c>
      <c r="X22" s="1">
        <v>0</v>
      </c>
      <c r="Y22" s="1">
        <v>3</v>
      </c>
      <c r="Z22" s="1">
        <v>16</v>
      </c>
      <c r="AA22" s="1">
        <v>7</v>
      </c>
      <c r="AB22" s="1">
        <v>5</v>
      </c>
      <c r="AC22" s="19">
        <f t="shared" si="15"/>
        <v>3.3333333333333335</v>
      </c>
      <c r="AD22" s="10"/>
      <c r="AE22" s="11"/>
      <c r="AF22" s="11"/>
    </row>
    <row r="23" spans="2:32" s="5" customFormat="1" x14ac:dyDescent="0.45">
      <c r="B23" s="99"/>
      <c r="C23" s="2"/>
      <c r="D23" s="2"/>
      <c r="E23" s="99"/>
      <c r="F23" s="8"/>
      <c r="G23" s="7">
        <f t="shared" si="5"/>
        <v>0</v>
      </c>
      <c r="H23" s="8"/>
      <c r="I23" s="16"/>
      <c r="J23" s="2"/>
      <c r="K23" s="87"/>
      <c r="L23" s="65"/>
      <c r="M23" s="44"/>
      <c r="N23" s="2"/>
      <c r="O23" s="2"/>
      <c r="P23" s="2"/>
      <c r="Q23" s="2"/>
      <c r="R23" s="2"/>
      <c r="S23" s="2"/>
      <c r="T23" s="2"/>
      <c r="U23" s="11"/>
      <c r="V23" s="16"/>
      <c r="W23" s="2"/>
      <c r="X23" s="2"/>
      <c r="Y23" s="2"/>
      <c r="Z23" s="2"/>
      <c r="AA23" s="2"/>
      <c r="AB23" s="2"/>
      <c r="AC23" s="40"/>
      <c r="AD23" s="41"/>
      <c r="AE23" s="2"/>
      <c r="AF23" s="2"/>
    </row>
    <row r="24" spans="2:32" x14ac:dyDescent="0.45">
      <c r="B24" s="98" t="s">
        <v>1017</v>
      </c>
      <c r="C24" s="1" t="s">
        <v>1018</v>
      </c>
      <c r="D24" s="1" t="s">
        <v>2</v>
      </c>
      <c r="E24" s="98" t="s">
        <v>3</v>
      </c>
      <c r="F24" s="7">
        <v>110</v>
      </c>
      <c r="G24" s="7">
        <f t="shared" si="5"/>
        <v>107</v>
      </c>
      <c r="H24" s="7">
        <v>90</v>
      </c>
      <c r="I24" s="16">
        <f t="shared" ref="I24:I29" si="16">H24/G24</f>
        <v>0.84112149532710279</v>
      </c>
      <c r="J24" s="1">
        <v>88</v>
      </c>
      <c r="K24" s="87">
        <f t="shared" ref="K24:K29" si="17">J24/G24</f>
        <v>0.82242990654205606</v>
      </c>
      <c r="L24" s="65">
        <v>2</v>
      </c>
      <c r="M24" s="44">
        <f t="shared" ref="M24:M29" si="18">L24/G24</f>
        <v>1.8691588785046728E-2</v>
      </c>
      <c r="N24" s="2">
        <v>0</v>
      </c>
      <c r="O24" s="2">
        <v>0</v>
      </c>
      <c r="P24" s="11">
        <v>0</v>
      </c>
      <c r="Q24" s="2">
        <v>0</v>
      </c>
      <c r="R24" s="2">
        <v>20</v>
      </c>
      <c r="S24" s="2">
        <v>17</v>
      </c>
      <c r="T24" s="2">
        <v>3</v>
      </c>
      <c r="U24" s="11">
        <v>3</v>
      </c>
      <c r="V24" s="16">
        <f t="shared" ref="V24:V29" si="19">U24/G24</f>
        <v>2.8037383177570093E-2</v>
      </c>
      <c r="W24" s="1">
        <v>2</v>
      </c>
      <c r="X24" s="1">
        <v>1</v>
      </c>
      <c r="Y24" s="1">
        <v>0</v>
      </c>
      <c r="Z24" s="1">
        <v>16</v>
      </c>
      <c r="AA24" s="1">
        <v>32</v>
      </c>
      <c r="AB24" s="1">
        <v>42</v>
      </c>
      <c r="AC24" s="19">
        <f t="shared" ref="AC24:AC29" si="20">((Y24*5)+(Z24*4)+(AA24*3)+(AB24*2))/H24</f>
        <v>2.7111111111111112</v>
      </c>
      <c r="AD24" s="10">
        <v>1</v>
      </c>
      <c r="AE24" s="11"/>
      <c r="AF24" s="11"/>
    </row>
    <row r="25" spans="2:32" x14ac:dyDescent="0.45">
      <c r="B25" s="98" t="s">
        <v>1017</v>
      </c>
      <c r="C25" s="1" t="s">
        <v>1018</v>
      </c>
      <c r="D25" s="1" t="s">
        <v>2</v>
      </c>
      <c r="E25" s="98" t="s">
        <v>4</v>
      </c>
      <c r="F25" s="7">
        <v>115</v>
      </c>
      <c r="G25" s="7">
        <f t="shared" si="5"/>
        <v>111</v>
      </c>
      <c r="H25" s="7">
        <v>99</v>
      </c>
      <c r="I25" s="16">
        <f t="shared" si="16"/>
        <v>0.89189189189189189</v>
      </c>
      <c r="J25" s="1">
        <v>93</v>
      </c>
      <c r="K25" s="87">
        <f t="shared" si="17"/>
        <v>0.83783783783783783</v>
      </c>
      <c r="L25" s="65">
        <v>6</v>
      </c>
      <c r="M25" s="44">
        <f t="shared" si="18"/>
        <v>5.4054054054054057E-2</v>
      </c>
      <c r="N25" s="2">
        <v>0</v>
      </c>
      <c r="O25" s="2">
        <v>0</v>
      </c>
      <c r="P25" s="11">
        <v>0</v>
      </c>
      <c r="Q25" s="2">
        <v>0</v>
      </c>
      <c r="R25" s="2">
        <v>16</v>
      </c>
      <c r="S25" s="2">
        <v>16</v>
      </c>
      <c r="T25" s="2">
        <v>0</v>
      </c>
      <c r="U25" s="11">
        <v>4</v>
      </c>
      <c r="V25" s="16">
        <f t="shared" si="19"/>
        <v>3.6036036036036036E-2</v>
      </c>
      <c r="W25" s="1">
        <v>4</v>
      </c>
      <c r="X25" s="1">
        <v>0</v>
      </c>
      <c r="Y25" s="1">
        <v>8</v>
      </c>
      <c r="Z25" s="1">
        <v>33</v>
      </c>
      <c r="AA25" s="1">
        <v>37</v>
      </c>
      <c r="AB25" s="1">
        <v>21</v>
      </c>
      <c r="AC25" s="19">
        <f t="shared" si="20"/>
        <v>3.2828282828282829</v>
      </c>
      <c r="AD25" s="10"/>
      <c r="AE25" s="11"/>
      <c r="AF25" s="11"/>
    </row>
    <row r="26" spans="2:32" x14ac:dyDescent="0.45">
      <c r="B26" s="98" t="s">
        <v>1017</v>
      </c>
      <c r="C26" s="1" t="s">
        <v>1018</v>
      </c>
      <c r="D26" s="1" t="s">
        <v>2</v>
      </c>
      <c r="E26" s="98" t="s">
        <v>5</v>
      </c>
      <c r="F26" s="7">
        <v>112</v>
      </c>
      <c r="G26" s="7">
        <f t="shared" si="5"/>
        <v>109</v>
      </c>
      <c r="H26" s="7">
        <v>101</v>
      </c>
      <c r="I26" s="16">
        <f t="shared" si="16"/>
        <v>0.92660550458715596</v>
      </c>
      <c r="J26" s="1">
        <v>99</v>
      </c>
      <c r="K26" s="87">
        <f t="shared" si="17"/>
        <v>0.90825688073394495</v>
      </c>
      <c r="L26" s="65">
        <v>2</v>
      </c>
      <c r="M26" s="44">
        <f t="shared" si="18"/>
        <v>1.834862385321101E-2</v>
      </c>
      <c r="N26" s="2">
        <v>2</v>
      </c>
      <c r="O26" s="2">
        <v>0</v>
      </c>
      <c r="P26" s="11">
        <v>0</v>
      </c>
      <c r="Q26" s="2">
        <v>4</v>
      </c>
      <c r="R26" s="2">
        <v>7</v>
      </c>
      <c r="S26" s="2">
        <v>7</v>
      </c>
      <c r="T26" s="2">
        <v>0</v>
      </c>
      <c r="U26" s="11">
        <v>3</v>
      </c>
      <c r="V26" s="16">
        <f t="shared" si="19"/>
        <v>2.7522935779816515E-2</v>
      </c>
      <c r="W26" s="1">
        <v>3</v>
      </c>
      <c r="X26" s="1">
        <v>0</v>
      </c>
      <c r="Y26" s="1">
        <v>10</v>
      </c>
      <c r="Z26" s="1">
        <v>45</v>
      </c>
      <c r="AA26" s="1">
        <v>25</v>
      </c>
      <c r="AB26" s="1">
        <v>19</v>
      </c>
      <c r="AC26" s="19">
        <f t="shared" si="20"/>
        <v>3.3960396039603959</v>
      </c>
      <c r="AD26" s="10"/>
      <c r="AE26" s="11"/>
      <c r="AF26" s="11"/>
    </row>
    <row r="27" spans="2:32" x14ac:dyDescent="0.45">
      <c r="B27" s="98" t="s">
        <v>1017</v>
      </c>
      <c r="C27" s="1" t="s">
        <v>1018</v>
      </c>
      <c r="D27" s="1" t="s">
        <v>2</v>
      </c>
      <c r="E27" s="98" t="s">
        <v>6</v>
      </c>
      <c r="F27" s="7">
        <v>75</v>
      </c>
      <c r="G27" s="7">
        <f t="shared" si="5"/>
        <v>72</v>
      </c>
      <c r="H27" s="7">
        <v>58</v>
      </c>
      <c r="I27" s="16">
        <f t="shared" si="16"/>
        <v>0.80555555555555558</v>
      </c>
      <c r="J27" s="1">
        <v>56</v>
      </c>
      <c r="K27" s="87">
        <f t="shared" si="17"/>
        <v>0.77777777777777779</v>
      </c>
      <c r="L27" s="65">
        <v>2</v>
      </c>
      <c r="M27" s="44">
        <f t="shared" si="18"/>
        <v>2.7777777777777776E-2</v>
      </c>
      <c r="N27" s="2">
        <v>0</v>
      </c>
      <c r="O27" s="2">
        <v>0</v>
      </c>
      <c r="P27" s="11">
        <v>0</v>
      </c>
      <c r="Q27" s="2">
        <v>1</v>
      </c>
      <c r="R27" s="2">
        <v>16</v>
      </c>
      <c r="S27" s="2">
        <v>7</v>
      </c>
      <c r="T27" s="2">
        <v>9</v>
      </c>
      <c r="U27" s="11">
        <v>3</v>
      </c>
      <c r="V27" s="16">
        <f t="shared" si="19"/>
        <v>4.1666666666666664E-2</v>
      </c>
      <c r="W27" s="1">
        <v>1</v>
      </c>
      <c r="X27" s="1">
        <v>2</v>
      </c>
      <c r="Y27" s="1">
        <v>17</v>
      </c>
      <c r="Z27" s="1">
        <v>26</v>
      </c>
      <c r="AA27" s="1">
        <v>14</v>
      </c>
      <c r="AB27" s="1">
        <v>1</v>
      </c>
      <c r="AC27" s="19">
        <f t="shared" si="20"/>
        <v>4.0172413793103452</v>
      </c>
      <c r="AD27" s="10"/>
      <c r="AE27" s="11"/>
      <c r="AF27" s="11"/>
    </row>
    <row r="28" spans="2:32" x14ac:dyDescent="0.45">
      <c r="B28" s="98" t="s">
        <v>1017</v>
      </c>
      <c r="C28" s="1" t="s">
        <v>1018</v>
      </c>
      <c r="D28" s="1" t="s">
        <v>2</v>
      </c>
      <c r="E28" s="98" t="s">
        <v>7</v>
      </c>
      <c r="F28" s="7">
        <v>107</v>
      </c>
      <c r="G28" s="7">
        <f t="shared" si="5"/>
        <v>105</v>
      </c>
      <c r="H28" s="7">
        <v>95</v>
      </c>
      <c r="I28" s="16">
        <f t="shared" si="16"/>
        <v>0.90476190476190477</v>
      </c>
      <c r="J28" s="1">
        <v>93</v>
      </c>
      <c r="K28" s="87">
        <f t="shared" si="17"/>
        <v>0.88571428571428568</v>
      </c>
      <c r="L28" s="65">
        <v>2</v>
      </c>
      <c r="M28" s="44">
        <f t="shared" si="18"/>
        <v>1.9047619047619049E-2</v>
      </c>
      <c r="N28" s="2">
        <v>1</v>
      </c>
      <c r="O28" s="2">
        <v>0</v>
      </c>
      <c r="P28" s="11">
        <v>0</v>
      </c>
      <c r="Q28" s="2">
        <v>0</v>
      </c>
      <c r="R28" s="2">
        <v>12</v>
      </c>
      <c r="S28" s="2">
        <v>5</v>
      </c>
      <c r="T28" s="2">
        <v>7</v>
      </c>
      <c r="U28" s="11">
        <v>2</v>
      </c>
      <c r="V28" s="16">
        <f t="shared" si="19"/>
        <v>1.9047619047619049E-2</v>
      </c>
      <c r="W28" s="1">
        <v>0</v>
      </c>
      <c r="X28" s="1">
        <v>2</v>
      </c>
      <c r="Y28" s="1">
        <v>9</v>
      </c>
      <c r="Z28" s="1">
        <v>28</v>
      </c>
      <c r="AA28" s="1">
        <v>43</v>
      </c>
      <c r="AB28" s="1">
        <v>14</v>
      </c>
      <c r="AC28" s="19">
        <f t="shared" si="20"/>
        <v>3.3052631578947369</v>
      </c>
      <c r="AD28" s="10"/>
      <c r="AE28" s="11"/>
      <c r="AF28" s="11"/>
    </row>
    <row r="29" spans="2:32" x14ac:dyDescent="0.45">
      <c r="B29" s="98" t="s">
        <v>1017</v>
      </c>
      <c r="C29" s="1" t="s">
        <v>1018</v>
      </c>
      <c r="D29" s="1" t="s">
        <v>2</v>
      </c>
      <c r="E29" s="98" t="s">
        <v>8</v>
      </c>
      <c r="F29" s="7">
        <v>87</v>
      </c>
      <c r="G29" s="7">
        <f t="shared" si="5"/>
        <v>87</v>
      </c>
      <c r="H29" s="7">
        <v>77</v>
      </c>
      <c r="I29" s="16">
        <f t="shared" si="16"/>
        <v>0.88505747126436785</v>
      </c>
      <c r="J29" s="1">
        <v>77</v>
      </c>
      <c r="K29" s="87">
        <f t="shared" si="17"/>
        <v>0.88505747126436785</v>
      </c>
      <c r="L29" s="65">
        <v>0</v>
      </c>
      <c r="M29" s="44">
        <f t="shared" si="18"/>
        <v>0</v>
      </c>
      <c r="N29" s="2">
        <v>7</v>
      </c>
      <c r="O29" s="2">
        <v>0</v>
      </c>
      <c r="P29" s="11">
        <v>0</v>
      </c>
      <c r="Q29" s="2">
        <v>0</v>
      </c>
      <c r="R29" s="2">
        <v>10</v>
      </c>
      <c r="S29" s="2">
        <v>3</v>
      </c>
      <c r="T29" s="2">
        <v>7</v>
      </c>
      <c r="U29" s="11">
        <v>0</v>
      </c>
      <c r="V29" s="16">
        <f t="shared" si="19"/>
        <v>0</v>
      </c>
      <c r="W29" s="1">
        <v>0</v>
      </c>
      <c r="X29" s="1">
        <v>0</v>
      </c>
      <c r="Y29" s="1">
        <v>14</v>
      </c>
      <c r="Z29" s="1">
        <v>18</v>
      </c>
      <c r="AA29" s="1">
        <v>27</v>
      </c>
      <c r="AB29" s="1">
        <v>11</v>
      </c>
      <c r="AC29" s="19">
        <f t="shared" si="20"/>
        <v>3.1818181818181817</v>
      </c>
      <c r="AD29" s="10"/>
      <c r="AE29" s="11"/>
      <c r="AF29" s="11"/>
    </row>
    <row r="30" spans="2:32" s="5" customFormat="1" x14ac:dyDescent="0.45">
      <c r="B30" s="99"/>
      <c r="C30" s="2"/>
      <c r="D30" s="2"/>
      <c r="E30" s="99"/>
      <c r="F30" s="8"/>
      <c r="G30" s="7">
        <f t="shared" si="5"/>
        <v>0</v>
      </c>
      <c r="H30" s="8"/>
      <c r="I30" s="16"/>
      <c r="J30" s="2"/>
      <c r="K30" s="87"/>
      <c r="L30" s="65"/>
      <c r="M30" s="44"/>
      <c r="N30" s="2"/>
      <c r="O30" s="2"/>
      <c r="P30" s="2"/>
      <c r="Q30" s="2"/>
      <c r="R30" s="2"/>
      <c r="S30" s="2"/>
      <c r="T30" s="2"/>
      <c r="U30" s="11"/>
      <c r="V30" s="16"/>
      <c r="W30" s="2"/>
      <c r="X30" s="2"/>
      <c r="Y30" s="2"/>
      <c r="Z30" s="2"/>
      <c r="AA30" s="2"/>
      <c r="AB30" s="2"/>
      <c r="AC30" s="40"/>
      <c r="AD30" s="41"/>
      <c r="AE30" s="2"/>
      <c r="AF30" s="2"/>
    </row>
    <row r="31" spans="2:32" x14ac:dyDescent="0.45">
      <c r="B31" s="98" t="s">
        <v>1019</v>
      </c>
      <c r="C31" s="1" t="s">
        <v>1020</v>
      </c>
      <c r="D31" s="1" t="s">
        <v>2</v>
      </c>
      <c r="E31" s="98" t="s">
        <v>3</v>
      </c>
      <c r="F31" s="7">
        <v>46</v>
      </c>
      <c r="G31" s="7">
        <f t="shared" si="5"/>
        <v>45</v>
      </c>
      <c r="H31" s="7">
        <v>41</v>
      </c>
      <c r="I31" s="16">
        <f t="shared" ref="I31:I36" si="21">H31/G31</f>
        <v>0.91111111111111109</v>
      </c>
      <c r="J31" s="1">
        <v>38</v>
      </c>
      <c r="K31" s="87">
        <f t="shared" ref="K31:K36" si="22">J31/G31</f>
        <v>0.84444444444444444</v>
      </c>
      <c r="L31" s="65">
        <v>3</v>
      </c>
      <c r="M31" s="44">
        <f t="shared" ref="M31:M36" si="23">L31/G31</f>
        <v>6.6666666666666666E-2</v>
      </c>
      <c r="N31" s="2">
        <v>0</v>
      </c>
      <c r="O31" s="2">
        <v>0</v>
      </c>
      <c r="P31" s="11">
        <v>0</v>
      </c>
      <c r="Q31" s="2">
        <v>0</v>
      </c>
      <c r="R31" s="2">
        <v>5</v>
      </c>
      <c r="S31" s="2">
        <v>5</v>
      </c>
      <c r="T31" s="2">
        <v>0</v>
      </c>
      <c r="U31" s="11">
        <v>1</v>
      </c>
      <c r="V31" s="16">
        <f t="shared" ref="V31:V36" si="24">U31/G31</f>
        <v>2.2222222222222223E-2</v>
      </c>
      <c r="W31" s="1">
        <v>1</v>
      </c>
      <c r="X31" s="1">
        <v>0</v>
      </c>
      <c r="Y31" s="1">
        <v>3</v>
      </c>
      <c r="Z31" s="1">
        <v>7</v>
      </c>
      <c r="AA31" s="1">
        <v>23</v>
      </c>
      <c r="AB31" s="1">
        <v>8</v>
      </c>
      <c r="AC31" s="19">
        <f t="shared" ref="AC31:AC36" si="25">((Y31*5)+(Z31*4)+(AA31*3)+(AB31*2))/H31</f>
        <v>3.1219512195121952</v>
      </c>
      <c r="AD31" s="10">
        <v>1</v>
      </c>
      <c r="AE31" s="11"/>
      <c r="AF31" s="11"/>
    </row>
    <row r="32" spans="2:32" x14ac:dyDescent="0.45">
      <c r="B32" s="98" t="s">
        <v>1019</v>
      </c>
      <c r="C32" s="1" t="s">
        <v>1020</v>
      </c>
      <c r="D32" s="1" t="s">
        <v>2</v>
      </c>
      <c r="E32" s="98" t="s">
        <v>4</v>
      </c>
      <c r="F32" s="7">
        <v>36</v>
      </c>
      <c r="G32" s="7">
        <f t="shared" si="5"/>
        <v>35</v>
      </c>
      <c r="H32" s="7">
        <v>35</v>
      </c>
      <c r="I32" s="16">
        <f t="shared" si="21"/>
        <v>1</v>
      </c>
      <c r="J32" s="1">
        <v>34</v>
      </c>
      <c r="K32" s="87">
        <f t="shared" si="22"/>
        <v>0.97142857142857142</v>
      </c>
      <c r="L32" s="65">
        <v>1</v>
      </c>
      <c r="M32" s="44">
        <f t="shared" si="23"/>
        <v>2.8571428571428571E-2</v>
      </c>
      <c r="N32" s="2">
        <v>0</v>
      </c>
      <c r="O32" s="2">
        <v>0</v>
      </c>
      <c r="P32" s="11">
        <v>0</v>
      </c>
      <c r="Q32" s="2">
        <v>0</v>
      </c>
      <c r="R32" s="2">
        <v>1</v>
      </c>
      <c r="S32" s="2">
        <v>1</v>
      </c>
      <c r="T32" s="2">
        <v>0</v>
      </c>
      <c r="U32" s="11">
        <v>1</v>
      </c>
      <c r="V32" s="16">
        <f t="shared" si="24"/>
        <v>2.8571428571428571E-2</v>
      </c>
      <c r="W32" s="1">
        <v>1</v>
      </c>
      <c r="X32" s="1">
        <v>0</v>
      </c>
      <c r="Y32" s="1">
        <v>3</v>
      </c>
      <c r="Z32" s="1">
        <v>5</v>
      </c>
      <c r="AA32" s="1">
        <v>19</v>
      </c>
      <c r="AB32" s="1">
        <v>8</v>
      </c>
      <c r="AC32" s="19">
        <f t="shared" si="25"/>
        <v>3.0857142857142859</v>
      </c>
      <c r="AD32" s="10"/>
      <c r="AE32" s="11"/>
      <c r="AF32" s="11"/>
    </row>
    <row r="33" spans="2:32" x14ac:dyDescent="0.45">
      <c r="B33" s="98" t="s">
        <v>1019</v>
      </c>
      <c r="C33" s="1" t="s">
        <v>1020</v>
      </c>
      <c r="D33" s="1" t="s">
        <v>2</v>
      </c>
      <c r="E33" s="98" t="s">
        <v>5</v>
      </c>
      <c r="F33" s="7">
        <v>35</v>
      </c>
      <c r="G33" s="7">
        <f t="shared" si="5"/>
        <v>33</v>
      </c>
      <c r="H33" s="7">
        <v>33</v>
      </c>
      <c r="I33" s="16">
        <f t="shared" si="21"/>
        <v>1</v>
      </c>
      <c r="J33" s="1">
        <v>33</v>
      </c>
      <c r="K33" s="87">
        <f t="shared" si="22"/>
        <v>1</v>
      </c>
      <c r="L33" s="65">
        <v>0</v>
      </c>
      <c r="M33" s="44">
        <f t="shared" si="23"/>
        <v>0</v>
      </c>
      <c r="N33" s="2">
        <v>0</v>
      </c>
      <c r="O33" s="2">
        <v>0</v>
      </c>
      <c r="P33" s="11">
        <v>0</v>
      </c>
      <c r="Q33" s="2">
        <v>0</v>
      </c>
      <c r="R33" s="2">
        <v>2</v>
      </c>
      <c r="S33" s="2">
        <v>2</v>
      </c>
      <c r="T33" s="2">
        <v>0</v>
      </c>
      <c r="U33" s="11">
        <v>2</v>
      </c>
      <c r="V33" s="16">
        <f t="shared" si="24"/>
        <v>6.0606060606060608E-2</v>
      </c>
      <c r="W33" s="1">
        <v>2</v>
      </c>
      <c r="X33" s="1">
        <v>0</v>
      </c>
      <c r="Y33" s="1">
        <v>2</v>
      </c>
      <c r="Z33" s="1">
        <v>9</v>
      </c>
      <c r="AA33" s="1">
        <v>13</v>
      </c>
      <c r="AB33" s="1">
        <v>9</v>
      </c>
      <c r="AC33" s="19">
        <f t="shared" si="25"/>
        <v>3.1212121212121211</v>
      </c>
      <c r="AD33" s="10"/>
      <c r="AE33" s="11"/>
      <c r="AF33" s="11"/>
    </row>
    <row r="34" spans="2:32" x14ac:dyDescent="0.45">
      <c r="B34" s="98" t="s">
        <v>1019</v>
      </c>
      <c r="C34" s="1" t="s">
        <v>1020</v>
      </c>
      <c r="D34" s="1" t="s">
        <v>2</v>
      </c>
      <c r="E34" s="98" t="s">
        <v>6</v>
      </c>
      <c r="F34" s="7">
        <v>23</v>
      </c>
      <c r="G34" s="7">
        <f t="shared" si="5"/>
        <v>22</v>
      </c>
      <c r="H34" s="7">
        <v>17</v>
      </c>
      <c r="I34" s="16">
        <f t="shared" si="21"/>
        <v>0.77272727272727271</v>
      </c>
      <c r="J34" s="1">
        <v>17</v>
      </c>
      <c r="K34" s="87">
        <f t="shared" si="22"/>
        <v>0.77272727272727271</v>
      </c>
      <c r="L34" s="65">
        <v>0</v>
      </c>
      <c r="M34" s="44">
        <f t="shared" si="23"/>
        <v>0</v>
      </c>
      <c r="N34" s="2">
        <v>0</v>
      </c>
      <c r="O34" s="2">
        <v>0</v>
      </c>
      <c r="P34" s="11">
        <v>0</v>
      </c>
      <c r="Q34" s="2">
        <v>0</v>
      </c>
      <c r="R34" s="2">
        <v>6</v>
      </c>
      <c r="S34" s="2">
        <v>6</v>
      </c>
      <c r="T34" s="2">
        <v>0</v>
      </c>
      <c r="U34" s="11">
        <v>1</v>
      </c>
      <c r="V34" s="16">
        <f t="shared" si="24"/>
        <v>4.5454545454545456E-2</v>
      </c>
      <c r="W34" s="1">
        <v>1</v>
      </c>
      <c r="X34" s="1">
        <v>0</v>
      </c>
      <c r="Y34" s="1">
        <v>4</v>
      </c>
      <c r="Z34" s="1">
        <v>1</v>
      </c>
      <c r="AA34" s="1">
        <v>7</v>
      </c>
      <c r="AB34" s="1">
        <v>5</v>
      </c>
      <c r="AC34" s="19">
        <f t="shared" si="25"/>
        <v>3.2352941176470589</v>
      </c>
      <c r="AD34" s="10"/>
      <c r="AE34" s="11"/>
      <c r="AF34" s="11"/>
    </row>
    <row r="35" spans="2:32" x14ac:dyDescent="0.45">
      <c r="B35" s="98" t="s">
        <v>1019</v>
      </c>
      <c r="C35" s="1" t="s">
        <v>1020</v>
      </c>
      <c r="D35" s="1" t="s">
        <v>2</v>
      </c>
      <c r="E35" s="98" t="s">
        <v>7</v>
      </c>
      <c r="F35" s="7">
        <v>40</v>
      </c>
      <c r="G35" s="7">
        <f t="shared" si="5"/>
        <v>40</v>
      </c>
      <c r="H35" s="7">
        <v>30</v>
      </c>
      <c r="I35" s="16">
        <f t="shared" si="21"/>
        <v>0.75</v>
      </c>
      <c r="J35" s="1">
        <v>29</v>
      </c>
      <c r="K35" s="87">
        <f t="shared" si="22"/>
        <v>0.72499999999999998</v>
      </c>
      <c r="L35" s="65">
        <v>1</v>
      </c>
      <c r="M35" s="44">
        <f t="shared" si="23"/>
        <v>2.5000000000000001E-2</v>
      </c>
      <c r="N35" s="2">
        <v>0</v>
      </c>
      <c r="O35" s="2">
        <v>0</v>
      </c>
      <c r="P35" s="11">
        <v>0</v>
      </c>
      <c r="Q35" s="2">
        <v>0</v>
      </c>
      <c r="R35" s="2">
        <v>10</v>
      </c>
      <c r="S35" s="2">
        <v>10</v>
      </c>
      <c r="T35" s="2">
        <v>0</v>
      </c>
      <c r="U35" s="11">
        <v>0</v>
      </c>
      <c r="V35" s="16">
        <f t="shared" si="24"/>
        <v>0</v>
      </c>
      <c r="W35" s="1">
        <v>0</v>
      </c>
      <c r="X35" s="1">
        <v>0</v>
      </c>
      <c r="Y35" s="1">
        <v>5</v>
      </c>
      <c r="Z35" s="1">
        <v>8</v>
      </c>
      <c r="AA35" s="1">
        <v>9</v>
      </c>
      <c r="AB35" s="1">
        <v>8</v>
      </c>
      <c r="AC35" s="19">
        <f t="shared" si="25"/>
        <v>3.3333333333333335</v>
      </c>
      <c r="AD35" s="10"/>
      <c r="AE35" s="11"/>
      <c r="AF35" s="11"/>
    </row>
    <row r="36" spans="2:32" x14ac:dyDescent="0.45">
      <c r="B36" s="98" t="s">
        <v>1019</v>
      </c>
      <c r="C36" s="1" t="s">
        <v>1020</v>
      </c>
      <c r="D36" s="1" t="s">
        <v>2</v>
      </c>
      <c r="E36" s="98" t="s">
        <v>8</v>
      </c>
      <c r="F36" s="7">
        <v>40</v>
      </c>
      <c r="G36" s="7">
        <f t="shared" si="5"/>
        <v>40</v>
      </c>
      <c r="H36" s="7">
        <v>36</v>
      </c>
      <c r="I36" s="16">
        <f t="shared" si="21"/>
        <v>0.9</v>
      </c>
      <c r="J36" s="1">
        <v>31</v>
      </c>
      <c r="K36" s="87">
        <f t="shared" si="22"/>
        <v>0.77500000000000002</v>
      </c>
      <c r="L36" s="65">
        <v>5</v>
      </c>
      <c r="M36" s="44">
        <f t="shared" si="23"/>
        <v>0.125</v>
      </c>
      <c r="N36" s="2">
        <v>2</v>
      </c>
      <c r="O36" s="2">
        <v>0</v>
      </c>
      <c r="P36" s="11">
        <v>0</v>
      </c>
      <c r="Q36" s="2">
        <v>0</v>
      </c>
      <c r="R36" s="2">
        <v>4</v>
      </c>
      <c r="S36" s="2">
        <v>4</v>
      </c>
      <c r="T36" s="2">
        <v>0</v>
      </c>
      <c r="U36" s="11">
        <v>0</v>
      </c>
      <c r="V36" s="16">
        <f t="shared" si="24"/>
        <v>0</v>
      </c>
      <c r="W36" s="1">
        <v>0</v>
      </c>
      <c r="X36" s="1">
        <v>0</v>
      </c>
      <c r="Y36" s="1">
        <v>2</v>
      </c>
      <c r="Z36" s="1">
        <v>3</v>
      </c>
      <c r="AA36" s="1">
        <v>10</v>
      </c>
      <c r="AB36" s="1">
        <v>19</v>
      </c>
      <c r="AC36" s="19">
        <f t="shared" si="25"/>
        <v>2.5</v>
      </c>
      <c r="AD36" s="10"/>
      <c r="AE36" s="11"/>
      <c r="AF36" s="11"/>
    </row>
    <row r="37" spans="2:32" s="5" customFormat="1" x14ac:dyDescent="0.45">
      <c r="B37" s="99"/>
      <c r="C37" s="2"/>
      <c r="D37" s="2"/>
      <c r="E37" s="99"/>
      <c r="F37" s="8"/>
      <c r="G37" s="7">
        <f t="shared" si="5"/>
        <v>0</v>
      </c>
      <c r="H37" s="8"/>
      <c r="I37" s="16"/>
      <c r="J37" s="2"/>
      <c r="K37" s="87"/>
      <c r="L37" s="65"/>
      <c r="M37" s="44"/>
      <c r="N37" s="2"/>
      <c r="O37" s="2"/>
      <c r="P37" s="2"/>
      <c r="Q37" s="2"/>
      <c r="R37" s="2"/>
      <c r="S37" s="2"/>
      <c r="T37" s="2"/>
      <c r="U37" s="11"/>
      <c r="V37" s="16"/>
      <c r="W37" s="2"/>
      <c r="X37" s="2"/>
      <c r="Y37" s="2"/>
      <c r="Z37" s="2"/>
      <c r="AA37" s="2"/>
      <c r="AB37" s="2"/>
      <c r="AC37" s="40"/>
      <c r="AD37" s="41"/>
      <c r="AE37" s="2"/>
      <c r="AF37" s="2"/>
    </row>
    <row r="38" spans="2:32" x14ac:dyDescent="0.45">
      <c r="B38" s="98" t="s">
        <v>1021</v>
      </c>
      <c r="C38" s="1" t="s">
        <v>1022</v>
      </c>
      <c r="D38" s="1" t="s">
        <v>2</v>
      </c>
      <c r="E38" s="98" t="s">
        <v>3</v>
      </c>
      <c r="F38" s="7">
        <v>41</v>
      </c>
      <c r="G38" s="7">
        <f t="shared" si="5"/>
        <v>40</v>
      </c>
      <c r="H38" s="7">
        <v>36</v>
      </c>
      <c r="I38" s="16">
        <f t="shared" ref="I38:I43" si="26">H38/G38</f>
        <v>0.9</v>
      </c>
      <c r="J38" s="1">
        <v>36</v>
      </c>
      <c r="K38" s="87">
        <f t="shared" ref="K38:K43" si="27">J38/G38</f>
        <v>0.9</v>
      </c>
      <c r="L38" s="65">
        <v>0</v>
      </c>
      <c r="M38" s="44">
        <f t="shared" ref="M38:M43" si="28">L38/G38</f>
        <v>0</v>
      </c>
      <c r="N38" s="2">
        <v>0</v>
      </c>
      <c r="O38" s="2">
        <v>0</v>
      </c>
      <c r="P38" s="11">
        <v>0</v>
      </c>
      <c r="Q38" s="2">
        <v>0</v>
      </c>
      <c r="R38" s="2">
        <v>5</v>
      </c>
      <c r="S38" s="2">
        <v>5</v>
      </c>
      <c r="T38" s="2">
        <v>0</v>
      </c>
      <c r="U38" s="11">
        <v>1</v>
      </c>
      <c r="V38" s="16">
        <f t="shared" ref="V38:V43" si="29">U38/G38</f>
        <v>2.5000000000000001E-2</v>
      </c>
      <c r="W38" s="1">
        <v>1</v>
      </c>
      <c r="X38" s="1">
        <v>0</v>
      </c>
      <c r="Y38" s="1">
        <v>3</v>
      </c>
      <c r="Z38" s="1">
        <v>12</v>
      </c>
      <c r="AA38" s="1">
        <v>16</v>
      </c>
      <c r="AB38" s="1">
        <v>5</v>
      </c>
      <c r="AC38" s="19">
        <f t="shared" ref="AC38:AC43" si="30">((Y38*5)+(Z38*4)+(AA38*3)+(AB38*2))/H38</f>
        <v>3.3611111111111112</v>
      </c>
      <c r="AD38" s="10">
        <v>1</v>
      </c>
      <c r="AE38" s="11"/>
      <c r="AF38" s="11"/>
    </row>
    <row r="39" spans="2:32" x14ac:dyDescent="0.45">
      <c r="B39" s="98" t="s">
        <v>1021</v>
      </c>
      <c r="C39" s="1" t="s">
        <v>1022</v>
      </c>
      <c r="D39" s="1" t="s">
        <v>2</v>
      </c>
      <c r="E39" s="98" t="s">
        <v>4</v>
      </c>
      <c r="F39" s="7">
        <v>37</v>
      </c>
      <c r="G39" s="7">
        <f t="shared" si="5"/>
        <v>37</v>
      </c>
      <c r="H39" s="7">
        <v>33</v>
      </c>
      <c r="I39" s="16">
        <f t="shared" si="26"/>
        <v>0.89189189189189189</v>
      </c>
      <c r="J39" s="1">
        <v>31</v>
      </c>
      <c r="K39" s="87">
        <f t="shared" si="27"/>
        <v>0.83783783783783783</v>
      </c>
      <c r="L39" s="65">
        <v>2</v>
      </c>
      <c r="M39" s="44">
        <f t="shared" si="28"/>
        <v>5.4054054054054057E-2</v>
      </c>
      <c r="N39" s="2">
        <v>0</v>
      </c>
      <c r="O39" s="2">
        <v>0</v>
      </c>
      <c r="P39" s="11">
        <v>0</v>
      </c>
      <c r="Q39" s="2">
        <v>0</v>
      </c>
      <c r="R39" s="2">
        <v>4</v>
      </c>
      <c r="S39" s="2">
        <v>4</v>
      </c>
      <c r="T39" s="2">
        <v>0</v>
      </c>
      <c r="U39" s="11">
        <v>0</v>
      </c>
      <c r="V39" s="16">
        <f t="shared" si="29"/>
        <v>0</v>
      </c>
      <c r="W39" s="1">
        <v>0</v>
      </c>
      <c r="X39" s="1">
        <v>0</v>
      </c>
      <c r="Y39" s="1">
        <v>3</v>
      </c>
      <c r="Z39" s="1">
        <v>6</v>
      </c>
      <c r="AA39" s="1">
        <v>12</v>
      </c>
      <c r="AB39" s="1">
        <v>12</v>
      </c>
      <c r="AC39" s="19">
        <f t="shared" si="30"/>
        <v>3</v>
      </c>
      <c r="AD39" s="10"/>
      <c r="AE39" s="11"/>
      <c r="AF39" s="11"/>
    </row>
    <row r="40" spans="2:32" x14ac:dyDescent="0.45">
      <c r="B40" s="98" t="s">
        <v>1021</v>
      </c>
      <c r="C40" s="1" t="s">
        <v>1022</v>
      </c>
      <c r="D40" s="1" t="s">
        <v>2</v>
      </c>
      <c r="E40" s="98" t="s">
        <v>5</v>
      </c>
      <c r="F40" s="7">
        <v>38</v>
      </c>
      <c r="G40" s="7">
        <f t="shared" si="5"/>
        <v>36</v>
      </c>
      <c r="H40" s="7">
        <v>36</v>
      </c>
      <c r="I40" s="16">
        <f t="shared" si="26"/>
        <v>1</v>
      </c>
      <c r="J40" s="1">
        <v>33</v>
      </c>
      <c r="K40" s="87">
        <f t="shared" si="27"/>
        <v>0.91666666666666663</v>
      </c>
      <c r="L40" s="65">
        <v>3</v>
      </c>
      <c r="M40" s="44">
        <f t="shared" si="28"/>
        <v>8.3333333333333329E-2</v>
      </c>
      <c r="N40" s="2">
        <v>0</v>
      </c>
      <c r="O40" s="2">
        <v>0</v>
      </c>
      <c r="P40" s="11">
        <v>0</v>
      </c>
      <c r="Q40" s="2">
        <v>0</v>
      </c>
      <c r="R40" s="2">
        <v>2</v>
      </c>
      <c r="S40" s="2">
        <v>2</v>
      </c>
      <c r="T40" s="2">
        <v>0</v>
      </c>
      <c r="U40" s="11">
        <v>2</v>
      </c>
      <c r="V40" s="16">
        <f t="shared" si="29"/>
        <v>5.5555555555555552E-2</v>
      </c>
      <c r="W40" s="1">
        <v>2</v>
      </c>
      <c r="X40" s="1">
        <v>0</v>
      </c>
      <c r="Y40" s="1">
        <v>2</v>
      </c>
      <c r="Z40" s="1">
        <v>5</v>
      </c>
      <c r="AA40" s="1">
        <v>20</v>
      </c>
      <c r="AB40" s="1">
        <v>9</v>
      </c>
      <c r="AC40" s="19">
        <f t="shared" si="30"/>
        <v>3</v>
      </c>
      <c r="AD40" s="10"/>
      <c r="AE40" s="11"/>
      <c r="AF40" s="11"/>
    </row>
    <row r="41" spans="2:32" x14ac:dyDescent="0.45">
      <c r="B41" s="98" t="s">
        <v>1021</v>
      </c>
      <c r="C41" s="1" t="s">
        <v>1022</v>
      </c>
      <c r="D41" s="1" t="s">
        <v>2</v>
      </c>
      <c r="E41" s="98" t="s">
        <v>6</v>
      </c>
      <c r="F41" s="7">
        <v>23</v>
      </c>
      <c r="G41" s="7">
        <f t="shared" si="5"/>
        <v>22</v>
      </c>
      <c r="H41" s="7">
        <v>18</v>
      </c>
      <c r="I41" s="16">
        <f t="shared" si="26"/>
        <v>0.81818181818181823</v>
      </c>
      <c r="J41" s="1">
        <v>18</v>
      </c>
      <c r="K41" s="87">
        <f t="shared" si="27"/>
        <v>0.81818181818181823</v>
      </c>
      <c r="L41" s="65">
        <v>0</v>
      </c>
      <c r="M41" s="44">
        <f t="shared" si="28"/>
        <v>0</v>
      </c>
      <c r="N41" s="2">
        <v>0</v>
      </c>
      <c r="O41" s="2">
        <v>0</v>
      </c>
      <c r="P41" s="11">
        <v>0</v>
      </c>
      <c r="Q41" s="2">
        <v>0</v>
      </c>
      <c r="R41" s="2">
        <v>5</v>
      </c>
      <c r="S41" s="2">
        <v>5</v>
      </c>
      <c r="T41" s="2">
        <v>0</v>
      </c>
      <c r="U41" s="11">
        <v>1</v>
      </c>
      <c r="V41" s="16">
        <f t="shared" si="29"/>
        <v>4.5454545454545456E-2</v>
      </c>
      <c r="W41" s="1">
        <v>1</v>
      </c>
      <c r="X41" s="1">
        <v>0</v>
      </c>
      <c r="Y41" s="1">
        <v>1</v>
      </c>
      <c r="Z41" s="1">
        <v>5</v>
      </c>
      <c r="AA41" s="1">
        <v>7</v>
      </c>
      <c r="AB41" s="1">
        <v>5</v>
      </c>
      <c r="AC41" s="19">
        <f t="shared" si="30"/>
        <v>3.1111111111111112</v>
      </c>
      <c r="AD41" s="10"/>
      <c r="AE41" s="11"/>
      <c r="AF41" s="11"/>
    </row>
    <row r="42" spans="2:32" x14ac:dyDescent="0.45">
      <c r="B42" s="98" t="s">
        <v>1021</v>
      </c>
      <c r="C42" s="1" t="s">
        <v>1022</v>
      </c>
      <c r="D42" s="1" t="s">
        <v>2</v>
      </c>
      <c r="E42" s="98" t="s">
        <v>7</v>
      </c>
      <c r="F42" s="7">
        <v>39</v>
      </c>
      <c r="G42" s="7">
        <f t="shared" si="5"/>
        <v>39</v>
      </c>
      <c r="H42" s="7">
        <v>35</v>
      </c>
      <c r="I42" s="16">
        <f t="shared" si="26"/>
        <v>0.89743589743589747</v>
      </c>
      <c r="J42" s="1">
        <v>34</v>
      </c>
      <c r="K42" s="87">
        <f t="shared" si="27"/>
        <v>0.87179487179487181</v>
      </c>
      <c r="L42" s="65">
        <v>1</v>
      </c>
      <c r="M42" s="44">
        <f t="shared" si="28"/>
        <v>2.564102564102564E-2</v>
      </c>
      <c r="N42" s="2">
        <v>0</v>
      </c>
      <c r="O42" s="2">
        <v>0</v>
      </c>
      <c r="P42" s="11">
        <v>0</v>
      </c>
      <c r="Q42" s="2">
        <v>0</v>
      </c>
      <c r="R42" s="2">
        <v>4</v>
      </c>
      <c r="S42" s="2">
        <v>4</v>
      </c>
      <c r="T42" s="2">
        <v>0</v>
      </c>
      <c r="U42" s="11">
        <v>0</v>
      </c>
      <c r="V42" s="16">
        <f t="shared" si="29"/>
        <v>0</v>
      </c>
      <c r="W42" s="1">
        <v>0</v>
      </c>
      <c r="X42" s="1">
        <v>0</v>
      </c>
      <c r="Y42" s="1">
        <v>1</v>
      </c>
      <c r="Z42" s="1">
        <v>6</v>
      </c>
      <c r="AA42" s="1">
        <v>9</v>
      </c>
      <c r="AB42" s="1">
        <v>19</v>
      </c>
      <c r="AC42" s="19">
        <f t="shared" si="30"/>
        <v>2.6857142857142855</v>
      </c>
      <c r="AD42" s="10"/>
      <c r="AE42" s="11"/>
      <c r="AF42" s="11"/>
    </row>
    <row r="43" spans="2:32" x14ac:dyDescent="0.45">
      <c r="B43" s="98" t="s">
        <v>1021</v>
      </c>
      <c r="C43" s="1" t="s">
        <v>1022</v>
      </c>
      <c r="D43" s="1" t="s">
        <v>2</v>
      </c>
      <c r="E43" s="98" t="s">
        <v>8</v>
      </c>
      <c r="F43" s="7">
        <v>35</v>
      </c>
      <c r="G43" s="7">
        <f t="shared" si="5"/>
        <v>35</v>
      </c>
      <c r="H43" s="7">
        <v>31</v>
      </c>
      <c r="I43" s="16">
        <f t="shared" si="26"/>
        <v>0.88571428571428568</v>
      </c>
      <c r="J43" s="1">
        <v>31</v>
      </c>
      <c r="K43" s="87">
        <f t="shared" si="27"/>
        <v>0.88571428571428568</v>
      </c>
      <c r="L43" s="65">
        <v>0</v>
      </c>
      <c r="M43" s="44">
        <f t="shared" si="28"/>
        <v>0</v>
      </c>
      <c r="N43" s="2">
        <v>2</v>
      </c>
      <c r="O43" s="2">
        <v>0</v>
      </c>
      <c r="P43" s="11">
        <v>0</v>
      </c>
      <c r="Q43" s="2">
        <v>0</v>
      </c>
      <c r="R43" s="2">
        <v>4</v>
      </c>
      <c r="S43" s="2">
        <v>4</v>
      </c>
      <c r="T43" s="2">
        <v>0</v>
      </c>
      <c r="U43" s="11">
        <v>0</v>
      </c>
      <c r="V43" s="16">
        <f t="shared" si="29"/>
        <v>0</v>
      </c>
      <c r="W43" s="1">
        <v>0</v>
      </c>
      <c r="X43" s="1">
        <v>0</v>
      </c>
      <c r="Y43" s="1">
        <v>2</v>
      </c>
      <c r="Z43" s="1">
        <v>4</v>
      </c>
      <c r="AA43" s="1">
        <v>9</v>
      </c>
      <c r="AB43" s="1">
        <v>14</v>
      </c>
      <c r="AC43" s="19">
        <f t="shared" si="30"/>
        <v>2.6129032258064515</v>
      </c>
      <c r="AD43" s="10"/>
      <c r="AE43" s="11"/>
      <c r="AF43" s="11"/>
    </row>
    <row r="44" spans="2:32" s="5" customFormat="1" x14ac:dyDescent="0.45">
      <c r="B44" s="99"/>
      <c r="C44" s="2"/>
      <c r="D44" s="2"/>
      <c r="E44" s="99"/>
      <c r="F44" s="8"/>
      <c r="G44" s="7">
        <f t="shared" si="5"/>
        <v>0</v>
      </c>
      <c r="H44" s="8"/>
      <c r="I44" s="16"/>
      <c r="J44" s="2"/>
      <c r="K44" s="87"/>
      <c r="L44" s="65"/>
      <c r="M44" s="44"/>
      <c r="N44" s="2"/>
      <c r="O44" s="2"/>
      <c r="P44" s="2"/>
      <c r="Q44" s="2"/>
      <c r="R44" s="2"/>
      <c r="S44" s="2"/>
      <c r="T44" s="2"/>
      <c r="U44" s="11"/>
      <c r="V44" s="16"/>
      <c r="W44" s="2"/>
      <c r="X44" s="2"/>
      <c r="Y44" s="2"/>
      <c r="Z44" s="2"/>
      <c r="AA44" s="2"/>
      <c r="AB44" s="2"/>
      <c r="AC44" s="40"/>
      <c r="AD44" s="41"/>
      <c r="AE44" s="2"/>
      <c r="AF44" s="2"/>
    </row>
    <row r="45" spans="2:32" x14ac:dyDescent="0.45">
      <c r="B45" s="98" t="s">
        <v>1023</v>
      </c>
      <c r="C45" s="1" t="s">
        <v>1024</v>
      </c>
      <c r="D45" s="1" t="s">
        <v>2</v>
      </c>
      <c r="E45" s="98" t="s">
        <v>3</v>
      </c>
      <c r="F45" s="7">
        <v>41</v>
      </c>
      <c r="G45" s="7">
        <f t="shared" si="5"/>
        <v>40</v>
      </c>
      <c r="H45" s="7">
        <v>37</v>
      </c>
      <c r="I45" s="16">
        <f t="shared" ref="I45:I50" si="31">H45/G45</f>
        <v>0.92500000000000004</v>
      </c>
      <c r="J45" s="1">
        <v>37</v>
      </c>
      <c r="K45" s="87">
        <f t="shared" ref="K45:K50" si="32">J45/G45</f>
        <v>0.92500000000000004</v>
      </c>
      <c r="L45" s="65">
        <v>0</v>
      </c>
      <c r="M45" s="44">
        <f t="shared" ref="M45:M50" si="33">L45/G45</f>
        <v>0</v>
      </c>
      <c r="N45" s="2">
        <v>0</v>
      </c>
      <c r="O45" s="2">
        <v>0</v>
      </c>
      <c r="P45" s="11">
        <v>0</v>
      </c>
      <c r="Q45" s="2">
        <v>0</v>
      </c>
      <c r="R45" s="2">
        <v>4</v>
      </c>
      <c r="S45" s="2">
        <v>4</v>
      </c>
      <c r="T45" s="2">
        <v>0</v>
      </c>
      <c r="U45" s="11">
        <v>1</v>
      </c>
      <c r="V45" s="16">
        <f t="shared" ref="V45:V50" si="34">U45/G45</f>
        <v>2.5000000000000001E-2</v>
      </c>
      <c r="W45" s="1">
        <v>1</v>
      </c>
      <c r="X45" s="1">
        <v>0</v>
      </c>
      <c r="Y45" s="1">
        <v>5</v>
      </c>
      <c r="Z45" s="1">
        <v>9</v>
      </c>
      <c r="AA45" s="1">
        <v>14</v>
      </c>
      <c r="AB45" s="1">
        <v>9</v>
      </c>
      <c r="AC45" s="19">
        <f t="shared" ref="AC45:AC50" si="35">((Y45*5)+(Z45*4)+(AA45*3)+(AB45*2))/H45</f>
        <v>3.2702702702702702</v>
      </c>
      <c r="AD45" s="10">
        <v>2</v>
      </c>
      <c r="AE45" s="11"/>
      <c r="AF45" s="11"/>
    </row>
    <row r="46" spans="2:32" x14ac:dyDescent="0.45">
      <c r="B46" s="98" t="s">
        <v>1023</v>
      </c>
      <c r="C46" s="1" t="s">
        <v>1024</v>
      </c>
      <c r="D46" s="1" t="s">
        <v>2</v>
      </c>
      <c r="E46" s="98" t="s">
        <v>4</v>
      </c>
      <c r="F46" s="7">
        <v>36</v>
      </c>
      <c r="G46" s="7">
        <f t="shared" si="5"/>
        <v>36</v>
      </c>
      <c r="H46" s="7">
        <v>33</v>
      </c>
      <c r="I46" s="16">
        <f t="shared" si="31"/>
        <v>0.91666666666666663</v>
      </c>
      <c r="J46" s="1">
        <v>32</v>
      </c>
      <c r="K46" s="87">
        <f t="shared" si="32"/>
        <v>0.88888888888888884</v>
      </c>
      <c r="L46" s="65">
        <v>1</v>
      </c>
      <c r="M46" s="44">
        <f t="shared" si="33"/>
        <v>2.7777777777777776E-2</v>
      </c>
      <c r="N46" s="2">
        <v>0</v>
      </c>
      <c r="O46" s="2">
        <v>0</v>
      </c>
      <c r="P46" s="11">
        <v>0</v>
      </c>
      <c r="Q46" s="2">
        <v>0</v>
      </c>
      <c r="R46" s="2">
        <v>3</v>
      </c>
      <c r="S46" s="2">
        <v>3</v>
      </c>
      <c r="T46" s="2">
        <v>0</v>
      </c>
      <c r="U46" s="11">
        <v>0</v>
      </c>
      <c r="V46" s="16">
        <f t="shared" si="34"/>
        <v>0</v>
      </c>
      <c r="W46" s="1">
        <v>0</v>
      </c>
      <c r="X46" s="1">
        <v>0</v>
      </c>
      <c r="Y46" s="1">
        <v>8</v>
      </c>
      <c r="Z46" s="1">
        <v>10</v>
      </c>
      <c r="AA46" s="1">
        <v>4</v>
      </c>
      <c r="AB46" s="1">
        <v>11</v>
      </c>
      <c r="AC46" s="19">
        <f t="shared" si="35"/>
        <v>3.4545454545454546</v>
      </c>
      <c r="AD46" s="10"/>
      <c r="AE46" s="11"/>
      <c r="AF46" s="11"/>
    </row>
    <row r="47" spans="2:32" x14ac:dyDescent="0.45">
      <c r="B47" s="98" t="s">
        <v>1023</v>
      </c>
      <c r="C47" s="1" t="s">
        <v>1024</v>
      </c>
      <c r="D47" s="1" t="s">
        <v>2</v>
      </c>
      <c r="E47" s="98" t="s">
        <v>5</v>
      </c>
      <c r="F47" s="7">
        <v>37</v>
      </c>
      <c r="G47" s="7">
        <f t="shared" si="5"/>
        <v>35</v>
      </c>
      <c r="H47" s="7">
        <v>34</v>
      </c>
      <c r="I47" s="16">
        <f t="shared" si="31"/>
        <v>0.97142857142857142</v>
      </c>
      <c r="J47" s="1">
        <v>32</v>
      </c>
      <c r="K47" s="87">
        <f t="shared" si="32"/>
        <v>0.91428571428571426</v>
      </c>
      <c r="L47" s="65">
        <v>2</v>
      </c>
      <c r="M47" s="44">
        <f t="shared" si="33"/>
        <v>5.7142857142857141E-2</v>
      </c>
      <c r="N47" s="2">
        <v>0</v>
      </c>
      <c r="O47" s="2">
        <v>0</v>
      </c>
      <c r="P47" s="11">
        <v>0</v>
      </c>
      <c r="Q47" s="2">
        <v>0</v>
      </c>
      <c r="R47" s="2">
        <v>3</v>
      </c>
      <c r="S47" s="2">
        <v>3</v>
      </c>
      <c r="T47" s="2">
        <v>0</v>
      </c>
      <c r="U47" s="11">
        <v>2</v>
      </c>
      <c r="V47" s="16">
        <f t="shared" si="34"/>
        <v>5.7142857142857141E-2</v>
      </c>
      <c r="W47" s="1">
        <v>2</v>
      </c>
      <c r="X47" s="1">
        <v>0</v>
      </c>
      <c r="Y47" s="1">
        <v>4</v>
      </c>
      <c r="Z47" s="1">
        <v>11</v>
      </c>
      <c r="AA47" s="1">
        <v>11</v>
      </c>
      <c r="AB47" s="1">
        <v>8</v>
      </c>
      <c r="AC47" s="19">
        <f t="shared" si="35"/>
        <v>3.3235294117647061</v>
      </c>
      <c r="AD47" s="10"/>
      <c r="AE47" s="11"/>
      <c r="AF47" s="11"/>
    </row>
    <row r="48" spans="2:32" x14ac:dyDescent="0.45">
      <c r="B48" s="98" t="s">
        <v>1023</v>
      </c>
      <c r="C48" s="1" t="s">
        <v>1024</v>
      </c>
      <c r="D48" s="1" t="s">
        <v>2</v>
      </c>
      <c r="E48" s="98" t="s">
        <v>6</v>
      </c>
      <c r="F48" s="7">
        <v>24</v>
      </c>
      <c r="G48" s="7">
        <f t="shared" si="5"/>
        <v>23</v>
      </c>
      <c r="H48" s="7">
        <v>19</v>
      </c>
      <c r="I48" s="16">
        <f t="shared" si="31"/>
        <v>0.82608695652173914</v>
      </c>
      <c r="J48" s="1">
        <v>18</v>
      </c>
      <c r="K48" s="87">
        <f t="shared" si="32"/>
        <v>0.78260869565217395</v>
      </c>
      <c r="L48" s="65">
        <v>1</v>
      </c>
      <c r="M48" s="44">
        <f t="shared" si="33"/>
        <v>4.3478260869565216E-2</v>
      </c>
      <c r="N48" s="2">
        <v>0</v>
      </c>
      <c r="O48" s="2">
        <v>0</v>
      </c>
      <c r="P48" s="11">
        <v>0</v>
      </c>
      <c r="Q48" s="2">
        <v>0</v>
      </c>
      <c r="R48" s="2">
        <v>5</v>
      </c>
      <c r="S48" s="2">
        <v>0</v>
      </c>
      <c r="T48" s="2">
        <v>5</v>
      </c>
      <c r="U48" s="11">
        <v>1</v>
      </c>
      <c r="V48" s="16">
        <f t="shared" si="34"/>
        <v>4.3478260869565216E-2</v>
      </c>
      <c r="W48" s="1">
        <v>0</v>
      </c>
      <c r="X48" s="1">
        <v>1</v>
      </c>
      <c r="Y48" s="1">
        <v>2</v>
      </c>
      <c r="Z48" s="1">
        <v>3</v>
      </c>
      <c r="AA48" s="1">
        <v>4</v>
      </c>
      <c r="AB48" s="1">
        <v>10</v>
      </c>
      <c r="AC48" s="19">
        <f t="shared" si="35"/>
        <v>2.8421052631578947</v>
      </c>
      <c r="AD48" s="10"/>
      <c r="AE48" s="11"/>
      <c r="AF48" s="11"/>
    </row>
    <row r="49" spans="2:32" x14ac:dyDescent="0.45">
      <c r="B49" s="98" t="s">
        <v>1023</v>
      </c>
      <c r="C49" s="1" t="s">
        <v>1024</v>
      </c>
      <c r="D49" s="1" t="s">
        <v>2</v>
      </c>
      <c r="E49" s="98" t="s">
        <v>7</v>
      </c>
      <c r="F49" s="7">
        <v>39</v>
      </c>
      <c r="G49" s="7">
        <f t="shared" si="5"/>
        <v>39</v>
      </c>
      <c r="H49" s="7">
        <v>34</v>
      </c>
      <c r="I49" s="16">
        <f t="shared" si="31"/>
        <v>0.87179487179487181</v>
      </c>
      <c r="J49" s="1">
        <v>33</v>
      </c>
      <c r="K49" s="87">
        <f t="shared" si="32"/>
        <v>0.84615384615384615</v>
      </c>
      <c r="L49" s="65">
        <v>1</v>
      </c>
      <c r="M49" s="44">
        <f t="shared" si="33"/>
        <v>2.564102564102564E-2</v>
      </c>
      <c r="N49" s="2">
        <v>0</v>
      </c>
      <c r="O49" s="2">
        <v>0</v>
      </c>
      <c r="P49" s="11">
        <v>0</v>
      </c>
      <c r="Q49" s="2">
        <v>0</v>
      </c>
      <c r="R49" s="2">
        <v>5</v>
      </c>
      <c r="S49" s="2">
        <v>5</v>
      </c>
      <c r="T49" s="2">
        <v>0</v>
      </c>
      <c r="U49" s="11">
        <v>0</v>
      </c>
      <c r="V49" s="16">
        <f t="shared" si="34"/>
        <v>0</v>
      </c>
      <c r="W49" s="1">
        <v>0</v>
      </c>
      <c r="X49" s="1">
        <v>0</v>
      </c>
      <c r="Y49" s="1">
        <v>3</v>
      </c>
      <c r="Z49" s="1">
        <v>10</v>
      </c>
      <c r="AA49" s="1">
        <v>13</v>
      </c>
      <c r="AB49" s="1">
        <v>8</v>
      </c>
      <c r="AC49" s="19">
        <f t="shared" si="35"/>
        <v>3.2352941176470589</v>
      </c>
      <c r="AD49" s="10"/>
      <c r="AE49" s="11"/>
      <c r="AF49" s="11"/>
    </row>
    <row r="50" spans="2:32" x14ac:dyDescent="0.45">
      <c r="B50" s="98" t="s">
        <v>1023</v>
      </c>
      <c r="C50" s="1" t="s">
        <v>1024</v>
      </c>
      <c r="D50" s="1" t="s">
        <v>2</v>
      </c>
      <c r="E50" s="98" t="s">
        <v>8</v>
      </c>
      <c r="F50" s="7">
        <v>36</v>
      </c>
      <c r="G50" s="7">
        <f t="shared" si="5"/>
        <v>36</v>
      </c>
      <c r="H50" s="7">
        <v>30</v>
      </c>
      <c r="I50" s="16">
        <f t="shared" si="31"/>
        <v>0.83333333333333337</v>
      </c>
      <c r="J50" s="1">
        <v>29</v>
      </c>
      <c r="K50" s="87">
        <f t="shared" si="32"/>
        <v>0.80555555555555558</v>
      </c>
      <c r="L50" s="65">
        <v>1</v>
      </c>
      <c r="M50" s="44">
        <f t="shared" si="33"/>
        <v>2.7777777777777776E-2</v>
      </c>
      <c r="N50" s="2">
        <v>2</v>
      </c>
      <c r="O50" s="2">
        <v>0</v>
      </c>
      <c r="P50" s="11">
        <v>0</v>
      </c>
      <c r="Q50" s="2">
        <v>0</v>
      </c>
      <c r="R50" s="2">
        <v>6</v>
      </c>
      <c r="S50" s="2">
        <v>6</v>
      </c>
      <c r="T50" s="2">
        <v>0</v>
      </c>
      <c r="U50" s="11">
        <v>0</v>
      </c>
      <c r="V50" s="16">
        <f t="shared" si="34"/>
        <v>0</v>
      </c>
      <c r="W50" s="1">
        <v>0</v>
      </c>
      <c r="X50" s="1">
        <v>0</v>
      </c>
      <c r="Y50" s="1">
        <v>5</v>
      </c>
      <c r="Z50" s="1">
        <v>7</v>
      </c>
      <c r="AA50" s="1">
        <v>9</v>
      </c>
      <c r="AB50" s="1">
        <v>7</v>
      </c>
      <c r="AC50" s="19">
        <f t="shared" si="35"/>
        <v>3.1333333333333333</v>
      </c>
      <c r="AD50" s="10"/>
      <c r="AE50" s="11"/>
      <c r="AF50" s="11"/>
    </row>
    <row r="51" spans="2:32" s="5" customFormat="1" x14ac:dyDescent="0.45">
      <c r="B51" s="99"/>
      <c r="C51" s="2"/>
      <c r="D51" s="2"/>
      <c r="E51" s="99"/>
      <c r="F51" s="8"/>
      <c r="G51" s="7">
        <f t="shared" si="5"/>
        <v>0</v>
      </c>
      <c r="H51" s="8"/>
      <c r="I51" s="16"/>
      <c r="J51" s="2"/>
      <c r="K51" s="87"/>
      <c r="L51" s="65"/>
      <c r="M51" s="44"/>
      <c r="N51" s="2"/>
      <c r="O51" s="2"/>
      <c r="P51" s="2"/>
      <c r="Q51" s="2"/>
      <c r="R51" s="2"/>
      <c r="S51" s="2"/>
      <c r="T51" s="2"/>
      <c r="U51" s="11"/>
      <c r="V51" s="16"/>
      <c r="W51" s="2"/>
      <c r="X51" s="2"/>
      <c r="Y51" s="2"/>
      <c r="Z51" s="2"/>
      <c r="AA51" s="2"/>
      <c r="AB51" s="2"/>
      <c r="AC51" s="40"/>
      <c r="AD51" s="41"/>
      <c r="AE51" s="2"/>
      <c r="AF51" s="2"/>
    </row>
    <row r="52" spans="2:32" x14ac:dyDescent="0.45">
      <c r="B52" s="98" t="s">
        <v>1025</v>
      </c>
      <c r="C52" s="1" t="s">
        <v>1026</v>
      </c>
      <c r="D52" s="1" t="s">
        <v>2</v>
      </c>
      <c r="E52" s="98" t="s">
        <v>3</v>
      </c>
      <c r="F52" s="7">
        <v>42</v>
      </c>
      <c r="G52" s="7">
        <f t="shared" si="5"/>
        <v>41</v>
      </c>
      <c r="H52" s="7">
        <v>38</v>
      </c>
      <c r="I52" s="16">
        <f t="shared" ref="I52:I57" si="36">H52/G52</f>
        <v>0.92682926829268297</v>
      </c>
      <c r="J52" s="1">
        <v>37</v>
      </c>
      <c r="K52" s="87">
        <f t="shared" ref="K52:K57" si="37">J52/G52</f>
        <v>0.90243902439024393</v>
      </c>
      <c r="L52" s="65">
        <v>1</v>
      </c>
      <c r="M52" s="44">
        <f t="shared" ref="M52:M57" si="38">L52/G52</f>
        <v>2.4390243902439025E-2</v>
      </c>
      <c r="N52" s="2">
        <v>0</v>
      </c>
      <c r="O52" s="2">
        <v>0</v>
      </c>
      <c r="P52" s="11">
        <v>0</v>
      </c>
      <c r="Q52" s="2">
        <v>0</v>
      </c>
      <c r="R52" s="2">
        <v>4</v>
      </c>
      <c r="S52" s="2">
        <v>4</v>
      </c>
      <c r="T52" s="2">
        <v>0</v>
      </c>
      <c r="U52" s="11">
        <v>1</v>
      </c>
      <c r="V52" s="16">
        <f t="shared" ref="V52:V57" si="39">U52/G52</f>
        <v>2.4390243902439025E-2</v>
      </c>
      <c r="W52" s="1">
        <v>1</v>
      </c>
      <c r="X52" s="1">
        <v>0</v>
      </c>
      <c r="Y52" s="1">
        <v>2</v>
      </c>
      <c r="Z52" s="1">
        <v>16</v>
      </c>
      <c r="AA52" s="1">
        <v>12</v>
      </c>
      <c r="AB52" s="1">
        <v>8</v>
      </c>
      <c r="AC52" s="19">
        <f t="shared" ref="AC52:AC57" si="40">((Y52*5)+(Z52*4)+(AA52*3)+(AB52*2))/H52</f>
        <v>3.3157894736842106</v>
      </c>
      <c r="AD52" s="10">
        <v>2</v>
      </c>
      <c r="AE52" s="11"/>
      <c r="AF52" s="11"/>
    </row>
    <row r="53" spans="2:32" x14ac:dyDescent="0.45">
      <c r="B53" s="98" t="s">
        <v>1025</v>
      </c>
      <c r="C53" s="1" t="s">
        <v>1026</v>
      </c>
      <c r="D53" s="1" t="s">
        <v>2</v>
      </c>
      <c r="E53" s="98" t="s">
        <v>4</v>
      </c>
      <c r="F53" s="7">
        <v>36</v>
      </c>
      <c r="G53" s="7">
        <f t="shared" si="5"/>
        <v>36</v>
      </c>
      <c r="H53" s="7">
        <v>34</v>
      </c>
      <c r="I53" s="16">
        <f t="shared" si="36"/>
        <v>0.94444444444444442</v>
      </c>
      <c r="J53" s="1">
        <v>33</v>
      </c>
      <c r="K53" s="87">
        <f t="shared" si="37"/>
        <v>0.91666666666666663</v>
      </c>
      <c r="L53" s="65">
        <v>1</v>
      </c>
      <c r="M53" s="44">
        <f t="shared" si="38"/>
        <v>2.7777777777777776E-2</v>
      </c>
      <c r="N53" s="2">
        <v>0</v>
      </c>
      <c r="O53" s="2">
        <v>0</v>
      </c>
      <c r="P53" s="11">
        <v>0</v>
      </c>
      <c r="Q53" s="2">
        <v>0</v>
      </c>
      <c r="R53" s="2">
        <v>2</v>
      </c>
      <c r="S53" s="2">
        <v>2</v>
      </c>
      <c r="T53" s="2">
        <v>0</v>
      </c>
      <c r="U53" s="11">
        <v>0</v>
      </c>
      <c r="V53" s="16">
        <f t="shared" si="39"/>
        <v>0</v>
      </c>
      <c r="W53" s="1">
        <v>0</v>
      </c>
      <c r="X53" s="1">
        <v>0</v>
      </c>
      <c r="Y53" s="1">
        <v>4</v>
      </c>
      <c r="Z53" s="1">
        <v>16</v>
      </c>
      <c r="AA53" s="1">
        <v>9</v>
      </c>
      <c r="AB53" s="1">
        <v>5</v>
      </c>
      <c r="AC53" s="19">
        <f t="shared" si="40"/>
        <v>3.5588235294117645</v>
      </c>
      <c r="AD53" s="10"/>
      <c r="AE53" s="11"/>
      <c r="AF53" s="11"/>
    </row>
    <row r="54" spans="2:32" x14ac:dyDescent="0.45">
      <c r="B54" s="98" t="s">
        <v>1025</v>
      </c>
      <c r="C54" s="1" t="s">
        <v>1026</v>
      </c>
      <c r="D54" s="1" t="s">
        <v>2</v>
      </c>
      <c r="E54" s="98" t="s">
        <v>5</v>
      </c>
      <c r="F54" s="7">
        <v>36</v>
      </c>
      <c r="G54" s="7">
        <f t="shared" si="5"/>
        <v>34</v>
      </c>
      <c r="H54" s="7">
        <v>33</v>
      </c>
      <c r="I54" s="16">
        <f t="shared" si="36"/>
        <v>0.97058823529411764</v>
      </c>
      <c r="J54" s="1">
        <v>32</v>
      </c>
      <c r="K54" s="87">
        <f t="shared" si="37"/>
        <v>0.94117647058823528</v>
      </c>
      <c r="L54" s="65">
        <v>1</v>
      </c>
      <c r="M54" s="44">
        <f t="shared" si="38"/>
        <v>2.9411764705882353E-2</v>
      </c>
      <c r="N54" s="2">
        <v>0</v>
      </c>
      <c r="O54" s="2">
        <v>0</v>
      </c>
      <c r="P54" s="11">
        <v>0</v>
      </c>
      <c r="Q54" s="2">
        <v>0</v>
      </c>
      <c r="R54" s="2">
        <v>3</v>
      </c>
      <c r="S54" s="2">
        <v>3</v>
      </c>
      <c r="T54" s="2">
        <v>0</v>
      </c>
      <c r="U54" s="11">
        <v>2</v>
      </c>
      <c r="V54" s="16">
        <f t="shared" si="39"/>
        <v>5.8823529411764705E-2</v>
      </c>
      <c r="W54" s="1">
        <v>2</v>
      </c>
      <c r="X54" s="1">
        <v>0</v>
      </c>
      <c r="Y54" s="1">
        <v>4</v>
      </c>
      <c r="Z54" s="1">
        <v>7</v>
      </c>
      <c r="AA54" s="1">
        <v>18</v>
      </c>
      <c r="AB54" s="1">
        <v>4</v>
      </c>
      <c r="AC54" s="19">
        <f t="shared" si="40"/>
        <v>3.3333333333333335</v>
      </c>
      <c r="AD54" s="10"/>
      <c r="AE54" s="11"/>
      <c r="AF54" s="11"/>
    </row>
    <row r="55" spans="2:32" x14ac:dyDescent="0.45">
      <c r="B55" s="98" t="s">
        <v>1025</v>
      </c>
      <c r="C55" s="1" t="s">
        <v>1026</v>
      </c>
      <c r="D55" s="1" t="s">
        <v>2</v>
      </c>
      <c r="E55" s="98" t="s">
        <v>6</v>
      </c>
      <c r="F55" s="7">
        <v>24</v>
      </c>
      <c r="G55" s="7">
        <f t="shared" si="5"/>
        <v>23</v>
      </c>
      <c r="H55" s="7">
        <v>18</v>
      </c>
      <c r="I55" s="16">
        <f t="shared" si="36"/>
        <v>0.78260869565217395</v>
      </c>
      <c r="J55" s="1">
        <v>18</v>
      </c>
      <c r="K55" s="87">
        <f t="shared" si="37"/>
        <v>0.78260869565217395</v>
      </c>
      <c r="L55" s="65">
        <v>0</v>
      </c>
      <c r="M55" s="44">
        <f t="shared" si="38"/>
        <v>0</v>
      </c>
      <c r="N55" s="2">
        <v>0</v>
      </c>
      <c r="O55" s="2">
        <v>0</v>
      </c>
      <c r="P55" s="11">
        <v>0</v>
      </c>
      <c r="Q55" s="2">
        <v>0</v>
      </c>
      <c r="R55" s="2">
        <v>6</v>
      </c>
      <c r="S55" s="2">
        <v>2</v>
      </c>
      <c r="T55" s="2">
        <v>4</v>
      </c>
      <c r="U55" s="11">
        <v>1</v>
      </c>
      <c r="V55" s="16">
        <f t="shared" si="39"/>
        <v>4.3478260869565216E-2</v>
      </c>
      <c r="W55" s="1">
        <v>0</v>
      </c>
      <c r="X55" s="1">
        <v>1</v>
      </c>
      <c r="Y55" s="1">
        <v>0</v>
      </c>
      <c r="Z55" s="1">
        <v>7</v>
      </c>
      <c r="AA55" s="1">
        <v>5</v>
      </c>
      <c r="AB55" s="1">
        <v>6</v>
      </c>
      <c r="AC55" s="19">
        <f t="shared" si="40"/>
        <v>3.0555555555555554</v>
      </c>
      <c r="AD55" s="10"/>
      <c r="AE55" s="11"/>
      <c r="AF55" s="11"/>
    </row>
    <row r="56" spans="2:32" x14ac:dyDescent="0.45">
      <c r="B56" s="98" t="s">
        <v>1025</v>
      </c>
      <c r="C56" s="1" t="s">
        <v>1026</v>
      </c>
      <c r="D56" s="1" t="s">
        <v>2</v>
      </c>
      <c r="E56" s="98" t="s">
        <v>7</v>
      </c>
      <c r="F56" s="7">
        <v>40</v>
      </c>
      <c r="G56" s="7">
        <f t="shared" si="5"/>
        <v>40</v>
      </c>
      <c r="H56" s="7">
        <v>25</v>
      </c>
      <c r="I56" s="16">
        <f t="shared" si="36"/>
        <v>0.625</v>
      </c>
      <c r="J56" s="1">
        <v>24</v>
      </c>
      <c r="K56" s="87">
        <f t="shared" si="37"/>
        <v>0.6</v>
      </c>
      <c r="L56" s="65">
        <v>1</v>
      </c>
      <c r="M56" s="44">
        <f t="shared" si="38"/>
        <v>2.5000000000000001E-2</v>
      </c>
      <c r="N56" s="2">
        <v>0</v>
      </c>
      <c r="O56" s="2">
        <v>0</v>
      </c>
      <c r="P56" s="11">
        <v>0</v>
      </c>
      <c r="Q56" s="2">
        <v>0</v>
      </c>
      <c r="R56" s="2">
        <v>15</v>
      </c>
      <c r="S56" s="2">
        <v>10</v>
      </c>
      <c r="T56" s="2">
        <v>5</v>
      </c>
      <c r="U56" s="11">
        <v>0</v>
      </c>
      <c r="V56" s="16">
        <f t="shared" si="39"/>
        <v>0</v>
      </c>
      <c r="W56" s="1">
        <v>0</v>
      </c>
      <c r="X56" s="1">
        <v>0</v>
      </c>
      <c r="Y56" s="1">
        <v>8</v>
      </c>
      <c r="Z56" s="1">
        <v>5</v>
      </c>
      <c r="AA56" s="1">
        <v>6</v>
      </c>
      <c r="AB56" s="1">
        <v>6</v>
      </c>
      <c r="AC56" s="19">
        <f t="shared" si="40"/>
        <v>3.6</v>
      </c>
      <c r="AD56" s="10"/>
      <c r="AE56" s="11"/>
      <c r="AF56" s="11"/>
    </row>
    <row r="57" spans="2:32" x14ac:dyDescent="0.45">
      <c r="B57" s="98" t="s">
        <v>1025</v>
      </c>
      <c r="C57" s="1" t="s">
        <v>1026</v>
      </c>
      <c r="D57" s="1" t="s">
        <v>2</v>
      </c>
      <c r="E57" s="98" t="s">
        <v>8</v>
      </c>
      <c r="F57" s="7">
        <v>46</v>
      </c>
      <c r="G57" s="7">
        <f t="shared" si="5"/>
        <v>46</v>
      </c>
      <c r="H57" s="7">
        <v>36</v>
      </c>
      <c r="I57" s="16">
        <f t="shared" si="36"/>
        <v>0.78260869565217395</v>
      </c>
      <c r="J57" s="1">
        <v>28</v>
      </c>
      <c r="K57" s="87">
        <f t="shared" si="37"/>
        <v>0.60869565217391308</v>
      </c>
      <c r="L57" s="65">
        <v>8</v>
      </c>
      <c r="M57" s="44">
        <f t="shared" si="38"/>
        <v>0.17391304347826086</v>
      </c>
      <c r="N57" s="2">
        <v>2</v>
      </c>
      <c r="O57" s="2">
        <v>0</v>
      </c>
      <c r="P57" s="11">
        <v>0</v>
      </c>
      <c r="Q57" s="2">
        <v>0</v>
      </c>
      <c r="R57" s="2">
        <v>10</v>
      </c>
      <c r="S57" s="2">
        <v>6</v>
      </c>
      <c r="T57" s="2">
        <v>4</v>
      </c>
      <c r="U57" s="11">
        <v>0</v>
      </c>
      <c r="V57" s="16">
        <f t="shared" si="39"/>
        <v>0</v>
      </c>
      <c r="W57" s="1">
        <v>0</v>
      </c>
      <c r="X57" s="1">
        <v>0</v>
      </c>
      <c r="Y57" s="1">
        <v>15</v>
      </c>
      <c r="Z57" s="1">
        <v>4</v>
      </c>
      <c r="AA57" s="1">
        <v>6</v>
      </c>
      <c r="AB57" s="1">
        <v>9</v>
      </c>
      <c r="AC57" s="19">
        <f t="shared" si="40"/>
        <v>3.5277777777777777</v>
      </c>
      <c r="AD57" s="10"/>
      <c r="AE57" s="11"/>
      <c r="AF57" s="11"/>
    </row>
    <row r="58" spans="2:32" s="5" customFormat="1" x14ac:dyDescent="0.45">
      <c r="B58" s="99"/>
      <c r="C58" s="2"/>
      <c r="D58" s="2"/>
      <c r="E58" s="99"/>
      <c r="F58" s="8"/>
      <c r="G58" s="7">
        <f t="shared" si="5"/>
        <v>0</v>
      </c>
      <c r="H58" s="8"/>
      <c r="I58" s="16"/>
      <c r="J58" s="2"/>
      <c r="K58" s="87"/>
      <c r="L58" s="65"/>
      <c r="M58" s="44"/>
      <c r="N58" s="2"/>
      <c r="O58" s="2"/>
      <c r="P58" s="2"/>
      <c r="Q58" s="2"/>
      <c r="R58" s="2"/>
      <c r="S58" s="2"/>
      <c r="T58" s="2"/>
      <c r="U58" s="11"/>
      <c r="V58" s="16"/>
      <c r="W58" s="2"/>
      <c r="X58" s="2"/>
      <c r="Y58" s="2"/>
      <c r="Z58" s="2"/>
      <c r="AA58" s="2"/>
      <c r="AB58" s="2"/>
      <c r="AC58" s="40"/>
      <c r="AD58" s="41"/>
      <c r="AE58" s="2"/>
      <c r="AF58" s="2"/>
    </row>
    <row r="59" spans="2:32" x14ac:dyDescent="0.45">
      <c r="B59" s="98" t="s">
        <v>1027</v>
      </c>
      <c r="C59" s="1" t="s">
        <v>1028</v>
      </c>
      <c r="D59" s="1" t="s">
        <v>2</v>
      </c>
      <c r="E59" s="98" t="s">
        <v>5</v>
      </c>
      <c r="F59" s="7">
        <v>36</v>
      </c>
      <c r="G59" s="7">
        <f t="shared" si="5"/>
        <v>36</v>
      </c>
      <c r="H59" s="7">
        <v>35</v>
      </c>
      <c r="I59" s="16">
        <f t="shared" ref="I59:I65" si="41">H59/G59</f>
        <v>0.97222222222222221</v>
      </c>
      <c r="J59" s="1">
        <v>35</v>
      </c>
      <c r="K59" s="87">
        <f t="shared" ref="K59:K65" si="42">J59/G59</f>
        <v>0.97222222222222221</v>
      </c>
      <c r="L59" s="65">
        <v>0</v>
      </c>
      <c r="M59" s="44">
        <f t="shared" ref="M59:M65" si="43">L59/G59</f>
        <v>0</v>
      </c>
      <c r="N59" s="2">
        <v>2</v>
      </c>
      <c r="O59" s="2">
        <v>0</v>
      </c>
      <c r="P59" s="11">
        <v>0</v>
      </c>
      <c r="Q59" s="2">
        <v>1</v>
      </c>
      <c r="R59" s="2">
        <v>0</v>
      </c>
      <c r="S59" s="2">
        <v>0</v>
      </c>
      <c r="T59" s="2">
        <v>0</v>
      </c>
      <c r="U59" s="11">
        <v>0</v>
      </c>
      <c r="V59" s="16">
        <f t="shared" ref="V59:V65" si="44">U59/G59</f>
        <v>0</v>
      </c>
      <c r="W59" s="1">
        <v>0</v>
      </c>
      <c r="X59" s="1">
        <v>0</v>
      </c>
      <c r="Y59" s="1">
        <v>6</v>
      </c>
      <c r="Z59" s="1">
        <v>21</v>
      </c>
      <c r="AA59" s="1">
        <v>6</v>
      </c>
      <c r="AB59" s="1">
        <v>0</v>
      </c>
      <c r="AC59" s="19">
        <f t="shared" ref="AC59:AC65" si="45">((Y59*5)+(Z59*4)+(AA59*3)+(AB59*2))/H59</f>
        <v>3.7714285714285714</v>
      </c>
      <c r="AD59" s="10">
        <v>2</v>
      </c>
      <c r="AE59" s="11"/>
      <c r="AF59" s="11"/>
    </row>
    <row r="60" spans="2:32" x14ac:dyDescent="0.45">
      <c r="B60" s="98" t="s">
        <v>1027</v>
      </c>
      <c r="C60" s="1" t="s">
        <v>1028</v>
      </c>
      <c r="D60" s="1" t="s">
        <v>2</v>
      </c>
      <c r="E60" s="98" t="s">
        <v>6</v>
      </c>
      <c r="F60" s="7">
        <v>1</v>
      </c>
      <c r="G60" s="7">
        <f t="shared" si="5"/>
        <v>1</v>
      </c>
      <c r="H60" s="7">
        <v>1</v>
      </c>
      <c r="I60" s="16">
        <f t="shared" si="41"/>
        <v>1</v>
      </c>
      <c r="J60" s="1">
        <v>1</v>
      </c>
      <c r="K60" s="87">
        <f t="shared" si="42"/>
        <v>1</v>
      </c>
      <c r="L60" s="65">
        <v>0</v>
      </c>
      <c r="M60" s="44">
        <f t="shared" si="43"/>
        <v>0</v>
      </c>
      <c r="N60" s="2">
        <v>0</v>
      </c>
      <c r="O60" s="2">
        <v>0</v>
      </c>
      <c r="P60" s="11">
        <v>0</v>
      </c>
      <c r="Q60" s="2">
        <v>0</v>
      </c>
      <c r="R60" s="2">
        <v>0</v>
      </c>
      <c r="S60" s="2">
        <v>0</v>
      </c>
      <c r="T60" s="2">
        <v>0</v>
      </c>
      <c r="U60" s="11">
        <v>0</v>
      </c>
      <c r="V60" s="16">
        <f t="shared" si="44"/>
        <v>0</v>
      </c>
      <c r="W60" s="1">
        <v>0</v>
      </c>
      <c r="X60" s="1">
        <v>0</v>
      </c>
      <c r="Y60" s="1">
        <v>0</v>
      </c>
      <c r="Z60" s="1">
        <v>0</v>
      </c>
      <c r="AA60" s="1">
        <v>1</v>
      </c>
      <c r="AB60" s="1">
        <v>0</v>
      </c>
      <c r="AC60" s="19">
        <f t="shared" si="45"/>
        <v>3</v>
      </c>
      <c r="AD60" s="10"/>
      <c r="AE60" s="11"/>
      <c r="AF60" s="11"/>
    </row>
    <row r="61" spans="2:32" x14ac:dyDescent="0.45">
      <c r="B61" s="98" t="s">
        <v>1027</v>
      </c>
      <c r="C61" s="1" t="s">
        <v>1029</v>
      </c>
      <c r="D61" s="1" t="s">
        <v>2</v>
      </c>
      <c r="E61" s="98" t="s">
        <v>3</v>
      </c>
      <c r="F61" s="7">
        <v>30</v>
      </c>
      <c r="G61" s="7">
        <f t="shared" si="5"/>
        <v>27</v>
      </c>
      <c r="H61" s="7">
        <v>24</v>
      </c>
      <c r="I61" s="16">
        <f t="shared" si="41"/>
        <v>0.88888888888888884</v>
      </c>
      <c r="J61" s="1">
        <v>23</v>
      </c>
      <c r="K61" s="87">
        <f t="shared" si="42"/>
        <v>0.85185185185185186</v>
      </c>
      <c r="L61" s="65">
        <v>1</v>
      </c>
      <c r="M61" s="44">
        <f t="shared" si="43"/>
        <v>3.7037037037037035E-2</v>
      </c>
      <c r="N61" s="2">
        <v>0</v>
      </c>
      <c r="O61" s="2">
        <v>0</v>
      </c>
      <c r="P61" s="11">
        <v>0</v>
      </c>
      <c r="Q61" s="2">
        <v>0</v>
      </c>
      <c r="R61" s="2">
        <v>6</v>
      </c>
      <c r="S61" s="2">
        <v>2</v>
      </c>
      <c r="T61" s="2">
        <v>4</v>
      </c>
      <c r="U61" s="11">
        <v>3</v>
      </c>
      <c r="V61" s="16">
        <f t="shared" si="44"/>
        <v>0.1111111111111111</v>
      </c>
      <c r="W61" s="1">
        <v>1</v>
      </c>
      <c r="X61" s="1">
        <v>2</v>
      </c>
      <c r="Y61" s="1">
        <v>6</v>
      </c>
      <c r="Z61" s="1">
        <v>5</v>
      </c>
      <c r="AA61" s="1">
        <v>10</v>
      </c>
      <c r="AB61" s="1">
        <v>3</v>
      </c>
      <c r="AC61" s="19">
        <f t="shared" si="45"/>
        <v>3.5833333333333335</v>
      </c>
      <c r="AD61" s="10"/>
      <c r="AE61" s="11"/>
      <c r="AF61" s="11"/>
    </row>
    <row r="62" spans="2:32" x14ac:dyDescent="0.45">
      <c r="B62" s="98" t="s">
        <v>1027</v>
      </c>
      <c r="C62" s="1" t="s">
        <v>1029</v>
      </c>
      <c r="D62" s="1" t="s">
        <v>2</v>
      </c>
      <c r="E62" s="98" t="s">
        <v>4</v>
      </c>
      <c r="F62" s="7">
        <v>35</v>
      </c>
      <c r="G62" s="7">
        <f t="shared" si="5"/>
        <v>32</v>
      </c>
      <c r="H62" s="7">
        <v>29</v>
      </c>
      <c r="I62" s="16">
        <f t="shared" si="41"/>
        <v>0.90625</v>
      </c>
      <c r="J62" s="1">
        <v>28</v>
      </c>
      <c r="K62" s="87">
        <f t="shared" si="42"/>
        <v>0.875</v>
      </c>
      <c r="L62" s="65">
        <v>1</v>
      </c>
      <c r="M62" s="44">
        <f t="shared" si="43"/>
        <v>3.125E-2</v>
      </c>
      <c r="N62" s="2">
        <v>0</v>
      </c>
      <c r="O62" s="2">
        <v>0</v>
      </c>
      <c r="P62" s="11">
        <v>0</v>
      </c>
      <c r="Q62" s="2">
        <v>0</v>
      </c>
      <c r="R62" s="2">
        <v>6</v>
      </c>
      <c r="S62" s="2">
        <v>1</v>
      </c>
      <c r="T62" s="2">
        <v>5</v>
      </c>
      <c r="U62" s="11">
        <v>3</v>
      </c>
      <c r="V62" s="16">
        <f t="shared" si="44"/>
        <v>9.375E-2</v>
      </c>
      <c r="W62" s="1">
        <v>1</v>
      </c>
      <c r="X62" s="1">
        <v>2</v>
      </c>
      <c r="Y62" s="1">
        <v>0</v>
      </c>
      <c r="Z62" s="1">
        <v>5</v>
      </c>
      <c r="AA62" s="1">
        <v>15</v>
      </c>
      <c r="AB62" s="1">
        <v>9</v>
      </c>
      <c r="AC62" s="19">
        <f t="shared" si="45"/>
        <v>2.8620689655172415</v>
      </c>
      <c r="AD62" s="10"/>
      <c r="AE62" s="11"/>
      <c r="AF62" s="11"/>
    </row>
    <row r="63" spans="2:32" x14ac:dyDescent="0.45">
      <c r="B63" s="98" t="s">
        <v>1027</v>
      </c>
      <c r="C63" s="1" t="s">
        <v>1029</v>
      </c>
      <c r="D63" s="1" t="s">
        <v>2</v>
      </c>
      <c r="E63" s="98" t="s">
        <v>6</v>
      </c>
      <c r="F63" s="7">
        <v>31</v>
      </c>
      <c r="G63" s="7">
        <f t="shared" si="5"/>
        <v>29</v>
      </c>
      <c r="H63" s="7">
        <v>26</v>
      </c>
      <c r="I63" s="16">
        <f t="shared" si="41"/>
        <v>0.89655172413793105</v>
      </c>
      <c r="J63" s="1">
        <v>26</v>
      </c>
      <c r="K63" s="87">
        <f t="shared" si="42"/>
        <v>0.89655172413793105</v>
      </c>
      <c r="L63" s="65">
        <v>0</v>
      </c>
      <c r="M63" s="44">
        <f t="shared" si="43"/>
        <v>0</v>
      </c>
      <c r="N63" s="2">
        <v>0</v>
      </c>
      <c r="O63" s="2">
        <v>0</v>
      </c>
      <c r="P63" s="11">
        <v>0</v>
      </c>
      <c r="Q63" s="2">
        <v>0</v>
      </c>
      <c r="R63" s="2">
        <v>5</v>
      </c>
      <c r="S63" s="2">
        <v>5</v>
      </c>
      <c r="T63" s="2">
        <v>0</v>
      </c>
      <c r="U63" s="11">
        <v>2</v>
      </c>
      <c r="V63" s="16">
        <f t="shared" si="44"/>
        <v>6.8965517241379309E-2</v>
      </c>
      <c r="W63" s="1">
        <v>2</v>
      </c>
      <c r="X63" s="1">
        <v>0</v>
      </c>
      <c r="Y63" s="1">
        <v>4</v>
      </c>
      <c r="Z63" s="1">
        <v>16</v>
      </c>
      <c r="AA63" s="1">
        <v>6</v>
      </c>
      <c r="AB63" s="1">
        <v>0</v>
      </c>
      <c r="AC63" s="19">
        <f t="shared" si="45"/>
        <v>3.9230769230769229</v>
      </c>
      <c r="AD63" s="10"/>
      <c r="AE63" s="11"/>
      <c r="AF63" s="11"/>
    </row>
    <row r="64" spans="2:32" x14ac:dyDescent="0.45">
      <c r="B64" s="98" t="s">
        <v>1027</v>
      </c>
      <c r="C64" s="1" t="s">
        <v>1029</v>
      </c>
      <c r="D64" s="1" t="s">
        <v>2</v>
      </c>
      <c r="E64" s="98" t="s">
        <v>7</v>
      </c>
      <c r="F64" s="7">
        <v>41</v>
      </c>
      <c r="G64" s="7">
        <f t="shared" si="5"/>
        <v>39</v>
      </c>
      <c r="H64" s="7">
        <v>35</v>
      </c>
      <c r="I64" s="16">
        <f t="shared" si="41"/>
        <v>0.89743589743589747</v>
      </c>
      <c r="J64" s="1">
        <v>35</v>
      </c>
      <c r="K64" s="87">
        <f t="shared" si="42"/>
        <v>0.89743589743589747</v>
      </c>
      <c r="L64" s="65">
        <v>0</v>
      </c>
      <c r="M64" s="44">
        <f t="shared" si="43"/>
        <v>0</v>
      </c>
      <c r="N64" s="2">
        <v>1</v>
      </c>
      <c r="O64" s="2">
        <v>0</v>
      </c>
      <c r="P64" s="11">
        <v>0</v>
      </c>
      <c r="Q64" s="2">
        <v>0</v>
      </c>
      <c r="R64" s="2">
        <v>6</v>
      </c>
      <c r="S64" s="2">
        <v>6</v>
      </c>
      <c r="T64" s="2">
        <v>0</v>
      </c>
      <c r="U64" s="11">
        <v>2</v>
      </c>
      <c r="V64" s="16">
        <f t="shared" si="44"/>
        <v>5.128205128205128E-2</v>
      </c>
      <c r="W64" s="1">
        <v>2</v>
      </c>
      <c r="X64" s="1">
        <v>0</v>
      </c>
      <c r="Y64" s="1">
        <v>8</v>
      </c>
      <c r="Z64" s="1">
        <v>16</v>
      </c>
      <c r="AA64" s="1">
        <v>8</v>
      </c>
      <c r="AB64" s="1">
        <v>2</v>
      </c>
      <c r="AC64" s="19">
        <f t="shared" si="45"/>
        <v>3.7714285714285714</v>
      </c>
      <c r="AD64" s="10"/>
      <c r="AE64" s="11"/>
      <c r="AF64" s="11"/>
    </row>
    <row r="65" spans="2:32" x14ac:dyDescent="0.45">
      <c r="B65" s="98" t="s">
        <v>1027</v>
      </c>
      <c r="C65" s="1" t="s">
        <v>1029</v>
      </c>
      <c r="D65" s="1" t="s">
        <v>2</v>
      </c>
      <c r="E65" s="98" t="s">
        <v>8</v>
      </c>
      <c r="F65" s="7">
        <v>39</v>
      </c>
      <c r="G65" s="7">
        <f t="shared" si="5"/>
        <v>39</v>
      </c>
      <c r="H65" s="7">
        <v>32</v>
      </c>
      <c r="I65" s="16">
        <f t="shared" si="41"/>
        <v>0.82051282051282048</v>
      </c>
      <c r="J65" s="1">
        <v>32</v>
      </c>
      <c r="K65" s="87">
        <f t="shared" si="42"/>
        <v>0.82051282051282048</v>
      </c>
      <c r="L65" s="65">
        <v>0</v>
      </c>
      <c r="M65" s="44">
        <f t="shared" si="43"/>
        <v>0</v>
      </c>
      <c r="N65" s="2">
        <v>2</v>
      </c>
      <c r="O65" s="2">
        <v>0</v>
      </c>
      <c r="P65" s="11">
        <v>0</v>
      </c>
      <c r="Q65" s="2">
        <v>0</v>
      </c>
      <c r="R65" s="2">
        <v>7</v>
      </c>
      <c r="S65" s="2">
        <v>7</v>
      </c>
      <c r="T65" s="2">
        <v>0</v>
      </c>
      <c r="U65" s="11">
        <v>0</v>
      </c>
      <c r="V65" s="16">
        <f t="shared" si="44"/>
        <v>0</v>
      </c>
      <c r="W65" s="1">
        <v>0</v>
      </c>
      <c r="X65" s="1">
        <v>0</v>
      </c>
      <c r="Y65" s="1">
        <v>16</v>
      </c>
      <c r="Z65" s="1">
        <v>6</v>
      </c>
      <c r="AA65" s="1">
        <v>5</v>
      </c>
      <c r="AB65" s="1">
        <v>3</v>
      </c>
      <c r="AC65" s="19">
        <f t="shared" si="45"/>
        <v>3.90625</v>
      </c>
      <c r="AD65" s="10"/>
      <c r="AE65" s="11"/>
      <c r="AF65" s="11"/>
    </row>
    <row r="66" spans="2:32" s="5" customFormat="1" x14ac:dyDescent="0.45">
      <c r="B66" s="99"/>
      <c r="C66" s="2"/>
      <c r="D66" s="2"/>
      <c r="E66" s="99"/>
      <c r="F66" s="8"/>
      <c r="G66" s="7">
        <f t="shared" si="5"/>
        <v>0</v>
      </c>
      <c r="H66" s="8"/>
      <c r="I66" s="16"/>
      <c r="J66" s="2"/>
      <c r="K66" s="87"/>
      <c r="L66" s="65"/>
      <c r="M66" s="44"/>
      <c r="N66" s="2"/>
      <c r="O66" s="2"/>
      <c r="P66" s="2"/>
      <c r="Q66" s="2"/>
      <c r="R66" s="2"/>
      <c r="S66" s="2"/>
      <c r="T66" s="2"/>
      <c r="U66" s="11"/>
      <c r="V66" s="16"/>
      <c r="W66" s="2"/>
      <c r="X66" s="2"/>
      <c r="Y66" s="2"/>
      <c r="Z66" s="2"/>
      <c r="AA66" s="2"/>
      <c r="AB66" s="2"/>
      <c r="AC66" s="40"/>
      <c r="AD66" s="41"/>
      <c r="AE66" s="2"/>
      <c r="AF66" s="2"/>
    </row>
    <row r="67" spans="2:32" x14ac:dyDescent="0.45">
      <c r="B67" s="98" t="s">
        <v>1030</v>
      </c>
      <c r="C67" s="1" t="s">
        <v>1031</v>
      </c>
      <c r="D67" s="1" t="s">
        <v>2</v>
      </c>
      <c r="E67" s="98" t="s">
        <v>3</v>
      </c>
      <c r="F67" s="7">
        <v>38</v>
      </c>
      <c r="G67" s="7">
        <f t="shared" si="5"/>
        <v>35</v>
      </c>
      <c r="H67" s="7">
        <v>21</v>
      </c>
      <c r="I67" s="16">
        <f t="shared" ref="I67:I97" si="46">H67/G67</f>
        <v>0.6</v>
      </c>
      <c r="J67" s="1">
        <v>17</v>
      </c>
      <c r="K67" s="87">
        <f t="shared" ref="K67:K97" si="47">J67/G67</f>
        <v>0.48571428571428571</v>
      </c>
      <c r="L67" s="65">
        <v>4</v>
      </c>
      <c r="M67" s="44">
        <f t="shared" ref="M67:M97" si="48">L67/G67</f>
        <v>0.11428571428571428</v>
      </c>
      <c r="N67" s="2">
        <v>0</v>
      </c>
      <c r="O67" s="2">
        <v>0</v>
      </c>
      <c r="P67" s="11">
        <v>0</v>
      </c>
      <c r="Q67" s="2">
        <v>0</v>
      </c>
      <c r="R67" s="2">
        <v>17</v>
      </c>
      <c r="S67" s="2">
        <v>11</v>
      </c>
      <c r="T67" s="2">
        <v>6</v>
      </c>
      <c r="U67" s="11">
        <v>3</v>
      </c>
      <c r="V67" s="16">
        <f t="shared" ref="V67:V97" si="49">U67/G67</f>
        <v>8.5714285714285715E-2</v>
      </c>
      <c r="W67" s="1">
        <v>1</v>
      </c>
      <c r="X67" s="1">
        <v>2</v>
      </c>
      <c r="Y67" s="1">
        <v>4</v>
      </c>
      <c r="Z67" s="1">
        <v>5</v>
      </c>
      <c r="AA67" s="1">
        <v>5</v>
      </c>
      <c r="AB67" s="1">
        <v>7</v>
      </c>
      <c r="AC67" s="19">
        <f t="shared" ref="AC67:AC97" si="50">((Y67*5)+(Z67*4)+(AA67*3)+(AB67*2))/H67</f>
        <v>3.2857142857142856</v>
      </c>
      <c r="AD67" s="10">
        <v>2</v>
      </c>
      <c r="AE67" s="11"/>
      <c r="AF67" s="11"/>
    </row>
    <row r="68" spans="2:32" x14ac:dyDescent="0.45">
      <c r="B68" s="98" t="s">
        <v>1030</v>
      </c>
      <c r="C68" s="1" t="s">
        <v>1031</v>
      </c>
      <c r="D68" s="1" t="s">
        <v>2</v>
      </c>
      <c r="E68" s="98" t="s">
        <v>4</v>
      </c>
      <c r="F68" s="7">
        <v>46</v>
      </c>
      <c r="G68" s="7">
        <f t="shared" ref="G68:G131" si="51">F68-P68-U68</f>
        <v>43</v>
      </c>
      <c r="H68" s="7">
        <v>30</v>
      </c>
      <c r="I68" s="16">
        <f t="shared" si="46"/>
        <v>0.69767441860465118</v>
      </c>
      <c r="J68" s="1">
        <v>24</v>
      </c>
      <c r="K68" s="87">
        <f t="shared" si="47"/>
        <v>0.55813953488372092</v>
      </c>
      <c r="L68" s="65">
        <v>6</v>
      </c>
      <c r="M68" s="44">
        <f t="shared" si="48"/>
        <v>0.13953488372093023</v>
      </c>
      <c r="N68" s="2">
        <v>0</v>
      </c>
      <c r="O68" s="2">
        <v>0</v>
      </c>
      <c r="P68" s="11">
        <v>0</v>
      </c>
      <c r="Q68" s="2">
        <v>0</v>
      </c>
      <c r="R68" s="2">
        <v>16</v>
      </c>
      <c r="S68" s="2">
        <v>10</v>
      </c>
      <c r="T68" s="2">
        <v>6</v>
      </c>
      <c r="U68" s="11">
        <v>3</v>
      </c>
      <c r="V68" s="16">
        <f t="shared" si="49"/>
        <v>6.9767441860465115E-2</v>
      </c>
      <c r="W68" s="1">
        <v>1</v>
      </c>
      <c r="X68" s="1">
        <v>2</v>
      </c>
      <c r="Y68" s="1">
        <v>5</v>
      </c>
      <c r="Z68" s="1">
        <v>12</v>
      </c>
      <c r="AA68" s="1">
        <v>6</v>
      </c>
      <c r="AB68" s="1">
        <v>7</v>
      </c>
      <c r="AC68" s="19">
        <f t="shared" si="50"/>
        <v>3.5</v>
      </c>
      <c r="AD68" s="10"/>
      <c r="AE68" s="11"/>
      <c r="AF68" s="11"/>
    </row>
    <row r="69" spans="2:32" x14ac:dyDescent="0.45">
      <c r="B69" s="98" t="s">
        <v>1030</v>
      </c>
      <c r="C69" s="1" t="s">
        <v>1031</v>
      </c>
      <c r="D69" s="1" t="s">
        <v>2</v>
      </c>
      <c r="E69" s="98" t="s">
        <v>5</v>
      </c>
      <c r="F69" s="7">
        <v>8</v>
      </c>
      <c r="G69" s="7">
        <f t="shared" si="51"/>
        <v>8</v>
      </c>
      <c r="H69" s="7">
        <v>5</v>
      </c>
      <c r="I69" s="16">
        <f t="shared" si="46"/>
        <v>0.625</v>
      </c>
      <c r="J69" s="1">
        <v>0</v>
      </c>
      <c r="K69" s="87">
        <f t="shared" si="47"/>
        <v>0</v>
      </c>
      <c r="L69" s="65">
        <v>5</v>
      </c>
      <c r="M69" s="44">
        <f t="shared" si="48"/>
        <v>0.625</v>
      </c>
      <c r="N69" s="2">
        <v>0</v>
      </c>
      <c r="O69" s="2">
        <v>0</v>
      </c>
      <c r="P69" s="11">
        <v>0</v>
      </c>
      <c r="Q69" s="2">
        <v>2</v>
      </c>
      <c r="R69" s="2">
        <v>1</v>
      </c>
      <c r="S69" s="2">
        <v>1</v>
      </c>
      <c r="T69" s="2">
        <v>0</v>
      </c>
      <c r="U69" s="11">
        <v>0</v>
      </c>
      <c r="V69" s="16">
        <f t="shared" si="49"/>
        <v>0</v>
      </c>
      <c r="W69" s="1">
        <v>0</v>
      </c>
      <c r="X69" s="1">
        <v>0</v>
      </c>
      <c r="Y69" s="1">
        <v>0</v>
      </c>
      <c r="Z69" s="1">
        <v>0</v>
      </c>
      <c r="AA69" s="1">
        <v>3</v>
      </c>
      <c r="AB69" s="1">
        <v>2</v>
      </c>
      <c r="AC69" s="19">
        <f t="shared" si="50"/>
        <v>2.6</v>
      </c>
      <c r="AD69" s="10"/>
      <c r="AE69" s="11"/>
      <c r="AF69" s="11"/>
    </row>
    <row r="70" spans="2:32" x14ac:dyDescent="0.45">
      <c r="B70" s="100" t="s">
        <v>1032</v>
      </c>
      <c r="C70" s="67" t="s">
        <v>1031</v>
      </c>
      <c r="D70" s="1" t="s">
        <v>2</v>
      </c>
      <c r="E70" s="98" t="s">
        <v>6</v>
      </c>
      <c r="F70" s="7">
        <v>1</v>
      </c>
      <c r="G70" s="7">
        <f t="shared" si="51"/>
        <v>1</v>
      </c>
      <c r="H70" s="7">
        <v>0</v>
      </c>
      <c r="I70" s="16">
        <f t="shared" si="46"/>
        <v>0</v>
      </c>
      <c r="J70" s="1">
        <v>0</v>
      </c>
      <c r="K70" s="87">
        <f t="shared" si="47"/>
        <v>0</v>
      </c>
      <c r="L70" s="65">
        <v>0</v>
      </c>
      <c r="M70" s="44">
        <f t="shared" si="48"/>
        <v>0</v>
      </c>
      <c r="N70" s="2">
        <v>0</v>
      </c>
      <c r="O70" s="2">
        <v>0</v>
      </c>
      <c r="P70" s="11">
        <v>0</v>
      </c>
      <c r="Q70" s="2">
        <v>0</v>
      </c>
      <c r="R70" s="2">
        <v>1</v>
      </c>
      <c r="S70" s="2">
        <v>0</v>
      </c>
      <c r="T70" s="2">
        <v>1</v>
      </c>
      <c r="U70" s="11">
        <v>0</v>
      </c>
      <c r="V70" s="16">
        <f t="shared" si="49"/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9" t="e">
        <f t="shared" si="50"/>
        <v>#DIV/0!</v>
      </c>
      <c r="AD70" s="10"/>
      <c r="AE70" s="11"/>
      <c r="AF70" s="11"/>
    </row>
    <row r="71" spans="2:32" x14ac:dyDescent="0.45">
      <c r="B71" s="98" t="s">
        <v>1030</v>
      </c>
      <c r="C71" s="1" t="s">
        <v>1031</v>
      </c>
      <c r="D71" s="1" t="s">
        <v>2</v>
      </c>
      <c r="E71" s="98" t="s">
        <v>6</v>
      </c>
      <c r="F71" s="7">
        <v>37</v>
      </c>
      <c r="G71" s="7">
        <f t="shared" si="51"/>
        <v>34</v>
      </c>
      <c r="H71" s="7">
        <v>20</v>
      </c>
      <c r="I71" s="16">
        <f t="shared" si="46"/>
        <v>0.58823529411764708</v>
      </c>
      <c r="J71" s="1">
        <v>18</v>
      </c>
      <c r="K71" s="87">
        <f t="shared" si="47"/>
        <v>0.52941176470588236</v>
      </c>
      <c r="L71" s="65">
        <v>2</v>
      </c>
      <c r="M71" s="44">
        <f t="shared" si="48"/>
        <v>5.8823529411764705E-2</v>
      </c>
      <c r="N71" s="2">
        <v>0</v>
      </c>
      <c r="O71" s="2">
        <v>0</v>
      </c>
      <c r="P71" s="11">
        <v>0</v>
      </c>
      <c r="Q71" s="2">
        <v>1</v>
      </c>
      <c r="R71" s="2">
        <v>16</v>
      </c>
      <c r="S71" s="2">
        <v>16</v>
      </c>
      <c r="T71" s="2">
        <v>0</v>
      </c>
      <c r="U71" s="11">
        <v>3</v>
      </c>
      <c r="V71" s="16">
        <f t="shared" si="49"/>
        <v>8.8235294117647065E-2</v>
      </c>
      <c r="W71" s="1">
        <v>3</v>
      </c>
      <c r="X71" s="1">
        <v>0</v>
      </c>
      <c r="Y71" s="1">
        <v>2</v>
      </c>
      <c r="Z71" s="1">
        <v>6</v>
      </c>
      <c r="AA71" s="1">
        <v>5</v>
      </c>
      <c r="AB71" s="1">
        <v>7</v>
      </c>
      <c r="AC71" s="19">
        <f t="shared" si="50"/>
        <v>3.15</v>
      </c>
      <c r="AD71" s="10"/>
      <c r="AE71" s="11"/>
      <c r="AF71" s="11"/>
    </row>
    <row r="72" spans="2:32" x14ac:dyDescent="0.45">
      <c r="B72" s="98" t="s">
        <v>1030</v>
      </c>
      <c r="C72" s="1" t="s">
        <v>1031</v>
      </c>
      <c r="D72" s="1" t="s">
        <v>2</v>
      </c>
      <c r="E72" s="98" t="s">
        <v>7</v>
      </c>
      <c r="F72" s="7">
        <v>50</v>
      </c>
      <c r="G72" s="7">
        <f t="shared" si="51"/>
        <v>48</v>
      </c>
      <c r="H72" s="7">
        <v>31</v>
      </c>
      <c r="I72" s="16">
        <f t="shared" si="46"/>
        <v>0.64583333333333337</v>
      </c>
      <c r="J72" s="1">
        <v>26</v>
      </c>
      <c r="K72" s="87">
        <f t="shared" si="47"/>
        <v>0.54166666666666663</v>
      </c>
      <c r="L72" s="65">
        <v>5</v>
      </c>
      <c r="M72" s="44">
        <f t="shared" si="48"/>
        <v>0.10416666666666667</v>
      </c>
      <c r="N72" s="2">
        <v>0</v>
      </c>
      <c r="O72" s="2">
        <v>0</v>
      </c>
      <c r="P72" s="11">
        <v>0</v>
      </c>
      <c r="Q72" s="2">
        <v>0</v>
      </c>
      <c r="R72" s="2">
        <v>19</v>
      </c>
      <c r="S72" s="2">
        <v>19</v>
      </c>
      <c r="T72" s="2">
        <v>0</v>
      </c>
      <c r="U72" s="11">
        <v>2</v>
      </c>
      <c r="V72" s="16">
        <f t="shared" si="49"/>
        <v>4.1666666666666664E-2</v>
      </c>
      <c r="W72" s="1">
        <v>2</v>
      </c>
      <c r="X72" s="1">
        <v>0</v>
      </c>
      <c r="Y72" s="1">
        <v>4</v>
      </c>
      <c r="Z72" s="1">
        <v>5</v>
      </c>
      <c r="AA72" s="1">
        <v>14</v>
      </c>
      <c r="AB72" s="1">
        <v>8</v>
      </c>
      <c r="AC72" s="19">
        <f t="shared" si="50"/>
        <v>3.161290322580645</v>
      </c>
      <c r="AD72" s="10"/>
      <c r="AE72" s="11"/>
      <c r="AF72" s="11"/>
    </row>
    <row r="73" spans="2:32" x14ac:dyDescent="0.45">
      <c r="B73" s="100" t="s">
        <v>1032</v>
      </c>
      <c r="C73" s="67" t="s">
        <v>1031</v>
      </c>
      <c r="D73" s="1" t="s">
        <v>2</v>
      </c>
      <c r="E73" s="98" t="s">
        <v>7</v>
      </c>
      <c r="F73" s="7">
        <v>1</v>
      </c>
      <c r="G73" s="7">
        <f t="shared" si="51"/>
        <v>1</v>
      </c>
      <c r="H73" s="7">
        <v>0</v>
      </c>
      <c r="I73" s="16">
        <f t="shared" si="46"/>
        <v>0</v>
      </c>
      <c r="J73" s="1">
        <v>0</v>
      </c>
      <c r="K73" s="87">
        <f t="shared" si="47"/>
        <v>0</v>
      </c>
      <c r="L73" s="65">
        <v>0</v>
      </c>
      <c r="M73" s="44">
        <f t="shared" si="48"/>
        <v>0</v>
      </c>
      <c r="N73" s="2">
        <v>0</v>
      </c>
      <c r="O73" s="2">
        <v>0</v>
      </c>
      <c r="P73" s="11">
        <v>0</v>
      </c>
      <c r="Q73" s="2">
        <v>0</v>
      </c>
      <c r="R73" s="2">
        <v>1</v>
      </c>
      <c r="S73" s="2">
        <v>0</v>
      </c>
      <c r="T73" s="2">
        <v>1</v>
      </c>
      <c r="U73" s="11">
        <v>0</v>
      </c>
      <c r="V73" s="16">
        <f t="shared" si="49"/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9" t="e">
        <f t="shared" si="50"/>
        <v>#DIV/0!</v>
      </c>
      <c r="AD73" s="10"/>
      <c r="AE73" s="11"/>
      <c r="AF73" s="11"/>
    </row>
    <row r="74" spans="2:32" x14ac:dyDescent="0.45">
      <c r="B74" s="98" t="s">
        <v>1030</v>
      </c>
      <c r="C74" s="1" t="s">
        <v>1031</v>
      </c>
      <c r="D74" s="1" t="s">
        <v>2</v>
      </c>
      <c r="E74" s="98" t="s">
        <v>8</v>
      </c>
      <c r="F74" s="7">
        <v>48</v>
      </c>
      <c r="G74" s="7">
        <f t="shared" si="51"/>
        <v>48</v>
      </c>
      <c r="H74" s="7">
        <v>28</v>
      </c>
      <c r="I74" s="16">
        <f t="shared" si="46"/>
        <v>0.58333333333333337</v>
      </c>
      <c r="J74" s="1">
        <v>20</v>
      </c>
      <c r="K74" s="87">
        <f t="shared" si="47"/>
        <v>0.41666666666666669</v>
      </c>
      <c r="L74" s="65">
        <v>8</v>
      </c>
      <c r="M74" s="44">
        <f t="shared" si="48"/>
        <v>0.16666666666666666</v>
      </c>
      <c r="N74" s="2">
        <v>1</v>
      </c>
      <c r="O74" s="2">
        <v>0</v>
      </c>
      <c r="P74" s="11">
        <v>0</v>
      </c>
      <c r="Q74" s="2">
        <v>0</v>
      </c>
      <c r="R74" s="2">
        <v>20</v>
      </c>
      <c r="S74" s="2">
        <v>20</v>
      </c>
      <c r="T74" s="2">
        <v>0</v>
      </c>
      <c r="U74" s="11">
        <v>0</v>
      </c>
      <c r="V74" s="16">
        <f t="shared" si="49"/>
        <v>0</v>
      </c>
      <c r="W74" s="1">
        <v>0</v>
      </c>
      <c r="X74" s="1">
        <v>0</v>
      </c>
      <c r="Y74" s="1">
        <v>2</v>
      </c>
      <c r="Z74" s="1">
        <v>6</v>
      </c>
      <c r="AA74" s="1">
        <v>9</v>
      </c>
      <c r="AB74" s="1">
        <v>10</v>
      </c>
      <c r="AC74" s="19">
        <f t="shared" si="50"/>
        <v>2.8928571428571428</v>
      </c>
      <c r="AD74" s="10"/>
      <c r="AE74" s="11"/>
      <c r="AF74" s="11"/>
    </row>
    <row r="75" spans="2:32" x14ac:dyDescent="0.45">
      <c r="B75" s="98" t="s">
        <v>1030</v>
      </c>
      <c r="C75" s="1" t="s">
        <v>1033</v>
      </c>
      <c r="D75" s="1" t="s">
        <v>2</v>
      </c>
      <c r="E75" s="98" t="s">
        <v>5</v>
      </c>
      <c r="F75" s="7">
        <v>37</v>
      </c>
      <c r="G75" s="7">
        <f t="shared" si="51"/>
        <v>37</v>
      </c>
      <c r="H75" s="7">
        <v>31</v>
      </c>
      <c r="I75" s="16">
        <f t="shared" si="46"/>
        <v>0.83783783783783783</v>
      </c>
      <c r="J75" s="1">
        <v>31</v>
      </c>
      <c r="K75" s="87">
        <f t="shared" si="47"/>
        <v>0.83783783783783783</v>
      </c>
      <c r="L75" s="65">
        <v>0</v>
      </c>
      <c r="M75" s="44">
        <f t="shared" si="48"/>
        <v>0</v>
      </c>
      <c r="N75" s="2">
        <v>1</v>
      </c>
      <c r="O75" s="2">
        <v>0</v>
      </c>
      <c r="P75" s="11">
        <v>0</v>
      </c>
      <c r="Q75" s="2">
        <v>2</v>
      </c>
      <c r="R75" s="2">
        <v>4</v>
      </c>
      <c r="S75" s="2">
        <v>3</v>
      </c>
      <c r="T75" s="2">
        <v>1</v>
      </c>
      <c r="U75" s="11">
        <v>0</v>
      </c>
      <c r="V75" s="16">
        <f t="shared" si="49"/>
        <v>0</v>
      </c>
      <c r="W75" s="1">
        <v>0</v>
      </c>
      <c r="X75" s="1">
        <v>0</v>
      </c>
      <c r="Y75" s="1">
        <v>6</v>
      </c>
      <c r="Z75" s="1">
        <v>10</v>
      </c>
      <c r="AA75" s="1">
        <v>10</v>
      </c>
      <c r="AB75" s="1">
        <v>4</v>
      </c>
      <c r="AC75" s="19">
        <f t="shared" si="50"/>
        <v>3.4838709677419355</v>
      </c>
      <c r="AD75" s="10"/>
      <c r="AE75" s="11"/>
      <c r="AF75" s="11"/>
    </row>
    <row r="76" spans="2:32" x14ac:dyDescent="0.45">
      <c r="B76" s="98" t="s">
        <v>1030</v>
      </c>
      <c r="C76" s="1" t="s">
        <v>1033</v>
      </c>
      <c r="D76" s="1" t="s">
        <v>2</v>
      </c>
      <c r="E76" s="98" t="s">
        <v>6</v>
      </c>
      <c r="F76" s="7">
        <v>1</v>
      </c>
      <c r="G76" s="7">
        <f t="shared" si="51"/>
        <v>1</v>
      </c>
      <c r="H76" s="7">
        <v>1</v>
      </c>
      <c r="I76" s="16">
        <f t="shared" si="46"/>
        <v>1</v>
      </c>
      <c r="J76" s="1">
        <v>1</v>
      </c>
      <c r="K76" s="87">
        <f t="shared" si="47"/>
        <v>1</v>
      </c>
      <c r="L76" s="65">
        <v>0</v>
      </c>
      <c r="M76" s="44">
        <f t="shared" si="48"/>
        <v>0</v>
      </c>
      <c r="N76" s="2">
        <v>0</v>
      </c>
      <c r="O76" s="2">
        <v>0</v>
      </c>
      <c r="P76" s="11">
        <v>0</v>
      </c>
      <c r="Q76" s="2">
        <v>0</v>
      </c>
      <c r="R76" s="2">
        <v>0</v>
      </c>
      <c r="S76" s="2">
        <v>0</v>
      </c>
      <c r="T76" s="2">
        <v>0</v>
      </c>
      <c r="U76" s="11">
        <v>0</v>
      </c>
      <c r="V76" s="16">
        <f t="shared" si="49"/>
        <v>0</v>
      </c>
      <c r="W76" s="1">
        <v>0</v>
      </c>
      <c r="X76" s="1">
        <v>0</v>
      </c>
      <c r="Y76" s="1">
        <v>0</v>
      </c>
      <c r="Z76" s="1">
        <v>1</v>
      </c>
      <c r="AA76" s="1">
        <v>0</v>
      </c>
      <c r="AB76" s="1">
        <v>0</v>
      </c>
      <c r="AC76" s="19">
        <f t="shared" si="50"/>
        <v>4</v>
      </c>
      <c r="AD76" s="10"/>
      <c r="AE76" s="11"/>
      <c r="AF76" s="11"/>
    </row>
    <row r="77" spans="2:32" s="5" customFormat="1" x14ac:dyDescent="0.45">
      <c r="B77" s="99"/>
      <c r="C77" s="2"/>
      <c r="D77" s="2"/>
      <c r="E77" s="99"/>
      <c r="F77" s="8"/>
      <c r="G77" s="7">
        <f t="shared" si="51"/>
        <v>0</v>
      </c>
      <c r="H77" s="8"/>
      <c r="I77" s="16"/>
      <c r="J77" s="2"/>
      <c r="K77" s="87"/>
      <c r="L77" s="65"/>
      <c r="M77" s="44"/>
      <c r="N77" s="2"/>
      <c r="O77" s="2"/>
      <c r="P77" s="2"/>
      <c r="Q77" s="2"/>
      <c r="R77" s="2"/>
      <c r="S77" s="2"/>
      <c r="T77" s="2"/>
      <c r="U77" s="11"/>
      <c r="V77" s="16"/>
      <c r="W77" s="2"/>
      <c r="X77" s="2"/>
      <c r="Y77" s="2"/>
      <c r="Z77" s="2"/>
      <c r="AA77" s="2"/>
      <c r="AB77" s="2"/>
      <c r="AC77" s="40"/>
      <c r="AD77" s="41"/>
      <c r="AE77" s="2"/>
      <c r="AF77" s="2"/>
    </row>
    <row r="78" spans="2:32" x14ac:dyDescent="0.45">
      <c r="B78" s="98" t="s">
        <v>1034</v>
      </c>
      <c r="C78" s="1" t="s">
        <v>1035</v>
      </c>
      <c r="D78" s="1" t="s">
        <v>2</v>
      </c>
      <c r="E78" s="98" t="s">
        <v>3</v>
      </c>
      <c r="F78" s="7">
        <v>71</v>
      </c>
      <c r="G78" s="7">
        <f t="shared" si="51"/>
        <v>67</v>
      </c>
      <c r="H78" s="7">
        <v>51</v>
      </c>
      <c r="I78" s="16">
        <f t="shared" si="46"/>
        <v>0.76119402985074625</v>
      </c>
      <c r="J78" s="1">
        <v>43</v>
      </c>
      <c r="K78" s="87">
        <f t="shared" si="47"/>
        <v>0.64179104477611937</v>
      </c>
      <c r="L78" s="65">
        <v>8</v>
      </c>
      <c r="M78" s="44">
        <f t="shared" si="48"/>
        <v>0.11940298507462686</v>
      </c>
      <c r="N78" s="2">
        <v>0</v>
      </c>
      <c r="O78" s="2">
        <v>0</v>
      </c>
      <c r="P78" s="11">
        <v>0</v>
      </c>
      <c r="Q78" s="2">
        <v>0</v>
      </c>
      <c r="R78" s="2">
        <v>20</v>
      </c>
      <c r="S78" s="2">
        <v>20</v>
      </c>
      <c r="T78" s="2">
        <v>0</v>
      </c>
      <c r="U78" s="11">
        <v>4</v>
      </c>
      <c r="V78" s="16">
        <f t="shared" si="49"/>
        <v>5.9701492537313432E-2</v>
      </c>
      <c r="W78" s="1">
        <v>4</v>
      </c>
      <c r="X78" s="1">
        <v>0</v>
      </c>
      <c r="Y78" s="1">
        <v>0</v>
      </c>
      <c r="Z78" s="1">
        <v>6</v>
      </c>
      <c r="AA78" s="1">
        <v>12</v>
      </c>
      <c r="AB78" s="1">
        <v>33</v>
      </c>
      <c r="AC78" s="19">
        <f t="shared" si="50"/>
        <v>2.4705882352941178</v>
      </c>
      <c r="AD78" s="10">
        <v>2</v>
      </c>
      <c r="AE78" s="11"/>
      <c r="AF78" s="11"/>
    </row>
    <row r="79" spans="2:32" x14ac:dyDescent="0.45">
      <c r="B79" s="98" t="s">
        <v>1034</v>
      </c>
      <c r="C79" s="1" t="s">
        <v>1035</v>
      </c>
      <c r="D79" s="1" t="s">
        <v>2</v>
      </c>
      <c r="E79" s="98" t="s">
        <v>4</v>
      </c>
      <c r="F79" s="7">
        <v>78</v>
      </c>
      <c r="G79" s="7">
        <f t="shared" si="51"/>
        <v>75</v>
      </c>
      <c r="H79" s="7">
        <v>54</v>
      </c>
      <c r="I79" s="16">
        <f t="shared" si="46"/>
        <v>0.72</v>
      </c>
      <c r="J79" s="1">
        <v>44</v>
      </c>
      <c r="K79" s="87">
        <f t="shared" si="47"/>
        <v>0.58666666666666667</v>
      </c>
      <c r="L79" s="65">
        <v>10</v>
      </c>
      <c r="M79" s="44">
        <f t="shared" si="48"/>
        <v>0.13333333333333333</v>
      </c>
      <c r="N79" s="2">
        <v>0</v>
      </c>
      <c r="O79" s="2">
        <v>0</v>
      </c>
      <c r="P79" s="11">
        <v>0</v>
      </c>
      <c r="Q79" s="2">
        <v>0</v>
      </c>
      <c r="R79" s="2">
        <v>24</v>
      </c>
      <c r="S79" s="2">
        <v>24</v>
      </c>
      <c r="T79" s="2">
        <v>0</v>
      </c>
      <c r="U79" s="11">
        <v>3</v>
      </c>
      <c r="V79" s="16">
        <f t="shared" si="49"/>
        <v>0.04</v>
      </c>
      <c r="W79" s="1">
        <v>3</v>
      </c>
      <c r="X79" s="1">
        <v>0</v>
      </c>
      <c r="Y79" s="1">
        <v>5</v>
      </c>
      <c r="Z79" s="1">
        <v>11</v>
      </c>
      <c r="AA79" s="1">
        <v>19</v>
      </c>
      <c r="AB79" s="1">
        <v>19</v>
      </c>
      <c r="AC79" s="19">
        <f t="shared" si="50"/>
        <v>3.0370370370370372</v>
      </c>
      <c r="AD79" s="10"/>
      <c r="AE79" s="11"/>
      <c r="AF79" s="11"/>
    </row>
    <row r="80" spans="2:32" x14ac:dyDescent="0.45">
      <c r="B80" s="98" t="s">
        <v>1034</v>
      </c>
      <c r="C80" s="1" t="s">
        <v>1035</v>
      </c>
      <c r="D80" s="1" t="s">
        <v>2</v>
      </c>
      <c r="E80" s="98" t="s">
        <v>5</v>
      </c>
      <c r="F80" s="7">
        <v>61</v>
      </c>
      <c r="G80" s="7">
        <f t="shared" si="51"/>
        <v>52</v>
      </c>
      <c r="H80" s="7">
        <v>46</v>
      </c>
      <c r="I80" s="16">
        <f t="shared" si="46"/>
        <v>0.88461538461538458</v>
      </c>
      <c r="J80" s="1">
        <v>36</v>
      </c>
      <c r="K80" s="87">
        <f t="shared" si="47"/>
        <v>0.69230769230769229</v>
      </c>
      <c r="L80" s="65">
        <v>10</v>
      </c>
      <c r="M80" s="44">
        <f t="shared" si="48"/>
        <v>0.19230769230769232</v>
      </c>
      <c r="N80" s="2">
        <v>0</v>
      </c>
      <c r="O80" s="2">
        <v>0</v>
      </c>
      <c r="P80" s="11">
        <v>7</v>
      </c>
      <c r="Q80" s="2">
        <v>2</v>
      </c>
      <c r="R80" s="2">
        <v>6</v>
      </c>
      <c r="S80" s="2">
        <v>6</v>
      </c>
      <c r="T80" s="2">
        <v>0</v>
      </c>
      <c r="U80" s="11">
        <v>2</v>
      </c>
      <c r="V80" s="16">
        <f t="shared" si="49"/>
        <v>3.8461538461538464E-2</v>
      </c>
      <c r="W80" s="1">
        <v>2</v>
      </c>
      <c r="X80" s="1">
        <v>0</v>
      </c>
      <c r="Y80" s="1">
        <v>1</v>
      </c>
      <c r="Z80" s="1">
        <v>3</v>
      </c>
      <c r="AA80" s="1">
        <v>16</v>
      </c>
      <c r="AB80" s="1">
        <v>26</v>
      </c>
      <c r="AC80" s="19">
        <f t="shared" si="50"/>
        <v>2.5434782608695654</v>
      </c>
      <c r="AD80" s="10"/>
      <c r="AE80" s="11"/>
      <c r="AF80" s="11"/>
    </row>
    <row r="81" spans="2:32" x14ac:dyDescent="0.45">
      <c r="B81" s="98" t="s">
        <v>1034</v>
      </c>
      <c r="C81" s="1" t="s">
        <v>1035</v>
      </c>
      <c r="D81" s="1" t="s">
        <v>2</v>
      </c>
      <c r="E81" s="98" t="s">
        <v>6</v>
      </c>
      <c r="F81" s="7">
        <v>59</v>
      </c>
      <c r="G81" s="7">
        <f t="shared" si="51"/>
        <v>54</v>
      </c>
      <c r="H81" s="7">
        <v>44</v>
      </c>
      <c r="I81" s="16">
        <f t="shared" si="46"/>
        <v>0.81481481481481477</v>
      </c>
      <c r="J81" s="1">
        <v>41</v>
      </c>
      <c r="K81" s="87">
        <f t="shared" si="47"/>
        <v>0.7592592592592593</v>
      </c>
      <c r="L81" s="65">
        <v>3</v>
      </c>
      <c r="M81" s="44">
        <f t="shared" si="48"/>
        <v>5.5555555555555552E-2</v>
      </c>
      <c r="N81" s="2">
        <v>0</v>
      </c>
      <c r="O81" s="2">
        <v>0</v>
      </c>
      <c r="P81" s="11">
        <v>0</v>
      </c>
      <c r="Q81" s="2">
        <v>0</v>
      </c>
      <c r="R81" s="2">
        <v>15</v>
      </c>
      <c r="S81" s="2">
        <v>11</v>
      </c>
      <c r="T81" s="2">
        <v>4</v>
      </c>
      <c r="U81" s="11">
        <v>5</v>
      </c>
      <c r="V81" s="16">
        <f t="shared" si="49"/>
        <v>9.2592592592592587E-2</v>
      </c>
      <c r="W81" s="1">
        <v>5</v>
      </c>
      <c r="X81" s="1">
        <v>0</v>
      </c>
      <c r="Y81" s="1">
        <v>0</v>
      </c>
      <c r="Z81" s="1">
        <v>1</v>
      </c>
      <c r="AA81" s="1">
        <v>6</v>
      </c>
      <c r="AB81" s="1">
        <v>37</v>
      </c>
      <c r="AC81" s="19">
        <f t="shared" si="50"/>
        <v>2.1818181818181817</v>
      </c>
      <c r="AD81" s="10"/>
      <c r="AE81" s="11"/>
      <c r="AF81" s="11"/>
    </row>
    <row r="82" spans="2:32" x14ac:dyDescent="0.45">
      <c r="B82" s="98" t="s">
        <v>1034</v>
      </c>
      <c r="C82" s="1" t="s">
        <v>1035</v>
      </c>
      <c r="D82" s="1" t="s">
        <v>2</v>
      </c>
      <c r="E82" s="98" t="s">
        <v>7</v>
      </c>
      <c r="F82" s="7">
        <v>80</v>
      </c>
      <c r="G82" s="7">
        <f t="shared" si="51"/>
        <v>78</v>
      </c>
      <c r="H82" s="7">
        <v>54</v>
      </c>
      <c r="I82" s="16">
        <f t="shared" si="46"/>
        <v>0.69230769230769229</v>
      </c>
      <c r="J82" s="1">
        <v>50</v>
      </c>
      <c r="K82" s="87">
        <f t="shared" si="47"/>
        <v>0.64102564102564108</v>
      </c>
      <c r="L82" s="65">
        <v>4</v>
      </c>
      <c r="M82" s="44">
        <f t="shared" si="48"/>
        <v>5.128205128205128E-2</v>
      </c>
      <c r="N82" s="2">
        <v>0</v>
      </c>
      <c r="O82" s="2">
        <v>0</v>
      </c>
      <c r="P82" s="11">
        <v>0</v>
      </c>
      <c r="Q82" s="2">
        <v>0</v>
      </c>
      <c r="R82" s="2">
        <v>26</v>
      </c>
      <c r="S82" s="2">
        <v>26</v>
      </c>
      <c r="T82" s="2">
        <v>0</v>
      </c>
      <c r="U82" s="11">
        <v>2</v>
      </c>
      <c r="V82" s="16">
        <f t="shared" si="49"/>
        <v>2.564102564102564E-2</v>
      </c>
      <c r="W82" s="1">
        <v>2</v>
      </c>
      <c r="X82" s="1">
        <v>0</v>
      </c>
      <c r="Y82" s="1">
        <v>10</v>
      </c>
      <c r="Z82" s="1">
        <v>14</v>
      </c>
      <c r="AA82" s="1">
        <v>19</v>
      </c>
      <c r="AB82" s="1">
        <v>11</v>
      </c>
      <c r="AC82" s="19">
        <f t="shared" si="50"/>
        <v>3.425925925925926</v>
      </c>
      <c r="AD82" s="10"/>
      <c r="AE82" s="11"/>
      <c r="AF82" s="11"/>
    </row>
    <row r="83" spans="2:32" x14ac:dyDescent="0.45">
      <c r="B83" s="98" t="s">
        <v>1034</v>
      </c>
      <c r="C83" s="1" t="s">
        <v>1035</v>
      </c>
      <c r="D83" s="1" t="s">
        <v>2</v>
      </c>
      <c r="E83" s="98" t="s">
        <v>8</v>
      </c>
      <c r="F83" s="7">
        <v>101</v>
      </c>
      <c r="G83" s="7">
        <f t="shared" si="51"/>
        <v>99</v>
      </c>
      <c r="H83" s="7">
        <v>91</v>
      </c>
      <c r="I83" s="16">
        <f t="shared" si="46"/>
        <v>0.91919191919191923</v>
      </c>
      <c r="J83" s="1">
        <v>73</v>
      </c>
      <c r="K83" s="87">
        <f t="shared" si="47"/>
        <v>0.73737373737373735</v>
      </c>
      <c r="L83" s="65">
        <v>18</v>
      </c>
      <c r="M83" s="44">
        <f t="shared" si="48"/>
        <v>0.18181818181818182</v>
      </c>
      <c r="N83" s="2">
        <v>5</v>
      </c>
      <c r="O83" s="2">
        <v>0</v>
      </c>
      <c r="P83" s="11">
        <v>2</v>
      </c>
      <c r="Q83" s="2">
        <v>0</v>
      </c>
      <c r="R83" s="2">
        <v>8</v>
      </c>
      <c r="S83" s="2">
        <v>8</v>
      </c>
      <c r="T83" s="2">
        <v>0</v>
      </c>
      <c r="U83" s="11">
        <v>0</v>
      </c>
      <c r="V83" s="16">
        <f t="shared" si="49"/>
        <v>0</v>
      </c>
      <c r="W83" s="1">
        <v>0</v>
      </c>
      <c r="X83" s="1">
        <v>0</v>
      </c>
      <c r="Y83" s="1">
        <v>19</v>
      </c>
      <c r="Z83" s="1">
        <v>31</v>
      </c>
      <c r="AA83" s="1">
        <v>31</v>
      </c>
      <c r="AB83" s="1">
        <v>5</v>
      </c>
      <c r="AC83" s="19">
        <f t="shared" si="50"/>
        <v>3.5384615384615383</v>
      </c>
      <c r="AD83" s="10"/>
      <c r="AE83" s="11"/>
      <c r="AF83" s="11"/>
    </row>
    <row r="84" spans="2:32" s="5" customFormat="1" x14ac:dyDescent="0.45">
      <c r="B84" s="99"/>
      <c r="C84" s="2"/>
      <c r="D84" s="2"/>
      <c r="E84" s="99"/>
      <c r="F84" s="8"/>
      <c r="G84" s="7">
        <f t="shared" si="51"/>
        <v>0</v>
      </c>
      <c r="H84" s="8"/>
      <c r="I84" s="16"/>
      <c r="J84" s="2"/>
      <c r="K84" s="87"/>
      <c r="L84" s="65"/>
      <c r="M84" s="44"/>
      <c r="N84" s="2"/>
      <c r="O84" s="2"/>
      <c r="P84" s="2"/>
      <c r="Q84" s="2"/>
      <c r="R84" s="2"/>
      <c r="S84" s="2"/>
      <c r="T84" s="2"/>
      <c r="U84" s="11"/>
      <c r="V84" s="16"/>
      <c r="W84" s="2"/>
      <c r="X84" s="2"/>
      <c r="Y84" s="2"/>
      <c r="Z84" s="2"/>
      <c r="AA84" s="2"/>
      <c r="AB84" s="2"/>
      <c r="AC84" s="40"/>
      <c r="AD84" s="41"/>
      <c r="AE84" s="2"/>
      <c r="AF84" s="2"/>
    </row>
    <row r="85" spans="2:32" x14ac:dyDescent="0.45">
      <c r="B85" s="98" t="s">
        <v>1036</v>
      </c>
      <c r="C85" s="1" t="s">
        <v>1037</v>
      </c>
      <c r="D85" s="1" t="s">
        <v>2</v>
      </c>
      <c r="E85" s="98" t="s">
        <v>3</v>
      </c>
      <c r="F85" s="7">
        <v>41</v>
      </c>
      <c r="G85" s="7">
        <f t="shared" si="51"/>
        <v>40</v>
      </c>
      <c r="H85" s="7">
        <v>36</v>
      </c>
      <c r="I85" s="16">
        <f t="shared" si="46"/>
        <v>0.9</v>
      </c>
      <c r="J85" s="1">
        <v>36</v>
      </c>
      <c r="K85" s="87">
        <f t="shared" si="47"/>
        <v>0.9</v>
      </c>
      <c r="L85" s="65">
        <v>0</v>
      </c>
      <c r="M85" s="44">
        <f t="shared" si="48"/>
        <v>0</v>
      </c>
      <c r="N85" s="2">
        <v>0</v>
      </c>
      <c r="O85" s="2">
        <v>0</v>
      </c>
      <c r="P85" s="11">
        <v>0</v>
      </c>
      <c r="Q85" s="2">
        <v>0</v>
      </c>
      <c r="R85" s="2">
        <v>5</v>
      </c>
      <c r="S85" s="2">
        <v>5</v>
      </c>
      <c r="T85" s="2">
        <v>0</v>
      </c>
      <c r="U85" s="11">
        <v>1</v>
      </c>
      <c r="V85" s="16">
        <f t="shared" si="49"/>
        <v>2.5000000000000001E-2</v>
      </c>
      <c r="W85" s="1">
        <v>1</v>
      </c>
      <c r="X85" s="1">
        <v>0</v>
      </c>
      <c r="Y85" s="1">
        <v>4</v>
      </c>
      <c r="Z85" s="1">
        <v>13</v>
      </c>
      <c r="AA85" s="1">
        <v>14</v>
      </c>
      <c r="AB85" s="1">
        <v>5</v>
      </c>
      <c r="AC85" s="19">
        <f t="shared" si="50"/>
        <v>3.4444444444444446</v>
      </c>
      <c r="AD85" s="10">
        <v>1</v>
      </c>
      <c r="AE85" s="11"/>
      <c r="AF85" s="11"/>
    </row>
    <row r="86" spans="2:32" x14ac:dyDescent="0.45">
      <c r="B86" s="98" t="s">
        <v>1036</v>
      </c>
      <c r="C86" s="1" t="s">
        <v>1037</v>
      </c>
      <c r="D86" s="1" t="s">
        <v>2</v>
      </c>
      <c r="E86" s="98" t="s">
        <v>4</v>
      </c>
      <c r="F86" s="7">
        <v>37</v>
      </c>
      <c r="G86" s="7">
        <f t="shared" si="51"/>
        <v>36</v>
      </c>
      <c r="H86" s="7">
        <v>32</v>
      </c>
      <c r="I86" s="16">
        <f t="shared" si="46"/>
        <v>0.88888888888888884</v>
      </c>
      <c r="J86" s="1">
        <v>31</v>
      </c>
      <c r="K86" s="87">
        <f t="shared" si="47"/>
        <v>0.86111111111111116</v>
      </c>
      <c r="L86" s="65">
        <v>1</v>
      </c>
      <c r="M86" s="44">
        <f t="shared" si="48"/>
        <v>2.7777777777777776E-2</v>
      </c>
      <c r="N86" s="2">
        <v>0</v>
      </c>
      <c r="O86" s="2">
        <v>0</v>
      </c>
      <c r="P86" s="11">
        <v>0</v>
      </c>
      <c r="Q86" s="2">
        <v>0</v>
      </c>
      <c r="R86" s="2">
        <v>5</v>
      </c>
      <c r="S86" s="2">
        <v>5</v>
      </c>
      <c r="T86" s="2">
        <v>0</v>
      </c>
      <c r="U86" s="11">
        <v>1</v>
      </c>
      <c r="V86" s="16">
        <f t="shared" si="49"/>
        <v>2.7777777777777776E-2</v>
      </c>
      <c r="W86" s="1">
        <v>1</v>
      </c>
      <c r="X86" s="1">
        <v>0</v>
      </c>
      <c r="Y86" s="1">
        <v>3</v>
      </c>
      <c r="Z86" s="1">
        <v>10</v>
      </c>
      <c r="AA86" s="1">
        <v>12</v>
      </c>
      <c r="AB86" s="1">
        <v>7</v>
      </c>
      <c r="AC86" s="19">
        <f t="shared" si="50"/>
        <v>3.28125</v>
      </c>
      <c r="AD86" s="10"/>
      <c r="AE86" s="11"/>
      <c r="AF86" s="11"/>
    </row>
    <row r="87" spans="2:32" x14ac:dyDescent="0.45">
      <c r="B87" s="98" t="s">
        <v>1036</v>
      </c>
      <c r="C87" s="1" t="s">
        <v>1037</v>
      </c>
      <c r="D87" s="1" t="s">
        <v>2</v>
      </c>
      <c r="E87" s="98" t="s">
        <v>5</v>
      </c>
      <c r="F87" s="7">
        <v>38</v>
      </c>
      <c r="G87" s="7">
        <f t="shared" si="51"/>
        <v>36</v>
      </c>
      <c r="H87" s="7">
        <v>36</v>
      </c>
      <c r="I87" s="16">
        <f t="shared" si="46"/>
        <v>1</v>
      </c>
      <c r="J87" s="1">
        <v>33</v>
      </c>
      <c r="K87" s="87">
        <f t="shared" si="47"/>
        <v>0.91666666666666663</v>
      </c>
      <c r="L87" s="65">
        <v>3</v>
      </c>
      <c r="M87" s="44">
        <f t="shared" si="48"/>
        <v>8.3333333333333329E-2</v>
      </c>
      <c r="N87" s="2">
        <v>0</v>
      </c>
      <c r="O87" s="2">
        <v>0</v>
      </c>
      <c r="P87" s="11">
        <v>0</v>
      </c>
      <c r="Q87" s="2">
        <v>0</v>
      </c>
      <c r="R87" s="2">
        <v>2</v>
      </c>
      <c r="S87" s="2">
        <v>2</v>
      </c>
      <c r="T87" s="2">
        <v>0</v>
      </c>
      <c r="U87" s="11">
        <v>2</v>
      </c>
      <c r="V87" s="16">
        <f t="shared" si="49"/>
        <v>5.5555555555555552E-2</v>
      </c>
      <c r="W87" s="1">
        <v>2</v>
      </c>
      <c r="X87" s="1">
        <v>0</v>
      </c>
      <c r="Y87" s="1">
        <v>3</v>
      </c>
      <c r="Z87" s="1">
        <v>10</v>
      </c>
      <c r="AA87" s="1">
        <v>8</v>
      </c>
      <c r="AB87" s="1">
        <v>15</v>
      </c>
      <c r="AC87" s="19">
        <f t="shared" si="50"/>
        <v>3.0277777777777777</v>
      </c>
      <c r="AD87" s="10"/>
      <c r="AE87" s="11"/>
      <c r="AF87" s="11"/>
    </row>
    <row r="88" spans="2:32" x14ac:dyDescent="0.45">
      <c r="B88" s="98" t="s">
        <v>1036</v>
      </c>
      <c r="C88" s="1" t="s">
        <v>1037</v>
      </c>
      <c r="D88" s="1" t="s">
        <v>2</v>
      </c>
      <c r="E88" s="98" t="s">
        <v>6</v>
      </c>
      <c r="F88" s="7">
        <v>23</v>
      </c>
      <c r="G88" s="7">
        <f t="shared" si="51"/>
        <v>22</v>
      </c>
      <c r="H88" s="7">
        <v>17</v>
      </c>
      <c r="I88" s="16">
        <f t="shared" si="46"/>
        <v>0.77272727272727271</v>
      </c>
      <c r="J88" s="1">
        <v>17</v>
      </c>
      <c r="K88" s="87">
        <f t="shared" si="47"/>
        <v>0.77272727272727271</v>
      </c>
      <c r="L88" s="65">
        <v>0</v>
      </c>
      <c r="M88" s="44">
        <f t="shared" si="48"/>
        <v>0</v>
      </c>
      <c r="N88" s="2">
        <v>0</v>
      </c>
      <c r="O88" s="2">
        <v>0</v>
      </c>
      <c r="P88" s="11">
        <v>0</v>
      </c>
      <c r="Q88" s="2">
        <v>0</v>
      </c>
      <c r="R88" s="2">
        <v>6</v>
      </c>
      <c r="S88" s="2">
        <v>6</v>
      </c>
      <c r="T88" s="2">
        <v>0</v>
      </c>
      <c r="U88" s="11">
        <v>1</v>
      </c>
      <c r="V88" s="16">
        <f t="shared" si="49"/>
        <v>4.5454545454545456E-2</v>
      </c>
      <c r="W88" s="1">
        <v>1</v>
      </c>
      <c r="X88" s="1">
        <v>0</v>
      </c>
      <c r="Y88" s="1">
        <v>1</v>
      </c>
      <c r="Z88" s="1">
        <v>1</v>
      </c>
      <c r="AA88" s="1">
        <v>7</v>
      </c>
      <c r="AB88" s="1">
        <v>8</v>
      </c>
      <c r="AC88" s="19">
        <f t="shared" si="50"/>
        <v>2.7058823529411766</v>
      </c>
      <c r="AD88" s="10"/>
      <c r="AE88" s="11"/>
      <c r="AF88" s="11"/>
    </row>
    <row r="89" spans="2:32" x14ac:dyDescent="0.45">
      <c r="B89" s="98" t="s">
        <v>1036</v>
      </c>
      <c r="C89" s="1" t="s">
        <v>1037</v>
      </c>
      <c r="D89" s="1" t="s">
        <v>2</v>
      </c>
      <c r="E89" s="98" t="s">
        <v>7</v>
      </c>
      <c r="F89" s="7">
        <v>41</v>
      </c>
      <c r="G89" s="7">
        <f t="shared" si="51"/>
        <v>41</v>
      </c>
      <c r="H89" s="7">
        <v>30</v>
      </c>
      <c r="I89" s="16">
        <f t="shared" si="46"/>
        <v>0.73170731707317072</v>
      </c>
      <c r="J89" s="1">
        <v>29</v>
      </c>
      <c r="K89" s="87">
        <f t="shared" si="47"/>
        <v>0.70731707317073167</v>
      </c>
      <c r="L89" s="65">
        <v>1</v>
      </c>
      <c r="M89" s="44">
        <f t="shared" si="48"/>
        <v>2.4390243902439025E-2</v>
      </c>
      <c r="N89" s="2">
        <v>0</v>
      </c>
      <c r="O89" s="2">
        <v>0</v>
      </c>
      <c r="P89" s="11">
        <v>0</v>
      </c>
      <c r="Q89" s="2">
        <v>0</v>
      </c>
      <c r="R89" s="2">
        <v>11</v>
      </c>
      <c r="S89" s="2">
        <v>11</v>
      </c>
      <c r="T89" s="2">
        <v>0</v>
      </c>
      <c r="U89" s="11">
        <v>0</v>
      </c>
      <c r="V89" s="16">
        <f t="shared" si="49"/>
        <v>0</v>
      </c>
      <c r="W89" s="1">
        <v>0</v>
      </c>
      <c r="X89" s="1">
        <v>0</v>
      </c>
      <c r="Y89" s="1">
        <v>3</v>
      </c>
      <c r="Z89" s="1">
        <v>5</v>
      </c>
      <c r="AA89" s="1">
        <v>6</v>
      </c>
      <c r="AB89" s="1">
        <v>16</v>
      </c>
      <c r="AC89" s="19">
        <f t="shared" si="50"/>
        <v>2.8333333333333335</v>
      </c>
      <c r="AD89" s="10"/>
      <c r="AE89" s="11"/>
      <c r="AF89" s="11"/>
    </row>
    <row r="90" spans="2:32" x14ac:dyDescent="0.45">
      <c r="B90" s="98" t="s">
        <v>1036</v>
      </c>
      <c r="C90" s="1" t="s">
        <v>1037</v>
      </c>
      <c r="D90" s="1" t="s">
        <v>2</v>
      </c>
      <c r="E90" s="98" t="s">
        <v>8</v>
      </c>
      <c r="F90" s="7">
        <v>42</v>
      </c>
      <c r="G90" s="7">
        <f t="shared" si="51"/>
        <v>42</v>
      </c>
      <c r="H90" s="7">
        <v>31</v>
      </c>
      <c r="I90" s="16">
        <f t="shared" si="46"/>
        <v>0.73809523809523814</v>
      </c>
      <c r="J90" s="1">
        <v>24</v>
      </c>
      <c r="K90" s="87">
        <f t="shared" si="47"/>
        <v>0.5714285714285714</v>
      </c>
      <c r="L90" s="65">
        <v>7</v>
      </c>
      <c r="M90" s="44">
        <f t="shared" si="48"/>
        <v>0.16666666666666666</v>
      </c>
      <c r="N90" s="2">
        <v>2</v>
      </c>
      <c r="O90" s="2">
        <v>0</v>
      </c>
      <c r="P90" s="11">
        <v>0</v>
      </c>
      <c r="Q90" s="2">
        <v>0</v>
      </c>
      <c r="R90" s="2">
        <v>11</v>
      </c>
      <c r="S90" s="2">
        <v>11</v>
      </c>
      <c r="T90" s="2">
        <v>0</v>
      </c>
      <c r="U90" s="11">
        <v>0</v>
      </c>
      <c r="V90" s="16">
        <f t="shared" si="49"/>
        <v>0</v>
      </c>
      <c r="W90" s="1">
        <v>0</v>
      </c>
      <c r="X90" s="1">
        <v>0</v>
      </c>
      <c r="Y90" s="1">
        <v>1</v>
      </c>
      <c r="Z90" s="1">
        <v>2</v>
      </c>
      <c r="AA90" s="1">
        <v>6</v>
      </c>
      <c r="AB90" s="1">
        <v>20</v>
      </c>
      <c r="AC90" s="19">
        <f t="shared" si="50"/>
        <v>2.2903225806451615</v>
      </c>
      <c r="AD90" s="10"/>
      <c r="AE90" s="11"/>
      <c r="AF90" s="11"/>
    </row>
    <row r="91" spans="2:32" s="5" customFormat="1" x14ac:dyDescent="0.45">
      <c r="B91" s="99"/>
      <c r="C91" s="2"/>
      <c r="D91" s="2"/>
      <c r="E91" s="99"/>
      <c r="F91" s="8"/>
      <c r="G91" s="7">
        <f t="shared" si="51"/>
        <v>0</v>
      </c>
      <c r="H91" s="8"/>
      <c r="I91" s="16"/>
      <c r="J91" s="2"/>
      <c r="K91" s="87"/>
      <c r="L91" s="65"/>
      <c r="M91" s="44"/>
      <c r="N91" s="2"/>
      <c r="O91" s="2"/>
      <c r="P91" s="2"/>
      <c r="Q91" s="2"/>
      <c r="R91" s="2"/>
      <c r="S91" s="2"/>
      <c r="T91" s="2"/>
      <c r="U91" s="11"/>
      <c r="V91" s="16"/>
      <c r="W91" s="2"/>
      <c r="X91" s="2"/>
      <c r="Y91" s="2"/>
      <c r="Z91" s="2"/>
      <c r="AA91" s="2"/>
      <c r="AB91" s="2"/>
      <c r="AC91" s="40"/>
      <c r="AD91" s="41"/>
      <c r="AE91" s="2"/>
      <c r="AF91" s="2"/>
    </row>
    <row r="92" spans="2:32" x14ac:dyDescent="0.45">
      <c r="B92" s="98" t="s">
        <v>1038</v>
      </c>
      <c r="C92" s="1" t="s">
        <v>1039</v>
      </c>
      <c r="D92" s="1" t="s">
        <v>2</v>
      </c>
      <c r="E92" s="98" t="s">
        <v>3</v>
      </c>
      <c r="F92" s="7">
        <v>108</v>
      </c>
      <c r="G92" s="7">
        <f t="shared" si="51"/>
        <v>106</v>
      </c>
      <c r="H92" s="7">
        <v>100</v>
      </c>
      <c r="I92" s="16">
        <f t="shared" si="46"/>
        <v>0.94339622641509435</v>
      </c>
      <c r="J92" s="1">
        <v>98</v>
      </c>
      <c r="K92" s="87">
        <f t="shared" si="47"/>
        <v>0.92452830188679247</v>
      </c>
      <c r="L92" s="65">
        <v>2</v>
      </c>
      <c r="M92" s="44">
        <f t="shared" si="48"/>
        <v>1.8867924528301886E-2</v>
      </c>
      <c r="N92" s="2">
        <v>0</v>
      </c>
      <c r="O92" s="2">
        <v>0</v>
      </c>
      <c r="P92" s="11">
        <v>0</v>
      </c>
      <c r="Q92" s="2">
        <v>0</v>
      </c>
      <c r="R92" s="2">
        <v>8</v>
      </c>
      <c r="S92" s="2">
        <v>8</v>
      </c>
      <c r="T92" s="2">
        <v>0</v>
      </c>
      <c r="U92" s="11">
        <v>2</v>
      </c>
      <c r="V92" s="16">
        <f t="shared" si="49"/>
        <v>1.8867924528301886E-2</v>
      </c>
      <c r="W92" s="1">
        <v>2</v>
      </c>
      <c r="X92" s="1">
        <v>0</v>
      </c>
      <c r="Y92" s="1">
        <v>42</v>
      </c>
      <c r="Z92" s="1">
        <v>30</v>
      </c>
      <c r="AA92" s="1">
        <v>24</v>
      </c>
      <c r="AB92" s="1">
        <v>4</v>
      </c>
      <c r="AC92" s="19">
        <f t="shared" si="50"/>
        <v>4.0999999999999996</v>
      </c>
      <c r="AD92" s="10">
        <v>1</v>
      </c>
      <c r="AE92" s="11"/>
      <c r="AF92" s="11"/>
    </row>
    <row r="93" spans="2:32" x14ac:dyDescent="0.45">
      <c r="B93" s="98" t="s">
        <v>1038</v>
      </c>
      <c r="C93" s="1" t="s">
        <v>1039</v>
      </c>
      <c r="D93" s="1" t="s">
        <v>2</v>
      </c>
      <c r="E93" s="98" t="s">
        <v>4</v>
      </c>
      <c r="F93" s="7">
        <v>109</v>
      </c>
      <c r="G93" s="7">
        <f t="shared" si="51"/>
        <v>105</v>
      </c>
      <c r="H93" s="7">
        <v>98</v>
      </c>
      <c r="I93" s="16">
        <f t="shared" si="46"/>
        <v>0.93333333333333335</v>
      </c>
      <c r="J93" s="1">
        <v>96</v>
      </c>
      <c r="K93" s="87">
        <f t="shared" si="47"/>
        <v>0.91428571428571426</v>
      </c>
      <c r="L93" s="65">
        <v>2</v>
      </c>
      <c r="M93" s="44">
        <f t="shared" si="48"/>
        <v>1.9047619047619049E-2</v>
      </c>
      <c r="N93" s="2">
        <v>0</v>
      </c>
      <c r="O93" s="2">
        <v>0</v>
      </c>
      <c r="P93" s="11">
        <v>0</v>
      </c>
      <c r="Q93" s="2">
        <v>0</v>
      </c>
      <c r="R93" s="2">
        <v>11</v>
      </c>
      <c r="S93" s="2">
        <v>11</v>
      </c>
      <c r="T93" s="2">
        <v>0</v>
      </c>
      <c r="U93" s="11">
        <v>4</v>
      </c>
      <c r="V93" s="16">
        <f t="shared" si="49"/>
        <v>3.8095238095238099E-2</v>
      </c>
      <c r="W93" s="1">
        <v>4</v>
      </c>
      <c r="X93" s="1">
        <v>0</v>
      </c>
      <c r="Y93" s="1">
        <v>70</v>
      </c>
      <c r="Z93" s="1">
        <v>22</v>
      </c>
      <c r="AA93" s="1">
        <v>4</v>
      </c>
      <c r="AB93" s="1">
        <v>2</v>
      </c>
      <c r="AC93" s="19">
        <f t="shared" si="50"/>
        <v>4.6326530612244898</v>
      </c>
      <c r="AD93" s="10"/>
      <c r="AE93" s="11"/>
      <c r="AF93" s="11"/>
    </row>
    <row r="94" spans="2:32" x14ac:dyDescent="0.45">
      <c r="B94" s="98" t="s">
        <v>1038</v>
      </c>
      <c r="C94" s="1" t="s">
        <v>1039</v>
      </c>
      <c r="D94" s="1" t="s">
        <v>2</v>
      </c>
      <c r="E94" s="98" t="s">
        <v>5</v>
      </c>
      <c r="F94" s="7">
        <v>110</v>
      </c>
      <c r="G94" s="7">
        <f t="shared" si="51"/>
        <v>108</v>
      </c>
      <c r="H94" s="7">
        <v>105</v>
      </c>
      <c r="I94" s="16">
        <f t="shared" si="46"/>
        <v>0.97222222222222221</v>
      </c>
      <c r="J94" s="1">
        <v>104</v>
      </c>
      <c r="K94" s="87">
        <f t="shared" si="47"/>
        <v>0.96296296296296291</v>
      </c>
      <c r="L94" s="65">
        <v>1</v>
      </c>
      <c r="M94" s="44">
        <f t="shared" si="48"/>
        <v>9.2592592592592587E-3</v>
      </c>
      <c r="N94" s="2">
        <v>5</v>
      </c>
      <c r="O94" s="2">
        <v>0</v>
      </c>
      <c r="P94" s="11">
        <v>0</v>
      </c>
      <c r="Q94" s="2">
        <v>2</v>
      </c>
      <c r="R94" s="2">
        <v>3</v>
      </c>
      <c r="S94" s="2">
        <v>3</v>
      </c>
      <c r="T94" s="2">
        <v>0</v>
      </c>
      <c r="U94" s="11">
        <v>2</v>
      </c>
      <c r="V94" s="16">
        <f t="shared" si="49"/>
        <v>1.8518518518518517E-2</v>
      </c>
      <c r="W94" s="1">
        <v>2</v>
      </c>
      <c r="X94" s="1">
        <v>0</v>
      </c>
      <c r="Y94" s="1">
        <v>65</v>
      </c>
      <c r="Z94" s="1">
        <v>25</v>
      </c>
      <c r="AA94" s="1">
        <v>8</v>
      </c>
      <c r="AB94" s="1">
        <v>2</v>
      </c>
      <c r="AC94" s="19">
        <f t="shared" si="50"/>
        <v>4.3142857142857141</v>
      </c>
      <c r="AD94" s="10"/>
      <c r="AE94" s="11"/>
      <c r="AF94" s="11"/>
    </row>
    <row r="95" spans="2:32" x14ac:dyDescent="0.45">
      <c r="B95" s="98" t="s">
        <v>1038</v>
      </c>
      <c r="C95" s="1" t="s">
        <v>1039</v>
      </c>
      <c r="D95" s="1" t="s">
        <v>2</v>
      </c>
      <c r="E95" s="98" t="s">
        <v>6</v>
      </c>
      <c r="F95" s="7">
        <v>71</v>
      </c>
      <c r="G95" s="7">
        <f t="shared" si="51"/>
        <v>68</v>
      </c>
      <c r="H95" s="7">
        <v>60</v>
      </c>
      <c r="I95" s="16">
        <f t="shared" si="46"/>
        <v>0.88235294117647056</v>
      </c>
      <c r="J95" s="1">
        <v>59</v>
      </c>
      <c r="K95" s="87">
        <f t="shared" si="47"/>
        <v>0.86764705882352944</v>
      </c>
      <c r="L95" s="65">
        <v>1</v>
      </c>
      <c r="M95" s="44">
        <f t="shared" si="48"/>
        <v>1.4705882352941176E-2</v>
      </c>
      <c r="N95" s="2">
        <v>0</v>
      </c>
      <c r="O95" s="2">
        <v>0</v>
      </c>
      <c r="P95" s="11">
        <v>0</v>
      </c>
      <c r="Q95" s="2">
        <v>0</v>
      </c>
      <c r="R95" s="2">
        <v>11</v>
      </c>
      <c r="S95" s="2">
        <v>4</v>
      </c>
      <c r="T95" s="2">
        <v>7</v>
      </c>
      <c r="U95" s="11">
        <v>3</v>
      </c>
      <c r="V95" s="16">
        <f t="shared" si="49"/>
        <v>4.4117647058823532E-2</v>
      </c>
      <c r="W95" s="1">
        <v>2</v>
      </c>
      <c r="X95" s="1">
        <v>1</v>
      </c>
      <c r="Y95" s="1">
        <v>26</v>
      </c>
      <c r="Z95" s="1">
        <v>32</v>
      </c>
      <c r="AA95" s="1">
        <v>2</v>
      </c>
      <c r="AB95" s="1">
        <v>0</v>
      </c>
      <c r="AC95" s="19">
        <f t="shared" si="50"/>
        <v>4.4000000000000004</v>
      </c>
      <c r="AD95" s="10"/>
      <c r="AE95" s="11"/>
      <c r="AF95" s="11"/>
    </row>
    <row r="96" spans="2:32" x14ac:dyDescent="0.45">
      <c r="B96" s="98" t="s">
        <v>1038</v>
      </c>
      <c r="C96" s="1" t="s">
        <v>1039</v>
      </c>
      <c r="D96" s="1" t="s">
        <v>2</v>
      </c>
      <c r="E96" s="98" t="s">
        <v>7</v>
      </c>
      <c r="F96" s="7">
        <v>103</v>
      </c>
      <c r="G96" s="7">
        <f t="shared" si="51"/>
        <v>101</v>
      </c>
      <c r="H96" s="7">
        <v>97</v>
      </c>
      <c r="I96" s="16">
        <f t="shared" si="46"/>
        <v>0.96039603960396036</v>
      </c>
      <c r="J96" s="1">
        <v>96</v>
      </c>
      <c r="K96" s="87">
        <f t="shared" si="47"/>
        <v>0.95049504950495045</v>
      </c>
      <c r="L96" s="65">
        <v>1</v>
      </c>
      <c r="M96" s="44">
        <f t="shared" si="48"/>
        <v>9.9009900990099011E-3</v>
      </c>
      <c r="N96" s="2">
        <v>2</v>
      </c>
      <c r="O96" s="2">
        <v>0</v>
      </c>
      <c r="P96" s="11">
        <v>0</v>
      </c>
      <c r="Q96" s="2">
        <v>0</v>
      </c>
      <c r="R96" s="2">
        <v>6</v>
      </c>
      <c r="S96" s="2">
        <v>6</v>
      </c>
      <c r="T96" s="2">
        <v>0</v>
      </c>
      <c r="U96" s="11">
        <v>2</v>
      </c>
      <c r="V96" s="16">
        <f t="shared" si="49"/>
        <v>1.9801980198019802E-2</v>
      </c>
      <c r="W96" s="1">
        <v>2</v>
      </c>
      <c r="X96" s="1">
        <v>0</v>
      </c>
      <c r="Y96" s="1">
        <v>53</v>
      </c>
      <c r="Z96" s="1">
        <v>41</v>
      </c>
      <c r="AA96" s="1">
        <v>0</v>
      </c>
      <c r="AB96" s="1">
        <v>1</v>
      </c>
      <c r="AC96" s="19">
        <f t="shared" si="50"/>
        <v>4.4432989690721651</v>
      </c>
      <c r="AD96" s="10"/>
      <c r="AE96" s="11"/>
      <c r="AF96" s="11"/>
    </row>
    <row r="97" spans="2:32" x14ac:dyDescent="0.45">
      <c r="B97" s="98" t="s">
        <v>1038</v>
      </c>
      <c r="C97" s="1" t="s">
        <v>1039</v>
      </c>
      <c r="D97" s="1" t="s">
        <v>2</v>
      </c>
      <c r="E97" s="98" t="s">
        <v>8</v>
      </c>
      <c r="F97" s="7">
        <v>85</v>
      </c>
      <c r="G97" s="7">
        <f t="shared" si="51"/>
        <v>85</v>
      </c>
      <c r="H97" s="7">
        <v>79</v>
      </c>
      <c r="I97" s="16">
        <f t="shared" si="46"/>
        <v>0.92941176470588238</v>
      </c>
      <c r="J97" s="1">
        <v>79</v>
      </c>
      <c r="K97" s="87">
        <f t="shared" si="47"/>
        <v>0.92941176470588238</v>
      </c>
      <c r="L97" s="65">
        <v>0</v>
      </c>
      <c r="M97" s="44">
        <f t="shared" si="48"/>
        <v>0</v>
      </c>
      <c r="N97" s="2">
        <v>8</v>
      </c>
      <c r="O97" s="2">
        <v>0</v>
      </c>
      <c r="P97" s="11">
        <v>0</v>
      </c>
      <c r="Q97" s="2">
        <v>0</v>
      </c>
      <c r="R97" s="2">
        <v>6</v>
      </c>
      <c r="S97" s="2">
        <v>3</v>
      </c>
      <c r="T97" s="2">
        <v>3</v>
      </c>
      <c r="U97" s="11">
        <v>0</v>
      </c>
      <c r="V97" s="16">
        <f t="shared" si="49"/>
        <v>0</v>
      </c>
      <c r="W97" s="1">
        <v>0</v>
      </c>
      <c r="X97" s="1">
        <v>0</v>
      </c>
      <c r="Y97" s="1">
        <v>17</v>
      </c>
      <c r="Z97" s="1">
        <v>29</v>
      </c>
      <c r="AA97" s="1">
        <v>18</v>
      </c>
      <c r="AB97" s="1">
        <v>7</v>
      </c>
      <c r="AC97" s="19">
        <f t="shared" si="50"/>
        <v>3.4050632911392404</v>
      </c>
      <c r="AD97" s="10"/>
      <c r="AE97" s="11"/>
      <c r="AF97" s="11"/>
    </row>
    <row r="98" spans="2:32" s="5" customFormat="1" x14ac:dyDescent="0.45">
      <c r="B98" s="99"/>
      <c r="C98" s="2"/>
      <c r="D98" s="2"/>
      <c r="E98" s="99"/>
      <c r="F98" s="8"/>
      <c r="G98" s="7">
        <f t="shared" si="51"/>
        <v>0</v>
      </c>
      <c r="H98" s="8"/>
      <c r="I98" s="16"/>
      <c r="J98" s="2"/>
      <c r="K98" s="87"/>
      <c r="L98" s="65"/>
      <c r="M98" s="44"/>
      <c r="N98" s="2"/>
      <c r="O98" s="2"/>
      <c r="P98" s="2"/>
      <c r="Q98" s="2"/>
      <c r="R98" s="2"/>
      <c r="S98" s="2"/>
      <c r="T98" s="2"/>
      <c r="U98" s="11"/>
      <c r="V98" s="16"/>
      <c r="W98" s="2"/>
      <c r="X98" s="2"/>
      <c r="Y98" s="2"/>
      <c r="Z98" s="2"/>
      <c r="AA98" s="2"/>
      <c r="AB98" s="2"/>
      <c r="AC98" s="40"/>
      <c r="AD98" s="41"/>
      <c r="AE98" s="2"/>
      <c r="AF98" s="2"/>
    </row>
    <row r="99" spans="2:32" x14ac:dyDescent="0.45">
      <c r="B99" s="98" t="s">
        <v>1054</v>
      </c>
      <c r="C99" s="1" t="s">
        <v>1055</v>
      </c>
      <c r="D99" s="1" t="s">
        <v>2</v>
      </c>
      <c r="E99" s="98" t="s">
        <v>3</v>
      </c>
      <c r="F99" s="7">
        <v>93</v>
      </c>
      <c r="G99" s="7">
        <f t="shared" si="51"/>
        <v>90</v>
      </c>
      <c r="H99" s="7">
        <v>79</v>
      </c>
      <c r="I99" s="16">
        <f t="shared" ref="I99:I104" si="52">H99/G99</f>
        <v>0.87777777777777777</v>
      </c>
      <c r="J99" s="1">
        <v>76</v>
      </c>
      <c r="K99" s="87">
        <f t="shared" ref="K99:K104" si="53">J99/G99</f>
        <v>0.84444444444444444</v>
      </c>
      <c r="L99" s="65">
        <v>3</v>
      </c>
      <c r="M99" s="44">
        <f t="shared" ref="M99:M104" si="54">L99/G99</f>
        <v>3.3333333333333333E-2</v>
      </c>
      <c r="N99" s="2">
        <v>0</v>
      </c>
      <c r="O99" s="2">
        <v>0</v>
      </c>
      <c r="P99" s="11">
        <v>0</v>
      </c>
      <c r="Q99" s="2">
        <v>0</v>
      </c>
      <c r="R99" s="2">
        <v>14</v>
      </c>
      <c r="S99" s="2">
        <v>14</v>
      </c>
      <c r="T99" s="2">
        <v>0</v>
      </c>
      <c r="U99" s="11">
        <v>3</v>
      </c>
      <c r="V99" s="16">
        <f t="shared" ref="V99:V104" si="55">U99/G99</f>
        <v>3.3333333333333333E-2</v>
      </c>
      <c r="W99" s="1">
        <v>3</v>
      </c>
      <c r="X99" s="1">
        <v>0</v>
      </c>
      <c r="Y99" s="1">
        <v>2</v>
      </c>
      <c r="Z99" s="1">
        <v>22</v>
      </c>
      <c r="AA99" s="1">
        <v>41</v>
      </c>
      <c r="AB99" s="1">
        <v>14</v>
      </c>
      <c r="AC99" s="19">
        <f t="shared" ref="AC99:AC104" si="56">((Y99*5)+(Z99*4)+(AA99*3)+(AB99*2))/H99</f>
        <v>3.1518987341772151</v>
      </c>
      <c r="AD99" s="10">
        <v>2</v>
      </c>
      <c r="AE99" s="11"/>
      <c r="AF99" s="11"/>
    </row>
    <row r="100" spans="2:32" x14ac:dyDescent="0.45">
      <c r="B100" s="98" t="s">
        <v>1054</v>
      </c>
      <c r="C100" s="1" t="s">
        <v>1055</v>
      </c>
      <c r="D100" s="1" t="s">
        <v>2</v>
      </c>
      <c r="E100" s="98" t="s">
        <v>4</v>
      </c>
      <c r="F100" s="7">
        <v>103</v>
      </c>
      <c r="G100" s="7">
        <f t="shared" si="51"/>
        <v>99</v>
      </c>
      <c r="H100" s="7">
        <v>83</v>
      </c>
      <c r="I100" s="16">
        <f t="shared" si="52"/>
        <v>0.83838383838383834</v>
      </c>
      <c r="J100" s="1">
        <v>81</v>
      </c>
      <c r="K100" s="87">
        <f t="shared" si="53"/>
        <v>0.81818181818181823</v>
      </c>
      <c r="L100" s="65">
        <v>2</v>
      </c>
      <c r="M100" s="44">
        <f t="shared" si="54"/>
        <v>2.0202020202020204E-2</v>
      </c>
      <c r="N100" s="2">
        <v>0</v>
      </c>
      <c r="O100" s="2">
        <v>0</v>
      </c>
      <c r="P100" s="11">
        <v>0</v>
      </c>
      <c r="Q100" s="2">
        <v>0</v>
      </c>
      <c r="R100" s="2">
        <v>20</v>
      </c>
      <c r="S100" s="2">
        <v>7</v>
      </c>
      <c r="T100" s="2">
        <v>13</v>
      </c>
      <c r="U100" s="11">
        <v>4</v>
      </c>
      <c r="V100" s="16">
        <f t="shared" si="55"/>
        <v>4.0404040404040407E-2</v>
      </c>
      <c r="W100" s="1">
        <v>0</v>
      </c>
      <c r="X100" s="1">
        <v>4</v>
      </c>
      <c r="Y100" s="1">
        <v>14</v>
      </c>
      <c r="Z100" s="1">
        <v>50</v>
      </c>
      <c r="AA100" s="1">
        <v>19</v>
      </c>
      <c r="AB100" s="1">
        <v>0</v>
      </c>
      <c r="AC100" s="19">
        <f t="shared" si="56"/>
        <v>3.9397590361445785</v>
      </c>
      <c r="AD100" s="10"/>
      <c r="AE100" s="11"/>
      <c r="AF100" s="11"/>
    </row>
    <row r="101" spans="2:32" x14ac:dyDescent="0.45">
      <c r="B101" s="98" t="s">
        <v>1054</v>
      </c>
      <c r="C101" s="1" t="s">
        <v>1055</v>
      </c>
      <c r="D101" s="1" t="s">
        <v>2</v>
      </c>
      <c r="E101" s="98" t="s">
        <v>5</v>
      </c>
      <c r="F101" s="7">
        <v>103</v>
      </c>
      <c r="G101" s="7">
        <f t="shared" si="51"/>
        <v>97</v>
      </c>
      <c r="H101" s="7">
        <v>90</v>
      </c>
      <c r="I101" s="16">
        <f t="shared" si="52"/>
        <v>0.92783505154639179</v>
      </c>
      <c r="J101" s="1">
        <v>83</v>
      </c>
      <c r="K101" s="87">
        <f t="shared" si="53"/>
        <v>0.85567010309278346</v>
      </c>
      <c r="L101" s="65">
        <v>7</v>
      </c>
      <c r="M101" s="44">
        <f t="shared" si="54"/>
        <v>7.2164948453608241E-2</v>
      </c>
      <c r="N101" s="2">
        <v>1</v>
      </c>
      <c r="O101" s="2">
        <v>0</v>
      </c>
      <c r="P101" s="11">
        <v>3</v>
      </c>
      <c r="Q101" s="2">
        <v>3</v>
      </c>
      <c r="R101" s="2">
        <v>7</v>
      </c>
      <c r="S101" s="2">
        <v>7</v>
      </c>
      <c r="T101" s="2">
        <v>0</v>
      </c>
      <c r="U101" s="11">
        <v>3</v>
      </c>
      <c r="V101" s="16">
        <f t="shared" si="55"/>
        <v>3.0927835051546393E-2</v>
      </c>
      <c r="W101" s="1">
        <v>3</v>
      </c>
      <c r="X101" s="1">
        <v>0</v>
      </c>
      <c r="Y101" s="1">
        <v>1</v>
      </c>
      <c r="Z101" s="1">
        <v>37</v>
      </c>
      <c r="AA101" s="1">
        <v>40</v>
      </c>
      <c r="AB101" s="1">
        <v>11</v>
      </c>
      <c r="AC101" s="19">
        <f t="shared" si="56"/>
        <v>3.2777777777777777</v>
      </c>
      <c r="AD101" s="10"/>
      <c r="AE101" s="11"/>
      <c r="AF101" s="11"/>
    </row>
    <row r="102" spans="2:32" x14ac:dyDescent="0.45">
      <c r="B102" s="98" t="s">
        <v>1054</v>
      </c>
      <c r="C102" s="1" t="s">
        <v>1055</v>
      </c>
      <c r="D102" s="1" t="s">
        <v>2</v>
      </c>
      <c r="E102" s="98" t="s">
        <v>6</v>
      </c>
      <c r="F102" s="7">
        <v>70</v>
      </c>
      <c r="G102" s="7">
        <f t="shared" si="51"/>
        <v>66</v>
      </c>
      <c r="H102" s="7">
        <v>52</v>
      </c>
      <c r="I102" s="16">
        <f t="shared" si="52"/>
        <v>0.78787878787878785</v>
      </c>
      <c r="J102" s="1">
        <v>50</v>
      </c>
      <c r="K102" s="87">
        <f t="shared" si="53"/>
        <v>0.75757575757575757</v>
      </c>
      <c r="L102" s="65">
        <v>2</v>
      </c>
      <c r="M102" s="44">
        <f t="shared" si="54"/>
        <v>3.0303030303030304E-2</v>
      </c>
      <c r="N102" s="2">
        <v>0</v>
      </c>
      <c r="O102" s="2">
        <v>0</v>
      </c>
      <c r="P102" s="11">
        <v>0</v>
      </c>
      <c r="Q102" s="2">
        <v>0</v>
      </c>
      <c r="R102" s="2">
        <v>18</v>
      </c>
      <c r="S102" s="2">
        <v>8</v>
      </c>
      <c r="T102" s="2">
        <v>10</v>
      </c>
      <c r="U102" s="11">
        <v>4</v>
      </c>
      <c r="V102" s="16">
        <f t="shared" si="55"/>
        <v>6.0606060606060608E-2</v>
      </c>
      <c r="W102" s="1">
        <v>1</v>
      </c>
      <c r="X102" s="1">
        <v>3</v>
      </c>
      <c r="Y102" s="1">
        <v>22</v>
      </c>
      <c r="Z102" s="1">
        <v>20</v>
      </c>
      <c r="AA102" s="1">
        <v>4</v>
      </c>
      <c r="AB102" s="1">
        <v>6</v>
      </c>
      <c r="AC102" s="19">
        <f t="shared" si="56"/>
        <v>4.115384615384615</v>
      </c>
      <c r="AD102" s="10"/>
      <c r="AE102" s="11"/>
      <c r="AF102" s="11"/>
    </row>
    <row r="103" spans="2:32" x14ac:dyDescent="0.45">
      <c r="B103" s="98" t="s">
        <v>1054</v>
      </c>
      <c r="C103" s="1" t="s">
        <v>1055</v>
      </c>
      <c r="D103" s="1" t="s">
        <v>2</v>
      </c>
      <c r="E103" s="98" t="s">
        <v>7</v>
      </c>
      <c r="F103" s="7">
        <v>104</v>
      </c>
      <c r="G103" s="7">
        <f t="shared" si="51"/>
        <v>102</v>
      </c>
      <c r="H103" s="7">
        <v>91</v>
      </c>
      <c r="I103" s="16">
        <f t="shared" si="52"/>
        <v>0.89215686274509809</v>
      </c>
      <c r="J103" s="1">
        <v>85</v>
      </c>
      <c r="K103" s="87">
        <f t="shared" si="53"/>
        <v>0.83333333333333337</v>
      </c>
      <c r="L103" s="65">
        <v>6</v>
      </c>
      <c r="M103" s="44">
        <f t="shared" si="54"/>
        <v>5.8823529411764705E-2</v>
      </c>
      <c r="N103" s="2">
        <v>0</v>
      </c>
      <c r="O103" s="2">
        <v>0</v>
      </c>
      <c r="P103" s="11">
        <v>0</v>
      </c>
      <c r="Q103" s="2">
        <v>0</v>
      </c>
      <c r="R103" s="2">
        <v>13</v>
      </c>
      <c r="S103" s="2">
        <v>7</v>
      </c>
      <c r="T103" s="2">
        <v>6</v>
      </c>
      <c r="U103" s="11">
        <v>2</v>
      </c>
      <c r="V103" s="16">
        <f t="shared" si="55"/>
        <v>1.9607843137254902E-2</v>
      </c>
      <c r="W103" s="1">
        <v>0</v>
      </c>
      <c r="X103" s="1">
        <v>2</v>
      </c>
      <c r="Y103" s="1">
        <v>26</v>
      </c>
      <c r="Z103" s="1">
        <v>39</v>
      </c>
      <c r="AA103" s="1">
        <v>13</v>
      </c>
      <c r="AB103" s="1">
        <v>13</v>
      </c>
      <c r="AC103" s="19">
        <f t="shared" si="56"/>
        <v>3.8571428571428572</v>
      </c>
      <c r="AD103" s="10"/>
      <c r="AE103" s="11"/>
      <c r="AF103" s="11"/>
    </row>
    <row r="104" spans="2:32" x14ac:dyDescent="0.45">
      <c r="B104" s="98" t="s">
        <v>1054</v>
      </c>
      <c r="C104" s="1" t="s">
        <v>1055</v>
      </c>
      <c r="D104" s="1" t="s">
        <v>2</v>
      </c>
      <c r="E104" s="98" t="s">
        <v>8</v>
      </c>
      <c r="F104" s="7">
        <v>83</v>
      </c>
      <c r="G104" s="7">
        <f t="shared" si="51"/>
        <v>81</v>
      </c>
      <c r="H104" s="7">
        <v>75</v>
      </c>
      <c r="I104" s="16">
        <f t="shared" si="52"/>
        <v>0.92592592592592593</v>
      </c>
      <c r="J104" s="1">
        <v>71</v>
      </c>
      <c r="K104" s="87">
        <f t="shared" si="53"/>
        <v>0.87654320987654322</v>
      </c>
      <c r="L104" s="65">
        <v>4</v>
      </c>
      <c r="M104" s="44">
        <f t="shared" si="54"/>
        <v>4.9382716049382713E-2</v>
      </c>
      <c r="N104" s="2">
        <v>7</v>
      </c>
      <c r="O104" s="2">
        <v>0</v>
      </c>
      <c r="P104" s="11">
        <v>2</v>
      </c>
      <c r="Q104" s="2">
        <v>0</v>
      </c>
      <c r="R104" s="2">
        <v>6</v>
      </c>
      <c r="S104" s="2">
        <v>1</v>
      </c>
      <c r="T104" s="2">
        <v>5</v>
      </c>
      <c r="U104" s="11">
        <v>0</v>
      </c>
      <c r="V104" s="16">
        <f t="shared" si="55"/>
        <v>0</v>
      </c>
      <c r="W104" s="1">
        <v>0</v>
      </c>
      <c r="X104" s="1">
        <v>0</v>
      </c>
      <c r="Y104" s="1">
        <v>11</v>
      </c>
      <c r="Z104" s="1">
        <v>25</v>
      </c>
      <c r="AA104" s="1">
        <v>24</v>
      </c>
      <c r="AB104" s="1">
        <v>8</v>
      </c>
      <c r="AC104" s="19">
        <f t="shared" si="56"/>
        <v>3.24</v>
      </c>
      <c r="AD104" s="10"/>
      <c r="AE104" s="11"/>
      <c r="AF104" s="11"/>
    </row>
    <row r="105" spans="2:32" s="5" customFormat="1" x14ac:dyDescent="0.45">
      <c r="B105" s="99"/>
      <c r="C105" s="2"/>
      <c r="D105" s="2"/>
      <c r="E105" s="99"/>
      <c r="F105" s="8"/>
      <c r="G105" s="7">
        <f t="shared" si="51"/>
        <v>0</v>
      </c>
      <c r="H105" s="8"/>
      <c r="I105" s="16"/>
      <c r="J105" s="2"/>
      <c r="K105" s="87"/>
      <c r="L105" s="65"/>
      <c r="M105" s="44"/>
      <c r="N105" s="2"/>
      <c r="O105" s="2"/>
      <c r="P105" s="2"/>
      <c r="Q105" s="2"/>
      <c r="R105" s="2"/>
      <c r="S105" s="2"/>
      <c r="T105" s="2"/>
      <c r="U105" s="11"/>
      <c r="V105" s="16"/>
      <c r="W105" s="2"/>
      <c r="X105" s="2"/>
      <c r="Y105" s="2"/>
      <c r="Z105" s="2"/>
      <c r="AA105" s="2"/>
      <c r="AB105" s="2"/>
      <c r="AC105" s="40"/>
      <c r="AD105" s="41"/>
      <c r="AE105" s="2"/>
      <c r="AF105" s="2"/>
    </row>
    <row r="106" spans="2:32" x14ac:dyDescent="0.45">
      <c r="B106" s="100" t="s">
        <v>1058</v>
      </c>
      <c r="C106" s="67" t="s">
        <v>1059</v>
      </c>
      <c r="D106" s="67" t="s">
        <v>2</v>
      </c>
      <c r="E106" s="98" t="s">
        <v>6</v>
      </c>
      <c r="F106" s="7">
        <v>1</v>
      </c>
      <c r="G106" s="7">
        <f t="shared" si="51"/>
        <v>1</v>
      </c>
      <c r="H106" s="7">
        <v>0</v>
      </c>
      <c r="I106" s="16">
        <f t="shared" ref="I106:I112" si="57">H106/G106</f>
        <v>0</v>
      </c>
      <c r="J106" s="1">
        <v>0</v>
      </c>
      <c r="K106" s="87">
        <f t="shared" ref="K106:K112" si="58">J106/G106</f>
        <v>0</v>
      </c>
      <c r="L106" s="65">
        <v>0</v>
      </c>
      <c r="M106" s="44">
        <f t="shared" ref="M106:M112" si="59">L106/G106</f>
        <v>0</v>
      </c>
      <c r="N106" s="2">
        <v>0</v>
      </c>
      <c r="O106" s="2">
        <v>0</v>
      </c>
      <c r="P106" s="11">
        <v>0</v>
      </c>
      <c r="Q106" s="2">
        <v>0</v>
      </c>
      <c r="R106" s="2">
        <v>1</v>
      </c>
      <c r="S106" s="2">
        <v>0</v>
      </c>
      <c r="T106" s="2">
        <v>1</v>
      </c>
      <c r="U106" s="11">
        <v>0</v>
      </c>
      <c r="V106" s="16">
        <f t="shared" ref="V106:V112" si="60">U106/G106</f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9" t="e">
        <f t="shared" ref="AC106:AC112" si="61">((Y106*5)+(Z106*4)+(AA106*3)+(AB106*2))/H106</f>
        <v>#DIV/0!</v>
      </c>
      <c r="AD106" s="10">
        <v>1</v>
      </c>
      <c r="AE106" s="11"/>
      <c r="AF106" s="11"/>
    </row>
    <row r="107" spans="2:32" x14ac:dyDescent="0.45">
      <c r="B107" s="98" t="s">
        <v>1060</v>
      </c>
      <c r="C107" s="1" t="s">
        <v>937</v>
      </c>
      <c r="D107" s="1" t="s">
        <v>2</v>
      </c>
      <c r="E107" s="98" t="s">
        <v>3</v>
      </c>
      <c r="F107" s="7">
        <v>33</v>
      </c>
      <c r="G107" s="7">
        <f t="shared" si="51"/>
        <v>30</v>
      </c>
      <c r="H107" s="7">
        <v>22</v>
      </c>
      <c r="I107" s="16">
        <f t="shared" si="57"/>
        <v>0.73333333333333328</v>
      </c>
      <c r="J107" s="1">
        <v>19</v>
      </c>
      <c r="K107" s="87">
        <f t="shared" si="58"/>
        <v>0.6333333333333333</v>
      </c>
      <c r="L107" s="65">
        <v>3</v>
      </c>
      <c r="M107" s="44">
        <f t="shared" si="59"/>
        <v>0.1</v>
      </c>
      <c r="N107" s="2">
        <v>0</v>
      </c>
      <c r="O107" s="2">
        <v>0</v>
      </c>
      <c r="P107" s="11">
        <v>0</v>
      </c>
      <c r="Q107" s="2">
        <v>0</v>
      </c>
      <c r="R107" s="2">
        <v>11</v>
      </c>
      <c r="S107" s="2">
        <v>9</v>
      </c>
      <c r="T107" s="2">
        <v>2</v>
      </c>
      <c r="U107" s="11">
        <v>3</v>
      </c>
      <c r="V107" s="16">
        <f t="shared" si="60"/>
        <v>0.1</v>
      </c>
      <c r="W107" s="1">
        <v>2</v>
      </c>
      <c r="X107" s="1">
        <v>1</v>
      </c>
      <c r="Y107" s="1">
        <v>5</v>
      </c>
      <c r="Z107" s="1">
        <v>8</v>
      </c>
      <c r="AA107" s="1">
        <v>7</v>
      </c>
      <c r="AB107" s="1">
        <v>2</v>
      </c>
      <c r="AC107" s="19">
        <f t="shared" si="61"/>
        <v>3.7272727272727271</v>
      </c>
      <c r="AD107" s="10"/>
      <c r="AE107" s="11"/>
      <c r="AF107" s="11"/>
    </row>
    <row r="108" spans="2:32" x14ac:dyDescent="0.45">
      <c r="B108" s="98" t="s">
        <v>1060</v>
      </c>
      <c r="C108" s="1" t="s">
        <v>937</v>
      </c>
      <c r="D108" s="1" t="s">
        <v>2</v>
      </c>
      <c r="E108" s="98" t="s">
        <v>4</v>
      </c>
      <c r="F108" s="7">
        <v>40</v>
      </c>
      <c r="G108" s="7">
        <f t="shared" si="51"/>
        <v>38</v>
      </c>
      <c r="H108" s="7">
        <v>25</v>
      </c>
      <c r="I108" s="16">
        <f t="shared" si="57"/>
        <v>0.65789473684210531</v>
      </c>
      <c r="J108" s="1">
        <v>23</v>
      </c>
      <c r="K108" s="87">
        <f t="shared" si="58"/>
        <v>0.60526315789473684</v>
      </c>
      <c r="L108" s="65">
        <v>2</v>
      </c>
      <c r="M108" s="44">
        <f t="shared" si="59"/>
        <v>5.2631578947368418E-2</v>
      </c>
      <c r="N108" s="2">
        <v>0</v>
      </c>
      <c r="O108" s="2">
        <v>0</v>
      </c>
      <c r="P108" s="11">
        <v>0</v>
      </c>
      <c r="Q108" s="2">
        <v>0</v>
      </c>
      <c r="R108" s="2">
        <v>15</v>
      </c>
      <c r="S108" s="2">
        <v>13</v>
      </c>
      <c r="T108" s="2">
        <v>2</v>
      </c>
      <c r="U108" s="11">
        <v>2</v>
      </c>
      <c r="V108" s="16">
        <f t="shared" si="60"/>
        <v>5.2631578947368418E-2</v>
      </c>
      <c r="W108" s="1">
        <v>1</v>
      </c>
      <c r="X108" s="1">
        <v>1</v>
      </c>
      <c r="Y108" s="1">
        <v>1</v>
      </c>
      <c r="Z108" s="1">
        <v>7</v>
      </c>
      <c r="AA108" s="1">
        <v>12</v>
      </c>
      <c r="AB108" s="1">
        <v>5</v>
      </c>
      <c r="AC108" s="19">
        <f t="shared" si="61"/>
        <v>3.16</v>
      </c>
      <c r="AD108" s="10"/>
      <c r="AE108" s="11"/>
      <c r="AF108" s="11"/>
    </row>
    <row r="109" spans="2:32" x14ac:dyDescent="0.45">
      <c r="B109" s="98" t="s">
        <v>1060</v>
      </c>
      <c r="C109" s="1" t="s">
        <v>937</v>
      </c>
      <c r="D109" s="1" t="s">
        <v>2</v>
      </c>
      <c r="E109" s="98" t="s">
        <v>5</v>
      </c>
      <c r="F109" s="7">
        <v>45</v>
      </c>
      <c r="G109" s="7">
        <f t="shared" si="51"/>
        <v>45</v>
      </c>
      <c r="H109" s="7">
        <v>38</v>
      </c>
      <c r="I109" s="16">
        <f t="shared" si="57"/>
        <v>0.84444444444444444</v>
      </c>
      <c r="J109" s="1">
        <v>32</v>
      </c>
      <c r="K109" s="87">
        <f t="shared" si="58"/>
        <v>0.71111111111111114</v>
      </c>
      <c r="L109" s="65">
        <v>6</v>
      </c>
      <c r="M109" s="44">
        <f t="shared" si="59"/>
        <v>0.13333333333333333</v>
      </c>
      <c r="N109" s="2">
        <v>1</v>
      </c>
      <c r="O109" s="2">
        <v>0</v>
      </c>
      <c r="P109" s="11">
        <v>0</v>
      </c>
      <c r="Q109" s="2">
        <v>3</v>
      </c>
      <c r="R109" s="2">
        <v>4</v>
      </c>
      <c r="S109" s="2">
        <v>2</v>
      </c>
      <c r="T109" s="2">
        <v>2</v>
      </c>
      <c r="U109" s="11">
        <v>0</v>
      </c>
      <c r="V109" s="16">
        <f t="shared" si="60"/>
        <v>0</v>
      </c>
      <c r="W109" s="1">
        <v>0</v>
      </c>
      <c r="X109" s="1">
        <v>0</v>
      </c>
      <c r="Y109" s="1">
        <v>5</v>
      </c>
      <c r="Z109" s="1">
        <v>10</v>
      </c>
      <c r="AA109" s="1">
        <v>18</v>
      </c>
      <c r="AB109" s="1">
        <v>4</v>
      </c>
      <c r="AC109" s="19">
        <f t="shared" si="61"/>
        <v>3.3421052631578947</v>
      </c>
      <c r="AD109" s="10"/>
      <c r="AE109" s="11"/>
      <c r="AF109" s="11"/>
    </row>
    <row r="110" spans="2:32" x14ac:dyDescent="0.45">
      <c r="B110" s="98" t="s">
        <v>1060</v>
      </c>
      <c r="C110" s="1" t="s">
        <v>937</v>
      </c>
      <c r="D110" s="1" t="s">
        <v>2</v>
      </c>
      <c r="E110" s="98" t="s">
        <v>6</v>
      </c>
      <c r="F110" s="7">
        <v>35</v>
      </c>
      <c r="G110" s="7">
        <f t="shared" si="51"/>
        <v>32</v>
      </c>
      <c r="H110" s="7">
        <v>25</v>
      </c>
      <c r="I110" s="16">
        <f t="shared" si="57"/>
        <v>0.78125</v>
      </c>
      <c r="J110" s="1">
        <v>23</v>
      </c>
      <c r="K110" s="87">
        <f t="shared" si="58"/>
        <v>0.71875</v>
      </c>
      <c r="L110" s="65">
        <v>2</v>
      </c>
      <c r="M110" s="44">
        <f t="shared" si="59"/>
        <v>6.25E-2</v>
      </c>
      <c r="N110" s="2">
        <v>0</v>
      </c>
      <c r="O110" s="2">
        <v>0</v>
      </c>
      <c r="P110" s="11">
        <v>0</v>
      </c>
      <c r="Q110" s="2">
        <v>0</v>
      </c>
      <c r="R110" s="2">
        <v>10</v>
      </c>
      <c r="S110" s="2">
        <v>7</v>
      </c>
      <c r="T110" s="2">
        <v>3</v>
      </c>
      <c r="U110" s="11">
        <v>3</v>
      </c>
      <c r="V110" s="16">
        <f t="shared" si="60"/>
        <v>9.375E-2</v>
      </c>
      <c r="W110" s="1">
        <v>1</v>
      </c>
      <c r="X110" s="1">
        <v>2</v>
      </c>
      <c r="Y110" s="1">
        <v>1</v>
      </c>
      <c r="Z110" s="1">
        <v>4</v>
      </c>
      <c r="AA110" s="1">
        <v>15</v>
      </c>
      <c r="AB110" s="1">
        <v>5</v>
      </c>
      <c r="AC110" s="19">
        <f t="shared" si="61"/>
        <v>3.04</v>
      </c>
      <c r="AD110" s="10"/>
      <c r="AE110" s="11"/>
      <c r="AF110" s="11"/>
    </row>
    <row r="111" spans="2:32" x14ac:dyDescent="0.45">
      <c r="B111" s="98" t="s">
        <v>1060</v>
      </c>
      <c r="C111" s="1" t="s">
        <v>937</v>
      </c>
      <c r="D111" s="1" t="s">
        <v>2</v>
      </c>
      <c r="E111" s="98" t="s">
        <v>7</v>
      </c>
      <c r="F111" s="7">
        <v>45</v>
      </c>
      <c r="G111" s="7">
        <f t="shared" si="51"/>
        <v>43</v>
      </c>
      <c r="H111" s="7">
        <v>33</v>
      </c>
      <c r="I111" s="16">
        <f t="shared" si="57"/>
        <v>0.76744186046511631</v>
      </c>
      <c r="J111" s="1">
        <v>32</v>
      </c>
      <c r="K111" s="87">
        <f t="shared" si="58"/>
        <v>0.7441860465116279</v>
      </c>
      <c r="L111" s="65">
        <v>1</v>
      </c>
      <c r="M111" s="44">
        <f t="shared" si="59"/>
        <v>2.3255813953488372E-2</v>
      </c>
      <c r="N111" s="2">
        <v>0</v>
      </c>
      <c r="O111" s="2">
        <v>0</v>
      </c>
      <c r="P111" s="11">
        <v>0</v>
      </c>
      <c r="Q111" s="2">
        <v>0</v>
      </c>
      <c r="R111" s="2">
        <v>12</v>
      </c>
      <c r="S111" s="2">
        <v>10</v>
      </c>
      <c r="T111" s="2">
        <v>2</v>
      </c>
      <c r="U111" s="11">
        <v>2</v>
      </c>
      <c r="V111" s="16">
        <f t="shared" si="60"/>
        <v>4.6511627906976744E-2</v>
      </c>
      <c r="W111" s="1">
        <v>1</v>
      </c>
      <c r="X111" s="1">
        <v>1</v>
      </c>
      <c r="Y111" s="1">
        <v>1</v>
      </c>
      <c r="Z111" s="1">
        <v>4</v>
      </c>
      <c r="AA111" s="1">
        <v>16</v>
      </c>
      <c r="AB111" s="1">
        <v>12</v>
      </c>
      <c r="AC111" s="19">
        <f t="shared" si="61"/>
        <v>2.8181818181818183</v>
      </c>
      <c r="AD111" s="10"/>
      <c r="AE111" s="11"/>
      <c r="AF111" s="11"/>
    </row>
    <row r="112" spans="2:32" x14ac:dyDescent="0.45">
      <c r="B112" s="98" t="s">
        <v>1060</v>
      </c>
      <c r="C112" s="1" t="s">
        <v>937</v>
      </c>
      <c r="D112" s="1" t="s">
        <v>2</v>
      </c>
      <c r="E112" s="98" t="s">
        <v>8</v>
      </c>
      <c r="F112" s="7">
        <v>41</v>
      </c>
      <c r="G112" s="7">
        <f t="shared" si="51"/>
        <v>41</v>
      </c>
      <c r="H112" s="7">
        <v>28</v>
      </c>
      <c r="I112" s="16">
        <f t="shared" si="57"/>
        <v>0.68292682926829273</v>
      </c>
      <c r="J112" s="1">
        <v>26</v>
      </c>
      <c r="K112" s="87">
        <f t="shared" si="58"/>
        <v>0.63414634146341464</v>
      </c>
      <c r="L112" s="65">
        <v>2</v>
      </c>
      <c r="M112" s="44">
        <f t="shared" si="59"/>
        <v>4.878048780487805E-2</v>
      </c>
      <c r="N112" s="2">
        <v>2</v>
      </c>
      <c r="O112" s="2">
        <v>0</v>
      </c>
      <c r="P112" s="11">
        <v>0</v>
      </c>
      <c r="Q112" s="2">
        <v>0</v>
      </c>
      <c r="R112" s="2">
        <v>13</v>
      </c>
      <c r="S112" s="2">
        <v>10</v>
      </c>
      <c r="T112" s="2">
        <v>3</v>
      </c>
      <c r="U112" s="11">
        <v>0</v>
      </c>
      <c r="V112" s="16">
        <f t="shared" si="60"/>
        <v>0</v>
      </c>
      <c r="W112" s="1">
        <v>0</v>
      </c>
      <c r="X112" s="1">
        <v>0</v>
      </c>
      <c r="Y112" s="1">
        <v>0</v>
      </c>
      <c r="Z112" s="1">
        <v>4</v>
      </c>
      <c r="AA112" s="1">
        <v>13</v>
      </c>
      <c r="AB112" s="1">
        <v>9</v>
      </c>
      <c r="AC112" s="19">
        <f t="shared" si="61"/>
        <v>2.6071428571428572</v>
      </c>
      <c r="AD112" s="10"/>
      <c r="AE112" s="11"/>
      <c r="AF112" s="11"/>
    </row>
    <row r="113" spans="2:32" s="5" customFormat="1" x14ac:dyDescent="0.45">
      <c r="B113" s="99"/>
      <c r="C113" s="2"/>
      <c r="D113" s="2"/>
      <c r="E113" s="99"/>
      <c r="F113" s="8"/>
      <c r="G113" s="7">
        <f t="shared" si="51"/>
        <v>0</v>
      </c>
      <c r="H113" s="8"/>
      <c r="I113" s="16"/>
      <c r="J113" s="2"/>
      <c r="K113" s="87"/>
      <c r="L113" s="65"/>
      <c r="M113" s="44"/>
      <c r="N113" s="2"/>
      <c r="O113" s="2"/>
      <c r="P113" s="2"/>
      <c r="Q113" s="2"/>
      <c r="R113" s="2"/>
      <c r="S113" s="2"/>
      <c r="T113" s="2"/>
      <c r="U113" s="11"/>
      <c r="V113" s="16"/>
      <c r="W113" s="2"/>
      <c r="X113" s="2"/>
      <c r="Y113" s="2"/>
      <c r="Z113" s="2"/>
      <c r="AA113" s="2"/>
      <c r="AB113" s="2"/>
      <c r="AC113" s="40"/>
      <c r="AD113" s="41"/>
      <c r="AE113" s="2"/>
      <c r="AF113" s="2"/>
    </row>
    <row r="114" spans="2:32" x14ac:dyDescent="0.45">
      <c r="B114" s="98" t="s">
        <v>1064</v>
      </c>
      <c r="C114" s="1" t="s">
        <v>355</v>
      </c>
      <c r="D114" s="1" t="s">
        <v>2</v>
      </c>
      <c r="E114" s="98" t="s">
        <v>3</v>
      </c>
      <c r="F114" s="7">
        <v>90</v>
      </c>
      <c r="G114" s="7">
        <f t="shared" si="51"/>
        <v>90</v>
      </c>
      <c r="H114" s="7">
        <v>73</v>
      </c>
      <c r="I114" s="16">
        <f t="shared" ref="I114:I119" si="62">H114/G114</f>
        <v>0.81111111111111112</v>
      </c>
      <c r="J114" s="1">
        <v>43</v>
      </c>
      <c r="K114" s="87">
        <f t="shared" ref="K114:K119" si="63">J114/G114</f>
        <v>0.4777777777777778</v>
      </c>
      <c r="L114" s="65">
        <v>30</v>
      </c>
      <c r="M114" s="44">
        <f t="shared" ref="M114:M119" si="64">L114/G114</f>
        <v>0.33333333333333331</v>
      </c>
      <c r="N114" s="2">
        <v>0</v>
      </c>
      <c r="O114" s="2">
        <v>0</v>
      </c>
      <c r="P114" s="11">
        <v>0</v>
      </c>
      <c r="Q114" s="2">
        <v>0</v>
      </c>
      <c r="R114" s="2">
        <v>17</v>
      </c>
      <c r="S114" s="2">
        <v>16</v>
      </c>
      <c r="T114" s="2">
        <v>1</v>
      </c>
      <c r="U114" s="11">
        <v>0</v>
      </c>
      <c r="V114" s="16">
        <f t="shared" ref="V114:V119" si="65">U114/G114</f>
        <v>0</v>
      </c>
      <c r="W114" s="1">
        <v>0</v>
      </c>
      <c r="X114" s="1">
        <v>0</v>
      </c>
      <c r="Y114" s="1">
        <v>4</v>
      </c>
      <c r="Z114" s="1">
        <v>15</v>
      </c>
      <c r="AA114" s="1">
        <v>20</v>
      </c>
      <c r="AB114" s="1">
        <v>34</v>
      </c>
      <c r="AC114" s="19">
        <f t="shared" ref="AC114:AC119" si="66">((Y114*5)+(Z114*4)+(AA114*3)+(AB114*2))/H114</f>
        <v>2.8493150684931505</v>
      </c>
      <c r="AD114" s="10">
        <v>2</v>
      </c>
      <c r="AE114" s="11"/>
      <c r="AF114" s="11"/>
    </row>
    <row r="115" spans="2:32" x14ac:dyDescent="0.45">
      <c r="B115" s="98" t="s">
        <v>1064</v>
      </c>
      <c r="C115" s="1" t="s">
        <v>355</v>
      </c>
      <c r="D115" s="1" t="s">
        <v>2</v>
      </c>
      <c r="E115" s="98" t="s">
        <v>4</v>
      </c>
      <c r="F115" s="7">
        <v>49</v>
      </c>
      <c r="G115" s="7">
        <f t="shared" si="51"/>
        <v>46</v>
      </c>
      <c r="H115" s="7">
        <v>25</v>
      </c>
      <c r="I115" s="16">
        <f t="shared" si="62"/>
        <v>0.54347826086956519</v>
      </c>
      <c r="J115" s="1">
        <v>20</v>
      </c>
      <c r="K115" s="87">
        <f t="shared" si="63"/>
        <v>0.43478260869565216</v>
      </c>
      <c r="L115" s="65">
        <v>5</v>
      </c>
      <c r="M115" s="44">
        <f t="shared" si="64"/>
        <v>0.10869565217391304</v>
      </c>
      <c r="N115" s="2">
        <v>0</v>
      </c>
      <c r="O115" s="2">
        <v>0</v>
      </c>
      <c r="P115" s="11">
        <v>0</v>
      </c>
      <c r="Q115" s="2">
        <v>0</v>
      </c>
      <c r="R115" s="2">
        <v>24</v>
      </c>
      <c r="S115" s="2">
        <v>19</v>
      </c>
      <c r="T115" s="2">
        <v>5</v>
      </c>
      <c r="U115" s="11">
        <v>3</v>
      </c>
      <c r="V115" s="16">
        <f t="shared" si="65"/>
        <v>6.5217391304347824E-2</v>
      </c>
      <c r="W115" s="1">
        <v>2</v>
      </c>
      <c r="X115" s="1">
        <v>1</v>
      </c>
      <c r="Y115" s="1">
        <v>6</v>
      </c>
      <c r="Z115" s="1">
        <v>8</v>
      </c>
      <c r="AA115" s="1">
        <v>5</v>
      </c>
      <c r="AB115" s="1">
        <v>6</v>
      </c>
      <c r="AC115" s="19">
        <f t="shared" si="66"/>
        <v>3.56</v>
      </c>
      <c r="AD115" s="10"/>
      <c r="AE115" s="11"/>
      <c r="AF115" s="11"/>
    </row>
    <row r="116" spans="2:32" x14ac:dyDescent="0.45">
      <c r="B116" s="98" t="s">
        <v>1064</v>
      </c>
      <c r="C116" s="1" t="s">
        <v>355</v>
      </c>
      <c r="D116" s="1" t="s">
        <v>2</v>
      </c>
      <c r="E116" s="98" t="s">
        <v>5</v>
      </c>
      <c r="F116" s="7">
        <v>80</v>
      </c>
      <c r="G116" s="7">
        <f t="shared" si="51"/>
        <v>78</v>
      </c>
      <c r="H116" s="7">
        <v>51</v>
      </c>
      <c r="I116" s="16">
        <f t="shared" si="62"/>
        <v>0.65384615384615385</v>
      </c>
      <c r="J116" s="1">
        <v>41</v>
      </c>
      <c r="K116" s="87">
        <f t="shared" si="63"/>
        <v>0.52564102564102566</v>
      </c>
      <c r="L116" s="65">
        <v>10</v>
      </c>
      <c r="M116" s="44">
        <f t="shared" si="64"/>
        <v>0.12820512820512819</v>
      </c>
      <c r="N116" s="2">
        <v>0</v>
      </c>
      <c r="O116" s="2">
        <v>0</v>
      </c>
      <c r="P116" s="11">
        <v>1</v>
      </c>
      <c r="Q116" s="2">
        <v>1</v>
      </c>
      <c r="R116" s="2">
        <v>27</v>
      </c>
      <c r="S116" s="2">
        <v>18</v>
      </c>
      <c r="T116" s="2">
        <v>9</v>
      </c>
      <c r="U116" s="11">
        <v>1</v>
      </c>
      <c r="V116" s="16">
        <f t="shared" si="65"/>
        <v>1.282051282051282E-2</v>
      </c>
      <c r="W116" s="1">
        <v>1</v>
      </c>
      <c r="X116" s="1">
        <v>0</v>
      </c>
      <c r="Y116" s="1">
        <v>2</v>
      </c>
      <c r="Z116" s="1">
        <v>9</v>
      </c>
      <c r="AA116" s="1">
        <v>18</v>
      </c>
      <c r="AB116" s="1">
        <v>22</v>
      </c>
      <c r="AC116" s="19">
        <f t="shared" si="66"/>
        <v>2.8235294117647061</v>
      </c>
      <c r="AD116" s="10"/>
      <c r="AE116" s="11"/>
      <c r="AF116" s="11"/>
    </row>
    <row r="117" spans="2:32" x14ac:dyDescent="0.45">
      <c r="B117" s="98" t="s">
        <v>1064</v>
      </c>
      <c r="C117" s="1" t="s">
        <v>355</v>
      </c>
      <c r="D117" s="1" t="s">
        <v>2</v>
      </c>
      <c r="E117" s="98" t="s">
        <v>6</v>
      </c>
      <c r="F117" s="7">
        <v>45</v>
      </c>
      <c r="G117" s="7">
        <f t="shared" si="51"/>
        <v>43</v>
      </c>
      <c r="H117" s="7">
        <v>21</v>
      </c>
      <c r="I117" s="16">
        <f t="shared" si="62"/>
        <v>0.48837209302325579</v>
      </c>
      <c r="J117" s="1">
        <v>5</v>
      </c>
      <c r="K117" s="87">
        <f t="shared" si="63"/>
        <v>0.11627906976744186</v>
      </c>
      <c r="L117" s="65">
        <v>16</v>
      </c>
      <c r="M117" s="44">
        <f t="shared" si="64"/>
        <v>0.37209302325581395</v>
      </c>
      <c r="N117" s="2">
        <v>0</v>
      </c>
      <c r="O117" s="2">
        <v>0</v>
      </c>
      <c r="P117" s="11">
        <v>0</v>
      </c>
      <c r="Q117" s="2">
        <v>0</v>
      </c>
      <c r="R117" s="2">
        <v>24</v>
      </c>
      <c r="S117" s="2">
        <v>16</v>
      </c>
      <c r="T117" s="2">
        <v>8</v>
      </c>
      <c r="U117" s="11">
        <v>2</v>
      </c>
      <c r="V117" s="16">
        <f t="shared" si="65"/>
        <v>4.6511627906976744E-2</v>
      </c>
      <c r="W117" s="1">
        <v>1</v>
      </c>
      <c r="X117" s="1">
        <v>1</v>
      </c>
      <c r="Y117" s="1">
        <v>1</v>
      </c>
      <c r="Z117" s="1">
        <v>2</v>
      </c>
      <c r="AA117" s="1">
        <v>5</v>
      </c>
      <c r="AB117" s="1">
        <v>13</v>
      </c>
      <c r="AC117" s="19">
        <f t="shared" si="66"/>
        <v>2.5714285714285716</v>
      </c>
      <c r="AD117" s="10"/>
      <c r="AE117" s="11"/>
      <c r="AF117" s="11"/>
    </row>
    <row r="118" spans="2:32" x14ac:dyDescent="0.45">
      <c r="B118" s="98" t="s">
        <v>1064</v>
      </c>
      <c r="C118" s="1" t="s">
        <v>355</v>
      </c>
      <c r="D118" s="1" t="s">
        <v>2</v>
      </c>
      <c r="E118" s="98" t="s">
        <v>7</v>
      </c>
      <c r="F118" s="7">
        <v>45</v>
      </c>
      <c r="G118" s="7">
        <f t="shared" si="51"/>
        <v>43</v>
      </c>
      <c r="H118" s="7">
        <v>13</v>
      </c>
      <c r="I118" s="16">
        <f t="shared" si="62"/>
        <v>0.30232558139534882</v>
      </c>
      <c r="J118" s="1">
        <v>9</v>
      </c>
      <c r="K118" s="87">
        <f t="shared" si="63"/>
        <v>0.20930232558139536</v>
      </c>
      <c r="L118" s="65">
        <v>4</v>
      </c>
      <c r="M118" s="44">
        <f t="shared" si="64"/>
        <v>9.3023255813953487E-2</v>
      </c>
      <c r="N118" s="2">
        <v>0</v>
      </c>
      <c r="O118" s="2">
        <v>0</v>
      </c>
      <c r="P118" s="11">
        <v>0</v>
      </c>
      <c r="Q118" s="2">
        <v>0</v>
      </c>
      <c r="R118" s="2">
        <v>32</v>
      </c>
      <c r="S118" s="2">
        <v>24</v>
      </c>
      <c r="T118" s="2">
        <v>8</v>
      </c>
      <c r="U118" s="11">
        <v>2</v>
      </c>
      <c r="V118" s="16">
        <f t="shared" si="65"/>
        <v>4.6511627906976744E-2</v>
      </c>
      <c r="W118" s="1">
        <v>2</v>
      </c>
      <c r="X118" s="1">
        <v>0</v>
      </c>
      <c r="Y118" s="1">
        <v>3</v>
      </c>
      <c r="Z118" s="1">
        <v>2</v>
      </c>
      <c r="AA118" s="1">
        <v>6</v>
      </c>
      <c r="AB118" s="1">
        <v>2</v>
      </c>
      <c r="AC118" s="19">
        <f t="shared" si="66"/>
        <v>3.4615384615384617</v>
      </c>
      <c r="AD118" s="10"/>
      <c r="AE118" s="11"/>
      <c r="AF118" s="11"/>
    </row>
    <row r="119" spans="2:32" x14ac:dyDescent="0.45">
      <c r="B119" s="98" t="s">
        <v>1064</v>
      </c>
      <c r="C119" s="1" t="s">
        <v>355</v>
      </c>
      <c r="D119" s="1" t="s">
        <v>2</v>
      </c>
      <c r="E119" s="98" t="s">
        <v>8</v>
      </c>
      <c r="F119" s="7">
        <v>29</v>
      </c>
      <c r="G119" s="7">
        <f t="shared" si="51"/>
        <v>28</v>
      </c>
      <c r="H119" s="7">
        <v>15</v>
      </c>
      <c r="I119" s="16">
        <f t="shared" si="62"/>
        <v>0.5357142857142857</v>
      </c>
      <c r="J119" s="1">
        <v>1</v>
      </c>
      <c r="K119" s="87">
        <f t="shared" si="63"/>
        <v>3.5714285714285712E-2</v>
      </c>
      <c r="L119" s="65">
        <v>14</v>
      </c>
      <c r="M119" s="44">
        <f t="shared" si="64"/>
        <v>0.5</v>
      </c>
      <c r="N119" s="2">
        <v>1</v>
      </c>
      <c r="O119" s="2">
        <v>0</v>
      </c>
      <c r="P119" s="11">
        <v>1</v>
      </c>
      <c r="Q119" s="2">
        <v>0</v>
      </c>
      <c r="R119" s="2">
        <v>13</v>
      </c>
      <c r="S119" s="2">
        <v>8</v>
      </c>
      <c r="T119" s="2">
        <v>5</v>
      </c>
      <c r="U119" s="11">
        <v>0</v>
      </c>
      <c r="V119" s="16">
        <f t="shared" si="65"/>
        <v>0</v>
      </c>
      <c r="W119" s="1">
        <v>0</v>
      </c>
      <c r="X119" s="1">
        <v>0</v>
      </c>
      <c r="Y119" s="1">
        <v>3</v>
      </c>
      <c r="Z119" s="1">
        <v>3</v>
      </c>
      <c r="AA119" s="1">
        <v>4</v>
      </c>
      <c r="AB119" s="1">
        <v>4</v>
      </c>
      <c r="AC119" s="19">
        <f t="shared" si="66"/>
        <v>3.1333333333333333</v>
      </c>
      <c r="AD119" s="10"/>
      <c r="AE119" s="11"/>
      <c r="AF119" s="11"/>
    </row>
    <row r="120" spans="2:32" s="5" customFormat="1" x14ac:dyDescent="0.45">
      <c r="B120" s="99"/>
      <c r="C120" s="2"/>
      <c r="D120" s="2"/>
      <c r="E120" s="99"/>
      <c r="F120" s="8"/>
      <c r="G120" s="7">
        <f t="shared" si="51"/>
        <v>0</v>
      </c>
      <c r="H120" s="8"/>
      <c r="I120" s="16"/>
      <c r="J120" s="2"/>
      <c r="K120" s="87"/>
      <c r="L120" s="65"/>
      <c r="M120" s="44"/>
      <c r="N120" s="2"/>
      <c r="O120" s="2"/>
      <c r="P120" s="2"/>
      <c r="Q120" s="2"/>
      <c r="R120" s="2"/>
      <c r="S120" s="2"/>
      <c r="T120" s="2"/>
      <c r="U120" s="11"/>
      <c r="V120" s="16"/>
      <c r="W120" s="2"/>
      <c r="X120" s="2"/>
      <c r="Y120" s="2"/>
      <c r="Z120" s="2"/>
      <c r="AA120" s="2"/>
      <c r="AB120" s="2"/>
      <c r="AC120" s="40"/>
      <c r="AD120" s="41"/>
      <c r="AE120" s="2"/>
      <c r="AF120" s="2"/>
    </row>
    <row r="121" spans="2:32" x14ac:dyDescent="0.45">
      <c r="B121" s="98" t="s">
        <v>1069</v>
      </c>
      <c r="C121" s="1" t="s">
        <v>1070</v>
      </c>
      <c r="D121" s="1" t="s">
        <v>2</v>
      </c>
      <c r="E121" s="98" t="s">
        <v>3</v>
      </c>
      <c r="F121" s="7">
        <v>63</v>
      </c>
      <c r="G121" s="7">
        <f t="shared" si="51"/>
        <v>63</v>
      </c>
      <c r="H121" s="7">
        <v>48</v>
      </c>
      <c r="I121" s="16">
        <f t="shared" ref="I121:I126" si="67">H121/G121</f>
        <v>0.76190476190476186</v>
      </c>
      <c r="J121" s="1">
        <v>48</v>
      </c>
      <c r="K121" s="87">
        <f t="shared" ref="K121:K126" si="68">J121/G121</f>
        <v>0.76190476190476186</v>
      </c>
      <c r="L121" s="65">
        <v>0</v>
      </c>
      <c r="M121" s="44">
        <f t="shared" ref="M121:M126" si="69">L121/G121</f>
        <v>0</v>
      </c>
      <c r="N121" s="2">
        <v>0</v>
      </c>
      <c r="O121" s="2">
        <v>0</v>
      </c>
      <c r="P121" s="11">
        <v>0</v>
      </c>
      <c r="Q121" s="2">
        <v>0</v>
      </c>
      <c r="R121" s="2">
        <v>15</v>
      </c>
      <c r="S121" s="2">
        <v>15</v>
      </c>
      <c r="T121" s="2">
        <v>0</v>
      </c>
      <c r="U121" s="11">
        <v>0</v>
      </c>
      <c r="V121" s="16">
        <f t="shared" ref="V121:V126" si="70">U121/G121</f>
        <v>0</v>
      </c>
      <c r="W121" s="1">
        <v>0</v>
      </c>
      <c r="X121" s="1">
        <v>0</v>
      </c>
      <c r="Y121" s="1">
        <v>4</v>
      </c>
      <c r="Z121" s="1">
        <v>12</v>
      </c>
      <c r="AA121" s="1">
        <v>15</v>
      </c>
      <c r="AB121" s="1">
        <v>17</v>
      </c>
      <c r="AC121" s="19">
        <f t="shared" ref="AC121:AC126" si="71">((Y121*5)+(Z121*4)+(AA121*3)+(AB121*2))/H121</f>
        <v>3.0625</v>
      </c>
      <c r="AD121" s="10">
        <v>2</v>
      </c>
      <c r="AE121" s="11"/>
      <c r="AF121" s="11"/>
    </row>
    <row r="122" spans="2:32" x14ac:dyDescent="0.45">
      <c r="B122" s="98" t="s">
        <v>1069</v>
      </c>
      <c r="C122" s="1" t="s">
        <v>1070</v>
      </c>
      <c r="D122" s="1" t="s">
        <v>2</v>
      </c>
      <c r="E122" s="98" t="s">
        <v>4</v>
      </c>
      <c r="F122" s="7">
        <v>67</v>
      </c>
      <c r="G122" s="7">
        <f t="shared" si="51"/>
        <v>64</v>
      </c>
      <c r="H122" s="7">
        <v>47</v>
      </c>
      <c r="I122" s="16">
        <f t="shared" si="67"/>
        <v>0.734375</v>
      </c>
      <c r="J122" s="1">
        <v>40</v>
      </c>
      <c r="K122" s="87">
        <f t="shared" si="68"/>
        <v>0.625</v>
      </c>
      <c r="L122" s="65">
        <v>7</v>
      </c>
      <c r="M122" s="44">
        <f t="shared" si="69"/>
        <v>0.109375</v>
      </c>
      <c r="N122" s="2">
        <v>0</v>
      </c>
      <c r="O122" s="2">
        <v>0</v>
      </c>
      <c r="P122" s="11">
        <v>0</v>
      </c>
      <c r="Q122" s="2">
        <v>0</v>
      </c>
      <c r="R122" s="2">
        <v>20</v>
      </c>
      <c r="S122" s="2">
        <v>16</v>
      </c>
      <c r="T122" s="2">
        <v>4</v>
      </c>
      <c r="U122" s="11">
        <v>3</v>
      </c>
      <c r="V122" s="16">
        <f t="shared" si="70"/>
        <v>4.6875E-2</v>
      </c>
      <c r="W122" s="1">
        <v>1</v>
      </c>
      <c r="X122" s="1">
        <v>2</v>
      </c>
      <c r="Y122" s="1">
        <v>11</v>
      </c>
      <c r="Z122" s="1">
        <v>10</v>
      </c>
      <c r="AA122" s="1">
        <v>15</v>
      </c>
      <c r="AB122" s="1">
        <v>11</v>
      </c>
      <c r="AC122" s="19">
        <f t="shared" si="71"/>
        <v>3.4468085106382977</v>
      </c>
      <c r="AD122" s="10"/>
      <c r="AE122" s="11"/>
      <c r="AF122" s="11"/>
    </row>
    <row r="123" spans="2:32" x14ac:dyDescent="0.45">
      <c r="B123" s="98" t="s">
        <v>1069</v>
      </c>
      <c r="C123" s="1" t="s">
        <v>1070</v>
      </c>
      <c r="D123" s="1" t="s">
        <v>2</v>
      </c>
      <c r="E123" s="98" t="s">
        <v>5</v>
      </c>
      <c r="F123" s="7">
        <v>73</v>
      </c>
      <c r="G123" s="7">
        <f t="shared" si="51"/>
        <v>73</v>
      </c>
      <c r="H123" s="7">
        <v>68</v>
      </c>
      <c r="I123" s="16">
        <f t="shared" si="67"/>
        <v>0.93150684931506844</v>
      </c>
      <c r="J123" s="1">
        <v>59</v>
      </c>
      <c r="K123" s="87">
        <f t="shared" si="68"/>
        <v>0.80821917808219179</v>
      </c>
      <c r="L123" s="65">
        <v>9</v>
      </c>
      <c r="M123" s="44">
        <f t="shared" si="69"/>
        <v>0.12328767123287671</v>
      </c>
      <c r="N123" s="2">
        <v>1</v>
      </c>
      <c r="O123" s="2">
        <v>0</v>
      </c>
      <c r="P123" s="11">
        <v>0</v>
      </c>
      <c r="Q123" s="2">
        <v>2</v>
      </c>
      <c r="R123" s="2">
        <v>3</v>
      </c>
      <c r="S123" s="2">
        <v>3</v>
      </c>
      <c r="T123" s="2">
        <v>0</v>
      </c>
      <c r="U123" s="11">
        <v>0</v>
      </c>
      <c r="V123" s="16">
        <f t="shared" si="70"/>
        <v>0</v>
      </c>
      <c r="W123" s="1">
        <v>0</v>
      </c>
      <c r="X123" s="1">
        <v>0</v>
      </c>
      <c r="Y123" s="1">
        <v>32</v>
      </c>
      <c r="Z123" s="1">
        <v>26</v>
      </c>
      <c r="AA123" s="1">
        <v>7</v>
      </c>
      <c r="AB123" s="1">
        <v>2</v>
      </c>
      <c r="AC123" s="19">
        <f t="shared" si="71"/>
        <v>4.25</v>
      </c>
      <c r="AD123" s="10"/>
      <c r="AE123" s="11"/>
      <c r="AF123" s="11"/>
    </row>
    <row r="124" spans="2:32" x14ac:dyDescent="0.45">
      <c r="B124" s="98" t="s">
        <v>1069</v>
      </c>
      <c r="C124" s="1" t="s">
        <v>1070</v>
      </c>
      <c r="D124" s="1" t="s">
        <v>2</v>
      </c>
      <c r="E124" s="98" t="s">
        <v>6</v>
      </c>
      <c r="F124" s="7">
        <v>52</v>
      </c>
      <c r="G124" s="7">
        <f t="shared" si="51"/>
        <v>50</v>
      </c>
      <c r="H124" s="7">
        <v>36</v>
      </c>
      <c r="I124" s="16">
        <f t="shared" si="67"/>
        <v>0.72</v>
      </c>
      <c r="J124" s="1">
        <v>35</v>
      </c>
      <c r="K124" s="87">
        <f t="shared" si="68"/>
        <v>0.7</v>
      </c>
      <c r="L124" s="65">
        <v>1</v>
      </c>
      <c r="M124" s="44">
        <f t="shared" si="69"/>
        <v>0.02</v>
      </c>
      <c r="N124" s="2">
        <v>0</v>
      </c>
      <c r="O124" s="2">
        <v>0</v>
      </c>
      <c r="P124" s="11">
        <v>0</v>
      </c>
      <c r="Q124" s="2">
        <v>1</v>
      </c>
      <c r="R124" s="2">
        <v>15</v>
      </c>
      <c r="S124" s="2">
        <v>10</v>
      </c>
      <c r="T124" s="2">
        <v>5</v>
      </c>
      <c r="U124" s="11">
        <v>2</v>
      </c>
      <c r="V124" s="16">
        <f t="shared" si="70"/>
        <v>0.04</v>
      </c>
      <c r="W124" s="1">
        <v>1</v>
      </c>
      <c r="X124" s="1">
        <v>1</v>
      </c>
      <c r="Y124" s="1">
        <v>3</v>
      </c>
      <c r="Z124" s="1">
        <v>16</v>
      </c>
      <c r="AA124" s="1">
        <v>11</v>
      </c>
      <c r="AB124" s="1">
        <v>6</v>
      </c>
      <c r="AC124" s="19">
        <f t="shared" si="71"/>
        <v>3.4444444444444446</v>
      </c>
      <c r="AD124" s="10"/>
      <c r="AE124" s="11"/>
      <c r="AF124" s="11"/>
    </row>
    <row r="125" spans="2:32" x14ac:dyDescent="0.45">
      <c r="B125" s="98" t="s">
        <v>1069</v>
      </c>
      <c r="C125" s="1" t="s">
        <v>1070</v>
      </c>
      <c r="D125" s="1" t="s">
        <v>2</v>
      </c>
      <c r="E125" s="98" t="s">
        <v>7</v>
      </c>
      <c r="F125" s="7">
        <v>58</v>
      </c>
      <c r="G125" s="7">
        <f t="shared" si="51"/>
        <v>58</v>
      </c>
      <c r="H125" s="7">
        <v>44</v>
      </c>
      <c r="I125" s="16">
        <f t="shared" si="67"/>
        <v>0.75862068965517238</v>
      </c>
      <c r="J125" s="1">
        <v>38</v>
      </c>
      <c r="K125" s="87">
        <f t="shared" si="68"/>
        <v>0.65517241379310343</v>
      </c>
      <c r="L125" s="65">
        <v>6</v>
      </c>
      <c r="M125" s="44">
        <f t="shared" si="69"/>
        <v>0.10344827586206896</v>
      </c>
      <c r="N125" s="2">
        <v>0</v>
      </c>
      <c r="O125" s="2">
        <v>0</v>
      </c>
      <c r="P125" s="11">
        <v>0</v>
      </c>
      <c r="Q125" s="2">
        <v>0</v>
      </c>
      <c r="R125" s="2">
        <v>14</v>
      </c>
      <c r="S125" s="2">
        <v>12</v>
      </c>
      <c r="T125" s="2">
        <v>2</v>
      </c>
      <c r="U125" s="11">
        <v>0</v>
      </c>
      <c r="V125" s="16">
        <f t="shared" si="70"/>
        <v>0</v>
      </c>
      <c r="W125" s="1">
        <v>0</v>
      </c>
      <c r="X125" s="1">
        <v>0</v>
      </c>
      <c r="Y125" s="1">
        <v>3</v>
      </c>
      <c r="Z125" s="1">
        <v>12</v>
      </c>
      <c r="AA125" s="1">
        <v>20</v>
      </c>
      <c r="AB125" s="1">
        <v>9</v>
      </c>
      <c r="AC125" s="19">
        <f t="shared" si="71"/>
        <v>3.2045454545454546</v>
      </c>
      <c r="AD125" s="10"/>
      <c r="AE125" s="11"/>
      <c r="AF125" s="11"/>
    </row>
    <row r="126" spans="2:32" x14ac:dyDescent="0.45">
      <c r="B126" s="98" t="s">
        <v>1069</v>
      </c>
      <c r="C126" s="1" t="s">
        <v>1070</v>
      </c>
      <c r="D126" s="1" t="s">
        <v>2</v>
      </c>
      <c r="E126" s="98" t="s">
        <v>8</v>
      </c>
      <c r="F126" s="7">
        <v>57</v>
      </c>
      <c r="G126" s="7">
        <f t="shared" si="51"/>
        <v>57</v>
      </c>
      <c r="H126" s="7">
        <v>50</v>
      </c>
      <c r="I126" s="16">
        <f t="shared" si="67"/>
        <v>0.8771929824561403</v>
      </c>
      <c r="J126" s="1">
        <v>43</v>
      </c>
      <c r="K126" s="87">
        <f t="shared" si="68"/>
        <v>0.75438596491228072</v>
      </c>
      <c r="L126" s="65">
        <v>7</v>
      </c>
      <c r="M126" s="44">
        <f t="shared" si="69"/>
        <v>0.12280701754385964</v>
      </c>
      <c r="N126" s="2">
        <v>3</v>
      </c>
      <c r="O126" s="2">
        <v>0</v>
      </c>
      <c r="P126" s="11">
        <v>0</v>
      </c>
      <c r="Q126" s="2">
        <v>0</v>
      </c>
      <c r="R126" s="2">
        <v>7</v>
      </c>
      <c r="S126" s="2">
        <v>4</v>
      </c>
      <c r="T126" s="2">
        <v>3</v>
      </c>
      <c r="U126" s="11">
        <v>0</v>
      </c>
      <c r="V126" s="16">
        <f t="shared" si="70"/>
        <v>0</v>
      </c>
      <c r="W126" s="1">
        <v>0</v>
      </c>
      <c r="X126" s="1">
        <v>0</v>
      </c>
      <c r="Y126" s="1">
        <v>5</v>
      </c>
      <c r="Z126" s="1">
        <v>12</v>
      </c>
      <c r="AA126" s="1">
        <v>18</v>
      </c>
      <c r="AB126" s="1">
        <v>12</v>
      </c>
      <c r="AC126" s="19">
        <f t="shared" si="71"/>
        <v>3.02</v>
      </c>
      <c r="AD126" s="10"/>
      <c r="AE126" s="11"/>
      <c r="AF126" s="11"/>
    </row>
    <row r="127" spans="2:32" s="5" customFormat="1" x14ac:dyDescent="0.45">
      <c r="B127" s="99"/>
      <c r="C127" s="2"/>
      <c r="D127" s="2"/>
      <c r="E127" s="99"/>
      <c r="F127" s="8"/>
      <c r="G127" s="7">
        <f t="shared" si="51"/>
        <v>0</v>
      </c>
      <c r="H127" s="8"/>
      <c r="I127" s="16"/>
      <c r="J127" s="2"/>
      <c r="K127" s="87"/>
      <c r="L127" s="65"/>
      <c r="M127" s="44"/>
      <c r="N127" s="2"/>
      <c r="O127" s="2"/>
      <c r="P127" s="2"/>
      <c r="Q127" s="2"/>
      <c r="R127" s="2"/>
      <c r="S127" s="2"/>
      <c r="T127" s="2"/>
      <c r="U127" s="11"/>
      <c r="V127" s="16"/>
      <c r="W127" s="2"/>
      <c r="X127" s="2"/>
      <c r="Y127" s="2"/>
      <c r="Z127" s="2"/>
      <c r="AA127" s="2"/>
      <c r="AB127" s="2"/>
      <c r="AC127" s="40"/>
      <c r="AD127" s="41"/>
      <c r="AE127" s="2"/>
      <c r="AF127" s="2"/>
    </row>
    <row r="128" spans="2:32" x14ac:dyDescent="0.45">
      <c r="B128" s="98" t="s">
        <v>1071</v>
      </c>
      <c r="C128" s="1" t="s">
        <v>949</v>
      </c>
      <c r="D128" s="1" t="s">
        <v>2</v>
      </c>
      <c r="E128" s="98" t="s">
        <v>3</v>
      </c>
      <c r="F128" s="7">
        <v>30</v>
      </c>
      <c r="G128" s="7">
        <f t="shared" si="51"/>
        <v>30</v>
      </c>
      <c r="H128" s="7">
        <v>24</v>
      </c>
      <c r="I128" s="16">
        <f t="shared" ref="I128:I133" si="72">H128/G128</f>
        <v>0.8</v>
      </c>
      <c r="J128" s="1">
        <v>24</v>
      </c>
      <c r="K128" s="87">
        <f t="shared" ref="K128:K133" si="73">J128/G128</f>
        <v>0.8</v>
      </c>
      <c r="L128" s="65">
        <v>0</v>
      </c>
      <c r="M128" s="44">
        <f t="shared" ref="M128:M133" si="74">L128/G128</f>
        <v>0</v>
      </c>
      <c r="N128" s="2">
        <v>0</v>
      </c>
      <c r="O128" s="2">
        <v>0</v>
      </c>
      <c r="P128" s="11">
        <v>0</v>
      </c>
      <c r="Q128" s="2">
        <v>0</v>
      </c>
      <c r="R128" s="2">
        <v>6</v>
      </c>
      <c r="S128" s="2">
        <v>6</v>
      </c>
      <c r="T128" s="2">
        <v>0</v>
      </c>
      <c r="U128" s="11">
        <v>0</v>
      </c>
      <c r="V128" s="16">
        <f t="shared" ref="V128:V133" si="75">U128/G128</f>
        <v>0</v>
      </c>
      <c r="W128" s="1">
        <v>0</v>
      </c>
      <c r="X128" s="1">
        <v>0</v>
      </c>
      <c r="Y128" s="1">
        <v>1</v>
      </c>
      <c r="Z128" s="1">
        <v>1</v>
      </c>
      <c r="AA128" s="1">
        <v>14</v>
      </c>
      <c r="AB128" s="1">
        <v>8</v>
      </c>
      <c r="AC128" s="19">
        <f t="shared" ref="AC128:AC133" si="76">((Y128*5)+(Z128*4)+(AA128*3)+(AB128*2))/H128</f>
        <v>2.7916666666666665</v>
      </c>
      <c r="AD128" s="10">
        <v>1</v>
      </c>
      <c r="AE128" s="11"/>
      <c r="AF128" s="11"/>
    </row>
    <row r="129" spans="2:32" x14ac:dyDescent="0.45">
      <c r="B129" s="98" t="s">
        <v>1071</v>
      </c>
      <c r="C129" s="1" t="s">
        <v>949</v>
      </c>
      <c r="D129" s="1" t="s">
        <v>2</v>
      </c>
      <c r="E129" s="98" t="s">
        <v>4</v>
      </c>
      <c r="F129" s="7">
        <v>36</v>
      </c>
      <c r="G129" s="7">
        <f t="shared" si="51"/>
        <v>34</v>
      </c>
      <c r="H129" s="7">
        <v>29</v>
      </c>
      <c r="I129" s="16">
        <f t="shared" si="72"/>
        <v>0.8529411764705882</v>
      </c>
      <c r="J129" s="1">
        <v>26</v>
      </c>
      <c r="K129" s="87">
        <f t="shared" si="73"/>
        <v>0.76470588235294112</v>
      </c>
      <c r="L129" s="65">
        <v>3</v>
      </c>
      <c r="M129" s="44">
        <f t="shared" si="74"/>
        <v>8.8235294117647065E-2</v>
      </c>
      <c r="N129" s="2">
        <v>0</v>
      </c>
      <c r="O129" s="2">
        <v>0</v>
      </c>
      <c r="P129" s="11">
        <v>0</v>
      </c>
      <c r="Q129" s="2">
        <v>0</v>
      </c>
      <c r="R129" s="2">
        <v>7</v>
      </c>
      <c r="S129" s="2">
        <v>5</v>
      </c>
      <c r="T129" s="2">
        <v>2</v>
      </c>
      <c r="U129" s="11">
        <v>2</v>
      </c>
      <c r="V129" s="16">
        <f t="shared" si="75"/>
        <v>5.8823529411764705E-2</v>
      </c>
      <c r="W129" s="1">
        <v>0</v>
      </c>
      <c r="X129" s="1">
        <v>2</v>
      </c>
      <c r="Y129" s="1">
        <v>6</v>
      </c>
      <c r="Z129" s="1">
        <v>6</v>
      </c>
      <c r="AA129" s="1">
        <v>9</v>
      </c>
      <c r="AB129" s="1">
        <v>8</v>
      </c>
      <c r="AC129" s="19">
        <f t="shared" si="76"/>
        <v>3.3448275862068964</v>
      </c>
      <c r="AD129" s="10"/>
      <c r="AE129" s="11"/>
      <c r="AF129" s="11"/>
    </row>
    <row r="130" spans="2:32" x14ac:dyDescent="0.45">
      <c r="B130" s="98" t="s">
        <v>1071</v>
      </c>
      <c r="C130" s="1" t="s">
        <v>949</v>
      </c>
      <c r="D130" s="1" t="s">
        <v>2</v>
      </c>
      <c r="E130" s="98" t="s">
        <v>5</v>
      </c>
      <c r="F130" s="7">
        <v>35</v>
      </c>
      <c r="G130" s="7">
        <f t="shared" si="51"/>
        <v>35</v>
      </c>
      <c r="H130" s="7">
        <v>34</v>
      </c>
      <c r="I130" s="16">
        <f t="shared" si="72"/>
        <v>0.97142857142857142</v>
      </c>
      <c r="J130" s="1">
        <v>32</v>
      </c>
      <c r="K130" s="87">
        <f t="shared" si="73"/>
        <v>0.91428571428571426</v>
      </c>
      <c r="L130" s="65">
        <v>2</v>
      </c>
      <c r="M130" s="44">
        <f t="shared" si="74"/>
        <v>5.7142857142857141E-2</v>
      </c>
      <c r="N130" s="2">
        <v>0</v>
      </c>
      <c r="O130" s="2">
        <v>0</v>
      </c>
      <c r="P130" s="11">
        <v>0</v>
      </c>
      <c r="Q130" s="2">
        <v>1</v>
      </c>
      <c r="R130" s="2">
        <v>0</v>
      </c>
      <c r="S130" s="2">
        <v>0</v>
      </c>
      <c r="T130" s="2">
        <v>0</v>
      </c>
      <c r="U130" s="11">
        <v>0</v>
      </c>
      <c r="V130" s="16">
        <f t="shared" si="75"/>
        <v>0</v>
      </c>
      <c r="W130" s="1">
        <v>0</v>
      </c>
      <c r="X130" s="1">
        <v>0</v>
      </c>
      <c r="Y130" s="1">
        <v>3</v>
      </c>
      <c r="Z130" s="1">
        <v>12</v>
      </c>
      <c r="AA130" s="1">
        <v>15</v>
      </c>
      <c r="AB130" s="1">
        <v>4</v>
      </c>
      <c r="AC130" s="19">
        <f t="shared" si="76"/>
        <v>3.4117647058823528</v>
      </c>
      <c r="AD130" s="10"/>
      <c r="AE130" s="11"/>
      <c r="AF130" s="11"/>
    </row>
    <row r="131" spans="2:32" x14ac:dyDescent="0.45">
      <c r="B131" s="98" t="s">
        <v>1071</v>
      </c>
      <c r="C131" s="1" t="s">
        <v>949</v>
      </c>
      <c r="D131" s="1" t="s">
        <v>2</v>
      </c>
      <c r="E131" s="98" t="s">
        <v>6</v>
      </c>
      <c r="F131" s="7">
        <v>15</v>
      </c>
      <c r="G131" s="7">
        <f t="shared" si="51"/>
        <v>14</v>
      </c>
      <c r="H131" s="7">
        <v>12</v>
      </c>
      <c r="I131" s="16">
        <f t="shared" si="72"/>
        <v>0.8571428571428571</v>
      </c>
      <c r="J131" s="1">
        <v>12</v>
      </c>
      <c r="K131" s="87">
        <f t="shared" si="73"/>
        <v>0.8571428571428571</v>
      </c>
      <c r="L131" s="65">
        <v>0</v>
      </c>
      <c r="M131" s="44">
        <f t="shared" si="74"/>
        <v>0</v>
      </c>
      <c r="N131" s="2">
        <v>0</v>
      </c>
      <c r="O131" s="2">
        <v>0</v>
      </c>
      <c r="P131" s="11">
        <v>0</v>
      </c>
      <c r="Q131" s="2">
        <v>0</v>
      </c>
      <c r="R131" s="2">
        <v>3</v>
      </c>
      <c r="S131" s="2">
        <v>0</v>
      </c>
      <c r="T131" s="2">
        <v>3</v>
      </c>
      <c r="U131" s="11">
        <v>1</v>
      </c>
      <c r="V131" s="16">
        <f t="shared" si="75"/>
        <v>7.1428571428571425E-2</v>
      </c>
      <c r="W131" s="1">
        <v>0</v>
      </c>
      <c r="X131" s="1">
        <v>1</v>
      </c>
      <c r="Y131" s="1">
        <v>0</v>
      </c>
      <c r="Z131" s="1">
        <v>3</v>
      </c>
      <c r="AA131" s="1">
        <v>6</v>
      </c>
      <c r="AB131" s="1">
        <v>3</v>
      </c>
      <c r="AC131" s="19">
        <f t="shared" si="76"/>
        <v>3</v>
      </c>
      <c r="AD131" s="10"/>
      <c r="AE131" s="11"/>
      <c r="AF131" s="11"/>
    </row>
    <row r="132" spans="2:32" x14ac:dyDescent="0.45">
      <c r="B132" s="98" t="s">
        <v>1071</v>
      </c>
      <c r="C132" s="1" t="s">
        <v>949</v>
      </c>
      <c r="D132" s="1" t="s">
        <v>2</v>
      </c>
      <c r="E132" s="98" t="s">
        <v>7</v>
      </c>
      <c r="F132" s="7">
        <v>21</v>
      </c>
      <c r="G132" s="7">
        <f t="shared" ref="G132:G196" si="77">F132-P132-U132</f>
        <v>21</v>
      </c>
      <c r="H132" s="7">
        <v>21</v>
      </c>
      <c r="I132" s="16">
        <f t="shared" si="72"/>
        <v>1</v>
      </c>
      <c r="J132" s="1">
        <v>21</v>
      </c>
      <c r="K132" s="87">
        <f t="shared" si="73"/>
        <v>1</v>
      </c>
      <c r="L132" s="65">
        <v>0</v>
      </c>
      <c r="M132" s="44">
        <f t="shared" si="74"/>
        <v>0</v>
      </c>
      <c r="N132" s="2">
        <v>0</v>
      </c>
      <c r="O132" s="2">
        <v>0</v>
      </c>
      <c r="P132" s="11">
        <v>0</v>
      </c>
      <c r="Q132" s="2">
        <v>0</v>
      </c>
      <c r="R132" s="2">
        <v>0</v>
      </c>
      <c r="S132" s="2">
        <v>0</v>
      </c>
      <c r="T132" s="2">
        <v>0</v>
      </c>
      <c r="U132" s="11">
        <v>0</v>
      </c>
      <c r="V132" s="16">
        <f t="shared" si="75"/>
        <v>0</v>
      </c>
      <c r="W132" s="1">
        <v>0</v>
      </c>
      <c r="X132" s="1">
        <v>0</v>
      </c>
      <c r="Y132" s="1">
        <v>4</v>
      </c>
      <c r="Z132" s="1">
        <v>4</v>
      </c>
      <c r="AA132" s="1">
        <v>9</v>
      </c>
      <c r="AB132" s="1">
        <v>4</v>
      </c>
      <c r="AC132" s="19">
        <f t="shared" si="76"/>
        <v>3.3809523809523809</v>
      </c>
      <c r="AD132" s="10"/>
      <c r="AE132" s="11"/>
      <c r="AF132" s="11"/>
    </row>
    <row r="133" spans="2:32" x14ac:dyDescent="0.45">
      <c r="B133" s="98" t="s">
        <v>1071</v>
      </c>
      <c r="C133" s="1" t="s">
        <v>949</v>
      </c>
      <c r="D133" s="1" t="s">
        <v>2</v>
      </c>
      <c r="E133" s="98" t="s">
        <v>8</v>
      </c>
      <c r="F133" s="7">
        <v>12</v>
      </c>
      <c r="G133" s="7">
        <f t="shared" si="77"/>
        <v>12</v>
      </c>
      <c r="H133" s="7">
        <v>12</v>
      </c>
      <c r="I133" s="16">
        <f t="shared" si="72"/>
        <v>1</v>
      </c>
      <c r="J133" s="1">
        <v>12</v>
      </c>
      <c r="K133" s="87">
        <f t="shared" si="73"/>
        <v>1</v>
      </c>
      <c r="L133" s="65">
        <v>0</v>
      </c>
      <c r="M133" s="44">
        <f t="shared" si="74"/>
        <v>0</v>
      </c>
      <c r="N133" s="2">
        <v>3</v>
      </c>
      <c r="O133" s="2">
        <v>0</v>
      </c>
      <c r="P133" s="11">
        <v>0</v>
      </c>
      <c r="Q133" s="2">
        <v>0</v>
      </c>
      <c r="R133" s="2">
        <v>0</v>
      </c>
      <c r="S133" s="2">
        <v>0</v>
      </c>
      <c r="T133" s="2">
        <v>0</v>
      </c>
      <c r="U133" s="11">
        <v>0</v>
      </c>
      <c r="V133" s="16">
        <f t="shared" si="75"/>
        <v>0</v>
      </c>
      <c r="W133" s="1">
        <v>0</v>
      </c>
      <c r="X133" s="1">
        <v>0</v>
      </c>
      <c r="Y133" s="1">
        <v>1</v>
      </c>
      <c r="Z133" s="1">
        <v>1</v>
      </c>
      <c r="AA133" s="1">
        <v>5</v>
      </c>
      <c r="AB133" s="1">
        <v>2</v>
      </c>
      <c r="AC133" s="19">
        <f t="shared" si="76"/>
        <v>2.3333333333333335</v>
      </c>
      <c r="AD133" s="10"/>
      <c r="AE133" s="11"/>
      <c r="AF133" s="11"/>
    </row>
    <row r="134" spans="2:32" s="5" customFormat="1" x14ac:dyDescent="0.45">
      <c r="B134" s="99"/>
      <c r="C134" s="2"/>
      <c r="D134" s="2"/>
      <c r="E134" s="99"/>
      <c r="F134" s="8"/>
      <c r="G134" s="7">
        <f t="shared" si="77"/>
        <v>0</v>
      </c>
      <c r="H134" s="8"/>
      <c r="I134" s="16"/>
      <c r="J134" s="2"/>
      <c r="K134" s="87"/>
      <c r="L134" s="65"/>
      <c r="M134" s="44"/>
      <c r="N134" s="2"/>
      <c r="O134" s="2"/>
      <c r="P134" s="2"/>
      <c r="Q134" s="2"/>
      <c r="R134" s="2"/>
      <c r="S134" s="2"/>
      <c r="T134" s="2"/>
      <c r="U134" s="11"/>
      <c r="V134" s="16"/>
      <c r="W134" s="2"/>
      <c r="X134" s="2"/>
      <c r="Y134" s="2"/>
      <c r="Z134" s="2"/>
      <c r="AA134" s="2"/>
      <c r="AB134" s="2"/>
      <c r="AC134" s="40"/>
      <c r="AD134" s="41"/>
      <c r="AE134" s="2"/>
      <c r="AF134" s="2"/>
    </row>
    <row r="135" spans="2:32" x14ac:dyDescent="0.45">
      <c r="B135" s="98" t="s">
        <v>1072</v>
      </c>
      <c r="C135" s="1" t="s">
        <v>1073</v>
      </c>
      <c r="D135" s="1" t="s">
        <v>2</v>
      </c>
      <c r="E135" s="98" t="s">
        <v>3</v>
      </c>
      <c r="F135" s="7">
        <v>32</v>
      </c>
      <c r="G135" s="7">
        <f t="shared" si="77"/>
        <v>32</v>
      </c>
      <c r="H135" s="7">
        <v>25</v>
      </c>
      <c r="I135" s="16">
        <f t="shared" ref="I135:I140" si="78">H135/G135</f>
        <v>0.78125</v>
      </c>
      <c r="J135" s="1">
        <v>23</v>
      </c>
      <c r="K135" s="87">
        <f t="shared" ref="K135:K140" si="79">J135/G135</f>
        <v>0.71875</v>
      </c>
      <c r="L135" s="65">
        <v>2</v>
      </c>
      <c r="M135" s="44">
        <f t="shared" ref="M135:M140" si="80">L135/G135</f>
        <v>6.25E-2</v>
      </c>
      <c r="N135" s="2">
        <v>0</v>
      </c>
      <c r="O135" s="2">
        <v>0</v>
      </c>
      <c r="P135" s="11">
        <v>0</v>
      </c>
      <c r="Q135" s="2">
        <v>0</v>
      </c>
      <c r="R135" s="2">
        <v>7</v>
      </c>
      <c r="S135" s="2">
        <v>7</v>
      </c>
      <c r="T135" s="2">
        <v>0</v>
      </c>
      <c r="U135" s="11">
        <v>0</v>
      </c>
      <c r="V135" s="16">
        <f t="shared" ref="V135:V140" si="81">U135/G135</f>
        <v>0</v>
      </c>
      <c r="W135" s="1">
        <v>0</v>
      </c>
      <c r="X135" s="1">
        <v>0</v>
      </c>
      <c r="Y135" s="1">
        <v>1</v>
      </c>
      <c r="Z135" s="1">
        <v>4</v>
      </c>
      <c r="AA135" s="1">
        <v>11</v>
      </c>
      <c r="AB135" s="1">
        <v>9</v>
      </c>
      <c r="AC135" s="19">
        <f t="shared" ref="AC135:AC140" si="82">((Y135*5)+(Z135*4)+(AA135*3)+(AB135*2))/H135</f>
        <v>2.88</v>
      </c>
      <c r="AD135" s="10">
        <v>1</v>
      </c>
      <c r="AE135" s="11"/>
      <c r="AF135" s="11"/>
    </row>
    <row r="136" spans="2:32" x14ac:dyDescent="0.45">
      <c r="B136" s="98" t="s">
        <v>1072</v>
      </c>
      <c r="C136" s="1" t="s">
        <v>1073</v>
      </c>
      <c r="D136" s="1" t="s">
        <v>2</v>
      </c>
      <c r="E136" s="98" t="s">
        <v>4</v>
      </c>
      <c r="F136" s="7">
        <v>37</v>
      </c>
      <c r="G136" s="7">
        <f t="shared" si="77"/>
        <v>35</v>
      </c>
      <c r="H136" s="7">
        <v>30</v>
      </c>
      <c r="I136" s="16">
        <f t="shared" si="78"/>
        <v>0.8571428571428571</v>
      </c>
      <c r="J136" s="1">
        <v>27</v>
      </c>
      <c r="K136" s="87">
        <f t="shared" si="79"/>
        <v>0.77142857142857146</v>
      </c>
      <c r="L136" s="65">
        <v>3</v>
      </c>
      <c r="M136" s="44">
        <f t="shared" si="80"/>
        <v>8.5714285714285715E-2</v>
      </c>
      <c r="N136" s="2">
        <v>0</v>
      </c>
      <c r="O136" s="2">
        <v>0</v>
      </c>
      <c r="P136" s="11">
        <v>0</v>
      </c>
      <c r="Q136" s="2">
        <v>0</v>
      </c>
      <c r="R136" s="2">
        <v>7</v>
      </c>
      <c r="S136" s="2">
        <v>4</v>
      </c>
      <c r="T136" s="2">
        <v>3</v>
      </c>
      <c r="U136" s="11">
        <v>2</v>
      </c>
      <c r="V136" s="16">
        <f t="shared" si="81"/>
        <v>5.7142857142857141E-2</v>
      </c>
      <c r="W136" s="1">
        <v>0</v>
      </c>
      <c r="X136" s="1">
        <v>2</v>
      </c>
      <c r="Y136" s="1">
        <v>13</v>
      </c>
      <c r="Z136" s="1">
        <v>10</v>
      </c>
      <c r="AA136" s="1">
        <v>4</v>
      </c>
      <c r="AB136" s="1">
        <v>3</v>
      </c>
      <c r="AC136" s="19">
        <f t="shared" si="82"/>
        <v>4.0999999999999996</v>
      </c>
      <c r="AD136" s="10"/>
      <c r="AE136" s="11"/>
      <c r="AF136" s="11"/>
    </row>
    <row r="137" spans="2:32" x14ac:dyDescent="0.45">
      <c r="B137" s="98" t="s">
        <v>1072</v>
      </c>
      <c r="C137" s="1" t="s">
        <v>1073</v>
      </c>
      <c r="D137" s="1" t="s">
        <v>2</v>
      </c>
      <c r="E137" s="98" t="s">
        <v>5</v>
      </c>
      <c r="F137" s="7">
        <v>33</v>
      </c>
      <c r="G137" s="7">
        <f t="shared" si="77"/>
        <v>33</v>
      </c>
      <c r="H137" s="7">
        <v>30</v>
      </c>
      <c r="I137" s="16">
        <f t="shared" si="78"/>
        <v>0.90909090909090906</v>
      </c>
      <c r="J137" s="1">
        <v>30</v>
      </c>
      <c r="K137" s="87">
        <f t="shared" si="79"/>
        <v>0.90909090909090906</v>
      </c>
      <c r="L137" s="65">
        <v>0</v>
      </c>
      <c r="M137" s="44">
        <f t="shared" si="80"/>
        <v>0</v>
      </c>
      <c r="N137" s="2">
        <v>0</v>
      </c>
      <c r="O137" s="2">
        <v>0</v>
      </c>
      <c r="P137" s="11">
        <v>0</v>
      </c>
      <c r="Q137" s="2">
        <v>1</v>
      </c>
      <c r="R137" s="2">
        <v>2</v>
      </c>
      <c r="S137" s="2">
        <v>2</v>
      </c>
      <c r="T137" s="2">
        <v>0</v>
      </c>
      <c r="U137" s="11">
        <v>0</v>
      </c>
      <c r="V137" s="16">
        <f t="shared" si="81"/>
        <v>0</v>
      </c>
      <c r="W137" s="1">
        <v>0</v>
      </c>
      <c r="X137" s="1">
        <v>0</v>
      </c>
      <c r="Y137" s="1">
        <v>10</v>
      </c>
      <c r="Z137" s="1">
        <v>16</v>
      </c>
      <c r="AA137" s="1">
        <v>3</v>
      </c>
      <c r="AB137" s="1">
        <v>1</v>
      </c>
      <c r="AC137" s="19">
        <f t="shared" si="82"/>
        <v>4.166666666666667</v>
      </c>
      <c r="AD137" s="10"/>
      <c r="AE137" s="11"/>
      <c r="AF137" s="11"/>
    </row>
    <row r="138" spans="2:32" x14ac:dyDescent="0.45">
      <c r="B138" s="98" t="s">
        <v>1072</v>
      </c>
      <c r="C138" s="1" t="s">
        <v>1073</v>
      </c>
      <c r="D138" s="1" t="s">
        <v>2</v>
      </c>
      <c r="E138" s="98" t="s">
        <v>6</v>
      </c>
      <c r="F138" s="7">
        <v>17</v>
      </c>
      <c r="G138" s="7">
        <f t="shared" si="77"/>
        <v>15</v>
      </c>
      <c r="H138" s="7">
        <v>13</v>
      </c>
      <c r="I138" s="16">
        <f t="shared" si="78"/>
        <v>0.8666666666666667</v>
      </c>
      <c r="J138" s="1">
        <v>12</v>
      </c>
      <c r="K138" s="87">
        <f t="shared" si="79"/>
        <v>0.8</v>
      </c>
      <c r="L138" s="65">
        <v>1</v>
      </c>
      <c r="M138" s="44">
        <f t="shared" si="80"/>
        <v>6.6666666666666666E-2</v>
      </c>
      <c r="N138" s="2">
        <v>0</v>
      </c>
      <c r="O138" s="2">
        <v>0</v>
      </c>
      <c r="P138" s="11">
        <v>0</v>
      </c>
      <c r="Q138" s="2">
        <v>0</v>
      </c>
      <c r="R138" s="2">
        <v>4</v>
      </c>
      <c r="S138" s="2">
        <v>1</v>
      </c>
      <c r="T138" s="2">
        <v>3</v>
      </c>
      <c r="U138" s="11">
        <v>2</v>
      </c>
      <c r="V138" s="16">
        <f t="shared" si="81"/>
        <v>0.13333333333333333</v>
      </c>
      <c r="W138" s="1">
        <v>1</v>
      </c>
      <c r="X138" s="1">
        <v>1</v>
      </c>
      <c r="Y138" s="1">
        <v>1</v>
      </c>
      <c r="Z138" s="1">
        <v>4</v>
      </c>
      <c r="AA138" s="1">
        <v>5</v>
      </c>
      <c r="AB138" s="1">
        <v>3</v>
      </c>
      <c r="AC138" s="19">
        <f t="shared" si="82"/>
        <v>3.2307692307692308</v>
      </c>
      <c r="AD138" s="10"/>
      <c r="AE138" s="11"/>
      <c r="AF138" s="11"/>
    </row>
    <row r="139" spans="2:32" x14ac:dyDescent="0.45">
      <c r="B139" s="98" t="s">
        <v>1072</v>
      </c>
      <c r="C139" s="1" t="s">
        <v>1073</v>
      </c>
      <c r="D139" s="1" t="s">
        <v>2</v>
      </c>
      <c r="E139" s="98" t="s">
        <v>7</v>
      </c>
      <c r="F139" s="7">
        <v>21</v>
      </c>
      <c r="G139" s="7">
        <f t="shared" si="77"/>
        <v>21</v>
      </c>
      <c r="H139" s="7">
        <v>21</v>
      </c>
      <c r="I139" s="16">
        <f t="shared" si="78"/>
        <v>1</v>
      </c>
      <c r="J139" s="1">
        <v>21</v>
      </c>
      <c r="K139" s="87">
        <f t="shared" si="79"/>
        <v>1</v>
      </c>
      <c r="L139" s="65">
        <v>0</v>
      </c>
      <c r="M139" s="44">
        <f t="shared" si="80"/>
        <v>0</v>
      </c>
      <c r="N139" s="2">
        <v>0</v>
      </c>
      <c r="O139" s="2">
        <v>0</v>
      </c>
      <c r="P139" s="11">
        <v>0</v>
      </c>
      <c r="Q139" s="2">
        <v>0</v>
      </c>
      <c r="R139" s="2">
        <v>0</v>
      </c>
      <c r="S139" s="2">
        <v>0</v>
      </c>
      <c r="T139" s="2">
        <v>0</v>
      </c>
      <c r="U139" s="11">
        <v>0</v>
      </c>
      <c r="V139" s="16">
        <f t="shared" si="81"/>
        <v>0</v>
      </c>
      <c r="W139" s="1">
        <v>0</v>
      </c>
      <c r="X139" s="1">
        <v>0</v>
      </c>
      <c r="Y139" s="1">
        <v>7</v>
      </c>
      <c r="Z139" s="1">
        <v>9</v>
      </c>
      <c r="AA139" s="1">
        <v>5</v>
      </c>
      <c r="AB139" s="1">
        <v>0</v>
      </c>
      <c r="AC139" s="19">
        <f t="shared" si="82"/>
        <v>4.0952380952380949</v>
      </c>
      <c r="AD139" s="10"/>
      <c r="AE139" s="11"/>
      <c r="AF139" s="11"/>
    </row>
    <row r="140" spans="2:32" x14ac:dyDescent="0.45">
      <c r="B140" s="98" t="s">
        <v>1072</v>
      </c>
      <c r="C140" s="1" t="s">
        <v>1073</v>
      </c>
      <c r="D140" s="1" t="s">
        <v>2</v>
      </c>
      <c r="E140" s="98" t="s">
        <v>8</v>
      </c>
      <c r="F140" s="7">
        <v>13</v>
      </c>
      <c r="G140" s="7">
        <f t="shared" si="77"/>
        <v>13</v>
      </c>
      <c r="H140" s="7">
        <v>12</v>
      </c>
      <c r="I140" s="16">
        <f t="shared" si="78"/>
        <v>0.92307692307692313</v>
      </c>
      <c r="J140" s="1">
        <v>12</v>
      </c>
      <c r="K140" s="87">
        <f t="shared" si="79"/>
        <v>0.92307692307692313</v>
      </c>
      <c r="L140" s="65">
        <v>0</v>
      </c>
      <c r="M140" s="44">
        <f t="shared" si="80"/>
        <v>0</v>
      </c>
      <c r="N140" s="2">
        <v>3</v>
      </c>
      <c r="O140" s="2">
        <v>0</v>
      </c>
      <c r="P140" s="11">
        <v>0</v>
      </c>
      <c r="Q140" s="2">
        <v>0</v>
      </c>
      <c r="R140" s="2">
        <v>1</v>
      </c>
      <c r="S140" s="2">
        <v>1</v>
      </c>
      <c r="T140" s="2">
        <v>0</v>
      </c>
      <c r="U140" s="11">
        <v>0</v>
      </c>
      <c r="V140" s="16">
        <f t="shared" si="81"/>
        <v>0</v>
      </c>
      <c r="W140" s="1">
        <v>0</v>
      </c>
      <c r="X140" s="1">
        <v>0</v>
      </c>
      <c r="Y140" s="1">
        <v>1</v>
      </c>
      <c r="Z140" s="1">
        <v>5</v>
      </c>
      <c r="AA140" s="1">
        <v>3</v>
      </c>
      <c r="AB140" s="1">
        <v>0</v>
      </c>
      <c r="AC140" s="19">
        <f t="shared" si="82"/>
        <v>2.8333333333333335</v>
      </c>
      <c r="AD140" s="10"/>
      <c r="AE140" s="11"/>
      <c r="AF140" s="11"/>
    </row>
    <row r="141" spans="2:32" s="5" customFormat="1" x14ac:dyDescent="0.45">
      <c r="B141" s="99"/>
      <c r="C141" s="2"/>
      <c r="D141" s="2"/>
      <c r="E141" s="99"/>
      <c r="F141" s="8"/>
      <c r="G141" s="7">
        <f t="shared" si="77"/>
        <v>0</v>
      </c>
      <c r="H141" s="8"/>
      <c r="I141" s="16"/>
      <c r="J141" s="2"/>
      <c r="K141" s="87"/>
      <c r="L141" s="65"/>
      <c r="M141" s="44"/>
      <c r="N141" s="2"/>
      <c r="O141" s="2"/>
      <c r="P141" s="2"/>
      <c r="Q141" s="2"/>
      <c r="R141" s="2"/>
      <c r="S141" s="2"/>
      <c r="T141" s="2"/>
      <c r="U141" s="11"/>
      <c r="V141" s="16"/>
      <c r="W141" s="2"/>
      <c r="X141" s="2"/>
      <c r="Y141" s="2"/>
      <c r="Z141" s="2"/>
      <c r="AA141" s="2"/>
      <c r="AB141" s="2"/>
      <c r="AC141" s="40"/>
      <c r="AD141" s="41"/>
      <c r="AE141" s="2"/>
      <c r="AF141" s="2"/>
    </row>
    <row r="142" spans="2:32" x14ac:dyDescent="0.45">
      <c r="B142" s="98" t="s">
        <v>1075</v>
      </c>
      <c r="C142" s="1" t="s">
        <v>1076</v>
      </c>
      <c r="D142" s="1" t="s">
        <v>2</v>
      </c>
      <c r="E142" s="98" t="s">
        <v>3</v>
      </c>
      <c r="F142" s="7">
        <v>105</v>
      </c>
      <c r="G142" s="7">
        <f t="shared" si="77"/>
        <v>101</v>
      </c>
      <c r="H142" s="7">
        <v>87</v>
      </c>
      <c r="I142" s="16">
        <f t="shared" ref="I142:I147" si="83">H142/G142</f>
        <v>0.86138613861386137</v>
      </c>
      <c r="J142" s="1">
        <v>82</v>
      </c>
      <c r="K142" s="87">
        <f t="shared" ref="K142:K147" si="84">J142/G142</f>
        <v>0.81188118811881194</v>
      </c>
      <c r="L142" s="65">
        <v>5</v>
      </c>
      <c r="M142" s="44">
        <f t="shared" ref="M142:M147" si="85">L142/G142</f>
        <v>4.9504950495049507E-2</v>
      </c>
      <c r="N142" s="2">
        <v>0</v>
      </c>
      <c r="O142" s="2">
        <v>0</v>
      </c>
      <c r="P142" s="11">
        <v>0</v>
      </c>
      <c r="Q142" s="2">
        <v>0</v>
      </c>
      <c r="R142" s="2">
        <v>18</v>
      </c>
      <c r="S142" s="2">
        <v>18</v>
      </c>
      <c r="T142" s="2">
        <v>0</v>
      </c>
      <c r="U142" s="11">
        <v>4</v>
      </c>
      <c r="V142" s="16">
        <f t="shared" ref="V142:V147" si="86">U142/G142</f>
        <v>3.9603960396039604E-2</v>
      </c>
      <c r="W142" s="1">
        <v>4</v>
      </c>
      <c r="X142" s="1">
        <v>0</v>
      </c>
      <c r="Y142" s="1">
        <v>38</v>
      </c>
      <c r="Z142" s="1">
        <v>39</v>
      </c>
      <c r="AA142" s="1">
        <v>7</v>
      </c>
      <c r="AB142" s="1">
        <v>3</v>
      </c>
      <c r="AC142" s="19">
        <f t="shared" ref="AC142:AC147" si="87">((Y142*5)+(Z142*4)+(AA142*3)+(AB142*2))/H142</f>
        <v>4.2873563218390807</v>
      </c>
      <c r="AD142" s="10">
        <v>2</v>
      </c>
      <c r="AE142" s="11"/>
      <c r="AF142" s="11"/>
    </row>
    <row r="143" spans="2:32" x14ac:dyDescent="0.45">
      <c r="B143" s="98" t="s">
        <v>1075</v>
      </c>
      <c r="C143" s="1" t="s">
        <v>1076</v>
      </c>
      <c r="D143" s="1" t="s">
        <v>2</v>
      </c>
      <c r="E143" s="98" t="s">
        <v>4</v>
      </c>
      <c r="F143" s="7">
        <v>111</v>
      </c>
      <c r="G143" s="7">
        <f t="shared" si="77"/>
        <v>106</v>
      </c>
      <c r="H143" s="7">
        <v>83</v>
      </c>
      <c r="I143" s="16">
        <f t="shared" si="83"/>
        <v>0.78301886792452835</v>
      </c>
      <c r="J143" s="1">
        <v>79</v>
      </c>
      <c r="K143" s="87">
        <f t="shared" si="84"/>
        <v>0.74528301886792447</v>
      </c>
      <c r="L143" s="65">
        <v>4</v>
      </c>
      <c r="M143" s="44">
        <f t="shared" si="85"/>
        <v>3.7735849056603772E-2</v>
      </c>
      <c r="N143" s="2">
        <v>0</v>
      </c>
      <c r="O143" s="2">
        <v>0</v>
      </c>
      <c r="P143" s="11">
        <v>0</v>
      </c>
      <c r="Q143" s="2">
        <v>0</v>
      </c>
      <c r="R143" s="2">
        <v>28</v>
      </c>
      <c r="S143" s="2">
        <v>28</v>
      </c>
      <c r="T143" s="2">
        <v>0</v>
      </c>
      <c r="U143" s="11">
        <v>5</v>
      </c>
      <c r="V143" s="16">
        <f t="shared" si="86"/>
        <v>4.716981132075472E-2</v>
      </c>
      <c r="W143" s="1">
        <v>5</v>
      </c>
      <c r="X143" s="1">
        <v>0</v>
      </c>
      <c r="Y143" s="1">
        <v>31</v>
      </c>
      <c r="Z143" s="1">
        <v>37</v>
      </c>
      <c r="AA143" s="1">
        <v>10</v>
      </c>
      <c r="AB143" s="1">
        <v>5</v>
      </c>
      <c r="AC143" s="19">
        <f t="shared" si="87"/>
        <v>4.1325301204819276</v>
      </c>
      <c r="AD143" s="10"/>
      <c r="AE143" s="11"/>
      <c r="AF143" s="11"/>
    </row>
    <row r="144" spans="2:32" x14ac:dyDescent="0.45">
      <c r="B144" s="98" t="s">
        <v>1075</v>
      </c>
      <c r="C144" s="1" t="s">
        <v>1076</v>
      </c>
      <c r="D144" s="1" t="s">
        <v>2</v>
      </c>
      <c r="E144" s="98" t="s">
        <v>5</v>
      </c>
      <c r="F144" s="7">
        <v>116</v>
      </c>
      <c r="G144" s="7">
        <f t="shared" si="77"/>
        <v>113</v>
      </c>
      <c r="H144" s="7">
        <v>103</v>
      </c>
      <c r="I144" s="16">
        <f t="shared" si="83"/>
        <v>0.91150442477876104</v>
      </c>
      <c r="J144" s="1">
        <v>93</v>
      </c>
      <c r="K144" s="87">
        <f t="shared" si="84"/>
        <v>0.82300884955752207</v>
      </c>
      <c r="L144" s="65">
        <v>10</v>
      </c>
      <c r="M144" s="44">
        <f t="shared" si="85"/>
        <v>8.8495575221238937E-2</v>
      </c>
      <c r="N144" s="2">
        <v>3</v>
      </c>
      <c r="O144" s="2">
        <v>0</v>
      </c>
      <c r="P144" s="11">
        <v>0</v>
      </c>
      <c r="Q144" s="2">
        <v>3</v>
      </c>
      <c r="R144" s="2">
        <v>10</v>
      </c>
      <c r="S144" s="2">
        <v>10</v>
      </c>
      <c r="T144" s="2">
        <v>0</v>
      </c>
      <c r="U144" s="11">
        <v>3</v>
      </c>
      <c r="V144" s="16">
        <f t="shared" si="86"/>
        <v>2.6548672566371681E-2</v>
      </c>
      <c r="W144" s="1">
        <v>3</v>
      </c>
      <c r="X144" s="1">
        <v>0</v>
      </c>
      <c r="Y144" s="1">
        <v>42</v>
      </c>
      <c r="Z144" s="1">
        <v>33</v>
      </c>
      <c r="AA144" s="1">
        <v>15</v>
      </c>
      <c r="AB144" s="1">
        <v>10</v>
      </c>
      <c r="AC144" s="19">
        <f t="shared" si="87"/>
        <v>3.9514563106796117</v>
      </c>
      <c r="AD144" s="10"/>
      <c r="AE144" s="11"/>
      <c r="AF144" s="11"/>
    </row>
    <row r="145" spans="1:33" x14ac:dyDescent="0.45">
      <c r="B145" s="98" t="s">
        <v>1075</v>
      </c>
      <c r="C145" s="1" t="s">
        <v>1076</v>
      </c>
      <c r="D145" s="1" t="s">
        <v>2</v>
      </c>
      <c r="E145" s="98" t="s">
        <v>6</v>
      </c>
      <c r="F145" s="7">
        <v>76</v>
      </c>
      <c r="G145" s="7">
        <f t="shared" si="77"/>
        <v>71</v>
      </c>
      <c r="H145" s="7">
        <v>51</v>
      </c>
      <c r="I145" s="16">
        <f t="shared" si="83"/>
        <v>0.71830985915492962</v>
      </c>
      <c r="J145" s="1">
        <v>47</v>
      </c>
      <c r="K145" s="87">
        <f t="shared" si="84"/>
        <v>0.6619718309859155</v>
      </c>
      <c r="L145" s="65">
        <v>4</v>
      </c>
      <c r="M145" s="44">
        <f t="shared" si="85"/>
        <v>5.6338028169014086E-2</v>
      </c>
      <c r="N145" s="2">
        <v>0</v>
      </c>
      <c r="O145" s="2">
        <v>0</v>
      </c>
      <c r="P145" s="11">
        <v>0</v>
      </c>
      <c r="Q145" s="2">
        <v>0</v>
      </c>
      <c r="R145" s="2">
        <v>25</v>
      </c>
      <c r="S145" s="2">
        <v>25</v>
      </c>
      <c r="T145" s="2">
        <v>0</v>
      </c>
      <c r="U145" s="11">
        <v>5</v>
      </c>
      <c r="V145" s="16">
        <f t="shared" si="86"/>
        <v>7.0422535211267609E-2</v>
      </c>
      <c r="W145" s="1">
        <v>5</v>
      </c>
      <c r="X145" s="1">
        <v>0</v>
      </c>
      <c r="Y145" s="1">
        <v>24</v>
      </c>
      <c r="Z145" s="1">
        <v>12</v>
      </c>
      <c r="AA145" s="1">
        <v>10</v>
      </c>
      <c r="AB145" s="1">
        <v>5</v>
      </c>
      <c r="AC145" s="19">
        <f t="shared" si="87"/>
        <v>4.0784313725490193</v>
      </c>
      <c r="AD145" s="10"/>
      <c r="AE145" s="11"/>
      <c r="AF145" s="11"/>
    </row>
    <row r="146" spans="1:33" x14ac:dyDescent="0.45">
      <c r="B146" s="98" t="s">
        <v>1075</v>
      </c>
      <c r="C146" s="1" t="s">
        <v>1076</v>
      </c>
      <c r="D146" s="1" t="s">
        <v>2</v>
      </c>
      <c r="E146" s="98" t="s">
        <v>7</v>
      </c>
      <c r="F146" s="7">
        <v>110</v>
      </c>
      <c r="G146" s="7">
        <f t="shared" si="77"/>
        <v>108</v>
      </c>
      <c r="H146" s="7">
        <v>92</v>
      </c>
      <c r="I146" s="16">
        <f t="shared" si="83"/>
        <v>0.85185185185185186</v>
      </c>
      <c r="J146" s="1">
        <v>85</v>
      </c>
      <c r="K146" s="87">
        <f t="shared" si="84"/>
        <v>0.78703703703703709</v>
      </c>
      <c r="L146" s="65">
        <v>7</v>
      </c>
      <c r="M146" s="44">
        <f t="shared" si="85"/>
        <v>6.4814814814814811E-2</v>
      </c>
      <c r="N146" s="2">
        <v>0</v>
      </c>
      <c r="O146" s="2">
        <v>0</v>
      </c>
      <c r="P146" s="11">
        <v>0</v>
      </c>
      <c r="Q146" s="2">
        <v>0</v>
      </c>
      <c r="R146" s="2">
        <v>18</v>
      </c>
      <c r="S146" s="2">
        <v>18</v>
      </c>
      <c r="T146" s="2">
        <v>0</v>
      </c>
      <c r="U146" s="11">
        <v>2</v>
      </c>
      <c r="V146" s="16">
        <f t="shared" si="86"/>
        <v>1.8518518518518517E-2</v>
      </c>
      <c r="W146" s="1">
        <v>2</v>
      </c>
      <c r="X146" s="1">
        <v>0</v>
      </c>
      <c r="Y146" s="1">
        <v>45</v>
      </c>
      <c r="Z146" s="1">
        <v>24</v>
      </c>
      <c r="AA146" s="1">
        <v>15</v>
      </c>
      <c r="AB146" s="1">
        <v>8</v>
      </c>
      <c r="AC146" s="19">
        <f t="shared" si="87"/>
        <v>4.1521739130434785</v>
      </c>
      <c r="AD146" s="10"/>
      <c r="AE146" s="11"/>
      <c r="AF146" s="11"/>
    </row>
    <row r="147" spans="1:33" x14ac:dyDescent="0.45">
      <c r="B147" s="98" t="s">
        <v>1075</v>
      </c>
      <c r="C147" s="1" t="s">
        <v>1076</v>
      </c>
      <c r="D147" s="1" t="s">
        <v>2</v>
      </c>
      <c r="E147" s="98" t="s">
        <v>8</v>
      </c>
      <c r="F147" s="7">
        <v>93</v>
      </c>
      <c r="G147" s="7">
        <f t="shared" si="77"/>
        <v>93</v>
      </c>
      <c r="H147" s="7">
        <v>80</v>
      </c>
      <c r="I147" s="16">
        <f t="shared" si="83"/>
        <v>0.86021505376344087</v>
      </c>
      <c r="J147" s="1">
        <v>75</v>
      </c>
      <c r="K147" s="87">
        <f t="shared" si="84"/>
        <v>0.80645161290322576</v>
      </c>
      <c r="L147" s="65">
        <v>5</v>
      </c>
      <c r="M147" s="44">
        <f t="shared" si="85"/>
        <v>5.3763440860215055E-2</v>
      </c>
      <c r="N147" s="2">
        <v>7</v>
      </c>
      <c r="O147" s="2">
        <v>0</v>
      </c>
      <c r="P147" s="11">
        <v>0</v>
      </c>
      <c r="Q147" s="2">
        <v>0</v>
      </c>
      <c r="R147" s="2">
        <v>13</v>
      </c>
      <c r="S147" s="2">
        <v>13</v>
      </c>
      <c r="T147" s="2">
        <v>0</v>
      </c>
      <c r="U147" s="11">
        <v>0</v>
      </c>
      <c r="V147" s="16">
        <f t="shared" si="86"/>
        <v>0</v>
      </c>
      <c r="W147" s="1">
        <v>0</v>
      </c>
      <c r="X147" s="1">
        <v>0</v>
      </c>
      <c r="Y147" s="1">
        <v>23</v>
      </c>
      <c r="Z147" s="1">
        <v>28</v>
      </c>
      <c r="AA147" s="1">
        <v>13</v>
      </c>
      <c r="AB147" s="1">
        <v>9</v>
      </c>
      <c r="AC147" s="19">
        <f t="shared" si="87"/>
        <v>3.55</v>
      </c>
      <c r="AD147" s="10"/>
      <c r="AE147" s="11"/>
      <c r="AF147" s="11"/>
    </row>
    <row r="148" spans="1:33" s="5" customFormat="1" x14ac:dyDescent="0.45">
      <c r="B148" s="99"/>
      <c r="C148" s="2"/>
      <c r="D148" s="2"/>
      <c r="E148" s="99"/>
      <c r="F148" s="8"/>
      <c r="G148" s="7">
        <f t="shared" si="77"/>
        <v>0</v>
      </c>
      <c r="H148" s="8"/>
      <c r="I148" s="16"/>
      <c r="J148" s="2"/>
      <c r="K148" s="87"/>
      <c r="L148" s="65"/>
      <c r="M148" s="44"/>
      <c r="N148" s="2"/>
      <c r="O148" s="2"/>
      <c r="P148" s="2"/>
      <c r="Q148" s="2"/>
      <c r="R148" s="2"/>
      <c r="S148" s="2"/>
      <c r="T148" s="2"/>
      <c r="U148" s="11"/>
      <c r="V148" s="16"/>
      <c r="W148" s="2"/>
      <c r="X148" s="2"/>
      <c r="Y148" s="2"/>
      <c r="Z148" s="2"/>
      <c r="AA148" s="2"/>
      <c r="AB148" s="2"/>
      <c r="AC148" s="40"/>
      <c r="AD148" s="41"/>
      <c r="AE148" s="2"/>
      <c r="AF148" s="2"/>
    </row>
    <row r="149" spans="1:33" x14ac:dyDescent="0.45">
      <c r="B149" s="98" t="s">
        <v>1077</v>
      </c>
      <c r="C149" s="1" t="s">
        <v>1078</v>
      </c>
      <c r="D149" s="1" t="s">
        <v>2</v>
      </c>
      <c r="E149" s="98" t="s">
        <v>3</v>
      </c>
      <c r="F149" s="7">
        <v>33</v>
      </c>
      <c r="G149" s="7">
        <f t="shared" si="77"/>
        <v>31</v>
      </c>
      <c r="H149" s="7">
        <v>22</v>
      </c>
      <c r="I149" s="16">
        <f t="shared" ref="I149:I154" si="88">H149/G149</f>
        <v>0.70967741935483875</v>
      </c>
      <c r="J149" s="1">
        <v>22</v>
      </c>
      <c r="K149" s="87">
        <f t="shared" ref="K149:K154" si="89">J149/G149</f>
        <v>0.70967741935483875</v>
      </c>
      <c r="L149" s="65">
        <v>0</v>
      </c>
      <c r="M149" s="44">
        <f t="shared" ref="M149:M154" si="90">L149/G149</f>
        <v>0</v>
      </c>
      <c r="N149" s="2">
        <v>0</v>
      </c>
      <c r="O149" s="2">
        <v>0</v>
      </c>
      <c r="P149" s="11">
        <v>0</v>
      </c>
      <c r="Q149" s="2">
        <v>0</v>
      </c>
      <c r="R149" s="2">
        <v>11</v>
      </c>
      <c r="S149" s="2">
        <v>9</v>
      </c>
      <c r="T149" s="2">
        <v>2</v>
      </c>
      <c r="U149" s="11">
        <v>2</v>
      </c>
      <c r="V149" s="16">
        <f t="shared" ref="V149:V154" si="91">U149/G149</f>
        <v>6.4516129032258063E-2</v>
      </c>
      <c r="W149" s="1">
        <v>1</v>
      </c>
      <c r="X149" s="1">
        <v>1</v>
      </c>
      <c r="Y149" s="1">
        <v>1</v>
      </c>
      <c r="Z149" s="1">
        <v>6</v>
      </c>
      <c r="AA149" s="1">
        <v>7</v>
      </c>
      <c r="AB149" s="1">
        <v>8</v>
      </c>
      <c r="AC149" s="19">
        <f t="shared" ref="AC149:AC154" si="92">((Y149*5)+(Z149*4)+(AA149*3)+(AB149*2))/H149</f>
        <v>3</v>
      </c>
      <c r="AD149" s="10">
        <v>1</v>
      </c>
      <c r="AE149" s="11"/>
      <c r="AF149" s="11"/>
    </row>
    <row r="150" spans="1:33" x14ac:dyDescent="0.45">
      <c r="B150" s="98" t="s">
        <v>1077</v>
      </c>
      <c r="C150" s="1" t="s">
        <v>1078</v>
      </c>
      <c r="D150" s="1" t="s">
        <v>2</v>
      </c>
      <c r="E150" s="98" t="s">
        <v>4</v>
      </c>
      <c r="F150" s="7">
        <v>40</v>
      </c>
      <c r="G150" s="7">
        <f t="shared" si="77"/>
        <v>37</v>
      </c>
      <c r="H150" s="7">
        <v>24</v>
      </c>
      <c r="I150" s="16">
        <f t="shared" si="88"/>
        <v>0.64864864864864868</v>
      </c>
      <c r="J150" s="1">
        <v>22</v>
      </c>
      <c r="K150" s="87">
        <f t="shared" si="89"/>
        <v>0.59459459459459463</v>
      </c>
      <c r="L150" s="65">
        <v>2</v>
      </c>
      <c r="M150" s="44">
        <f t="shared" si="90"/>
        <v>5.4054054054054057E-2</v>
      </c>
      <c r="N150" s="2">
        <v>0</v>
      </c>
      <c r="O150" s="2">
        <v>0</v>
      </c>
      <c r="P150" s="11">
        <v>0</v>
      </c>
      <c r="Q150" s="2">
        <v>0</v>
      </c>
      <c r="R150" s="2">
        <v>16</v>
      </c>
      <c r="S150" s="2">
        <v>12</v>
      </c>
      <c r="T150" s="2">
        <v>4</v>
      </c>
      <c r="U150" s="11">
        <v>3</v>
      </c>
      <c r="V150" s="16">
        <f t="shared" si="91"/>
        <v>8.1081081081081086E-2</v>
      </c>
      <c r="W150" s="1">
        <v>2</v>
      </c>
      <c r="X150" s="1">
        <v>1</v>
      </c>
      <c r="Y150" s="1">
        <v>2</v>
      </c>
      <c r="Z150" s="1">
        <v>3</v>
      </c>
      <c r="AA150" s="1">
        <v>5</v>
      </c>
      <c r="AB150" s="1">
        <v>14</v>
      </c>
      <c r="AC150" s="19">
        <f t="shared" si="92"/>
        <v>2.7083333333333335</v>
      </c>
      <c r="AD150" s="10"/>
      <c r="AE150" s="11"/>
      <c r="AF150" s="11"/>
    </row>
    <row r="151" spans="1:33" x14ac:dyDescent="0.45">
      <c r="B151" s="98" t="s">
        <v>1077</v>
      </c>
      <c r="C151" s="1" t="s">
        <v>1078</v>
      </c>
      <c r="D151" s="1" t="s">
        <v>2</v>
      </c>
      <c r="E151" s="98" t="s">
        <v>5</v>
      </c>
      <c r="F151" s="7">
        <v>46</v>
      </c>
      <c r="G151" s="7">
        <f t="shared" si="77"/>
        <v>46</v>
      </c>
      <c r="H151" s="7">
        <v>33</v>
      </c>
      <c r="I151" s="16">
        <f t="shared" si="88"/>
        <v>0.71739130434782605</v>
      </c>
      <c r="J151" s="1">
        <v>27</v>
      </c>
      <c r="K151" s="87">
        <f t="shared" si="89"/>
        <v>0.58695652173913049</v>
      </c>
      <c r="L151" s="65">
        <v>6</v>
      </c>
      <c r="M151" s="44">
        <f t="shared" si="90"/>
        <v>0.13043478260869565</v>
      </c>
      <c r="N151" s="2">
        <v>0</v>
      </c>
      <c r="O151" s="2">
        <v>0</v>
      </c>
      <c r="P151" s="11">
        <v>0</v>
      </c>
      <c r="Q151" s="2">
        <v>4</v>
      </c>
      <c r="R151" s="2">
        <v>9</v>
      </c>
      <c r="S151" s="2">
        <v>7</v>
      </c>
      <c r="T151" s="2">
        <v>2</v>
      </c>
      <c r="U151" s="11">
        <v>0</v>
      </c>
      <c r="V151" s="16">
        <f t="shared" si="91"/>
        <v>0</v>
      </c>
      <c r="W151" s="1">
        <v>0</v>
      </c>
      <c r="X151" s="1">
        <v>0</v>
      </c>
      <c r="Y151" s="1">
        <v>1</v>
      </c>
      <c r="Z151" s="1">
        <v>4</v>
      </c>
      <c r="AA151" s="1">
        <v>7</v>
      </c>
      <c r="AB151" s="1">
        <v>21</v>
      </c>
      <c r="AC151" s="19">
        <f t="shared" si="92"/>
        <v>2.5454545454545454</v>
      </c>
      <c r="AD151" s="10"/>
      <c r="AE151" s="11"/>
      <c r="AF151" s="11"/>
    </row>
    <row r="152" spans="1:33" x14ac:dyDescent="0.45">
      <c r="B152" s="98" t="s">
        <v>1077</v>
      </c>
      <c r="C152" s="1" t="s">
        <v>1078</v>
      </c>
      <c r="D152" s="1" t="s">
        <v>2</v>
      </c>
      <c r="E152" s="98" t="s">
        <v>6</v>
      </c>
      <c r="F152" s="7">
        <v>43</v>
      </c>
      <c r="G152" s="7">
        <f t="shared" si="77"/>
        <v>41</v>
      </c>
      <c r="H152" s="7">
        <v>24</v>
      </c>
      <c r="I152" s="16">
        <f t="shared" si="88"/>
        <v>0.58536585365853655</v>
      </c>
      <c r="J152" s="1">
        <v>18</v>
      </c>
      <c r="K152" s="87">
        <f t="shared" si="89"/>
        <v>0.43902439024390244</v>
      </c>
      <c r="L152" s="65">
        <v>6</v>
      </c>
      <c r="M152" s="44">
        <f t="shared" si="90"/>
        <v>0.14634146341463414</v>
      </c>
      <c r="N152" s="2">
        <v>0</v>
      </c>
      <c r="O152" s="2">
        <v>0</v>
      </c>
      <c r="P152" s="11">
        <v>0</v>
      </c>
      <c r="Q152" s="2">
        <v>1</v>
      </c>
      <c r="R152" s="2">
        <v>18</v>
      </c>
      <c r="S152" s="2">
        <v>12</v>
      </c>
      <c r="T152" s="2">
        <v>6</v>
      </c>
      <c r="U152" s="11">
        <v>2</v>
      </c>
      <c r="V152" s="16">
        <f t="shared" si="91"/>
        <v>4.878048780487805E-2</v>
      </c>
      <c r="W152" s="1">
        <v>0</v>
      </c>
      <c r="X152" s="1">
        <v>2</v>
      </c>
      <c r="Y152" s="1">
        <v>1</v>
      </c>
      <c r="Z152" s="1">
        <v>2</v>
      </c>
      <c r="AA152" s="1">
        <v>3</v>
      </c>
      <c r="AB152" s="1">
        <v>18</v>
      </c>
      <c r="AC152" s="19">
        <f t="shared" si="92"/>
        <v>2.4166666666666665</v>
      </c>
      <c r="AD152" s="10"/>
      <c r="AE152" s="11"/>
      <c r="AF152" s="11"/>
    </row>
    <row r="153" spans="1:33" x14ac:dyDescent="0.45">
      <c r="B153" s="98" t="s">
        <v>1077</v>
      </c>
      <c r="C153" s="1" t="s">
        <v>1078</v>
      </c>
      <c r="D153" s="1" t="s">
        <v>2</v>
      </c>
      <c r="E153" s="98" t="s">
        <v>7</v>
      </c>
      <c r="F153" s="7">
        <v>53</v>
      </c>
      <c r="G153" s="7">
        <f t="shared" si="77"/>
        <v>51</v>
      </c>
      <c r="H153" s="7">
        <v>35</v>
      </c>
      <c r="I153" s="16">
        <f t="shared" si="88"/>
        <v>0.68627450980392157</v>
      </c>
      <c r="J153" s="1">
        <v>29</v>
      </c>
      <c r="K153" s="87">
        <f t="shared" si="89"/>
        <v>0.56862745098039214</v>
      </c>
      <c r="L153" s="65">
        <v>6</v>
      </c>
      <c r="M153" s="44">
        <f t="shared" si="90"/>
        <v>0.11764705882352941</v>
      </c>
      <c r="N153" s="2">
        <v>1</v>
      </c>
      <c r="O153" s="2">
        <v>0</v>
      </c>
      <c r="P153" s="11">
        <v>0</v>
      </c>
      <c r="Q153" s="2">
        <v>0</v>
      </c>
      <c r="R153" s="2">
        <v>18</v>
      </c>
      <c r="S153" s="2">
        <v>14</v>
      </c>
      <c r="T153" s="2">
        <v>4</v>
      </c>
      <c r="U153" s="11">
        <v>2</v>
      </c>
      <c r="V153" s="16">
        <f t="shared" si="91"/>
        <v>3.9215686274509803E-2</v>
      </c>
      <c r="W153" s="1">
        <v>1</v>
      </c>
      <c r="X153" s="1">
        <v>1</v>
      </c>
      <c r="Y153" s="1">
        <v>0</v>
      </c>
      <c r="Z153" s="1">
        <v>6</v>
      </c>
      <c r="AA153" s="1">
        <v>8</v>
      </c>
      <c r="AB153" s="1">
        <v>20</v>
      </c>
      <c r="AC153" s="19">
        <f t="shared" si="92"/>
        <v>2.5142857142857142</v>
      </c>
      <c r="AD153" s="10"/>
      <c r="AE153" s="11"/>
      <c r="AF153" s="11"/>
    </row>
    <row r="154" spans="1:33" x14ac:dyDescent="0.45">
      <c r="B154" s="98" t="s">
        <v>1077</v>
      </c>
      <c r="C154" s="1" t="s">
        <v>1078</v>
      </c>
      <c r="D154" s="1" t="s">
        <v>2</v>
      </c>
      <c r="E154" s="98" t="s">
        <v>8</v>
      </c>
      <c r="F154" s="7">
        <v>46</v>
      </c>
      <c r="G154" s="7">
        <f t="shared" si="77"/>
        <v>46</v>
      </c>
      <c r="H154" s="7">
        <v>31</v>
      </c>
      <c r="I154" s="16">
        <f t="shared" si="88"/>
        <v>0.67391304347826086</v>
      </c>
      <c r="J154" s="1">
        <v>27</v>
      </c>
      <c r="K154" s="87">
        <f t="shared" si="89"/>
        <v>0.58695652173913049</v>
      </c>
      <c r="L154" s="65">
        <v>4</v>
      </c>
      <c r="M154" s="44">
        <f t="shared" si="90"/>
        <v>8.6956521739130432E-2</v>
      </c>
      <c r="N154" s="2">
        <v>1</v>
      </c>
      <c r="O154" s="2">
        <v>0</v>
      </c>
      <c r="P154" s="11">
        <v>0</v>
      </c>
      <c r="Q154" s="2">
        <v>0</v>
      </c>
      <c r="R154" s="2">
        <v>15</v>
      </c>
      <c r="S154" s="2">
        <v>11</v>
      </c>
      <c r="T154" s="2">
        <v>4</v>
      </c>
      <c r="U154" s="11">
        <v>0</v>
      </c>
      <c r="V154" s="16">
        <f t="shared" si="91"/>
        <v>0</v>
      </c>
      <c r="W154" s="1">
        <v>0</v>
      </c>
      <c r="X154" s="1">
        <v>0</v>
      </c>
      <c r="Y154" s="1">
        <v>0</v>
      </c>
      <c r="Z154" s="1">
        <v>8</v>
      </c>
      <c r="AA154" s="1">
        <v>13</v>
      </c>
      <c r="AB154" s="1">
        <v>9</v>
      </c>
      <c r="AC154" s="19">
        <f t="shared" si="92"/>
        <v>2.870967741935484</v>
      </c>
      <c r="AD154" s="10"/>
      <c r="AE154" s="11"/>
      <c r="AF154" s="11"/>
    </row>
    <row r="155" spans="1:33" s="5" customFormat="1" x14ac:dyDescent="0.45">
      <c r="B155" s="99"/>
      <c r="C155" s="2"/>
      <c r="D155" s="2"/>
      <c r="E155" s="99"/>
      <c r="F155" s="8"/>
      <c r="G155" s="7">
        <f t="shared" si="77"/>
        <v>0</v>
      </c>
      <c r="H155" s="8"/>
      <c r="I155" s="16"/>
      <c r="J155" s="2"/>
      <c r="K155" s="87"/>
      <c r="L155" s="65"/>
      <c r="M155" s="44"/>
      <c r="N155" s="2"/>
      <c r="O155" s="2"/>
      <c r="P155" s="2"/>
      <c r="Q155" s="2"/>
      <c r="R155" s="2"/>
      <c r="S155" s="2"/>
      <c r="T155" s="2"/>
      <c r="U155" s="11"/>
      <c r="V155" s="16"/>
      <c r="W155" s="2"/>
      <c r="X155" s="2"/>
      <c r="Y155" s="2"/>
      <c r="Z155" s="2"/>
      <c r="AA155" s="2"/>
      <c r="AB155" s="2"/>
      <c r="AC155" s="40"/>
      <c r="AD155" s="41"/>
      <c r="AE155" s="2"/>
      <c r="AF155" s="2"/>
    </row>
    <row r="156" spans="1:33" s="104" customFormat="1" ht="60" x14ac:dyDescent="0.25">
      <c r="B156" s="92" t="s">
        <v>1117</v>
      </c>
      <c r="C156" s="92" t="s">
        <v>1116</v>
      </c>
      <c r="D156" s="92" t="s">
        <v>1118</v>
      </c>
      <c r="E156" s="92" t="s">
        <v>1119</v>
      </c>
      <c r="F156" s="93" t="s">
        <v>1120</v>
      </c>
      <c r="G156" s="93" t="s">
        <v>1138</v>
      </c>
      <c r="H156" s="93" t="s">
        <v>1121</v>
      </c>
      <c r="I156" s="94" t="s">
        <v>1131</v>
      </c>
      <c r="J156" s="92" t="s">
        <v>1122</v>
      </c>
      <c r="K156" s="95" t="s">
        <v>1125</v>
      </c>
      <c r="L156" s="92" t="s">
        <v>1123</v>
      </c>
      <c r="M156" s="92" t="s">
        <v>1126</v>
      </c>
      <c r="N156" s="92" t="s">
        <v>1089</v>
      </c>
      <c r="O156" s="92" t="s">
        <v>1090</v>
      </c>
      <c r="P156" s="96" t="s">
        <v>1091</v>
      </c>
      <c r="Q156" s="92" t="s">
        <v>1092</v>
      </c>
      <c r="R156" s="92" t="s">
        <v>1093</v>
      </c>
      <c r="S156" s="92" t="s">
        <v>1094</v>
      </c>
      <c r="T156" s="92" t="s">
        <v>1095</v>
      </c>
      <c r="U156" s="96" t="s">
        <v>1096</v>
      </c>
      <c r="V156" s="92" t="s">
        <v>1127</v>
      </c>
      <c r="W156" s="92" t="s">
        <v>1097</v>
      </c>
      <c r="X156" s="92" t="s">
        <v>1098</v>
      </c>
      <c r="Y156" s="92" t="s">
        <v>1085</v>
      </c>
      <c r="Z156" s="92" t="s">
        <v>1086</v>
      </c>
      <c r="AA156" s="92" t="s">
        <v>1087</v>
      </c>
      <c r="AB156" s="92" t="s">
        <v>1088</v>
      </c>
      <c r="AC156" s="93" t="s">
        <v>1124</v>
      </c>
      <c r="AD156" s="92" t="s">
        <v>1099</v>
      </c>
      <c r="AE156" s="92" t="s">
        <v>1100</v>
      </c>
      <c r="AF156" s="92" t="s">
        <v>1101</v>
      </c>
    </row>
    <row r="157" spans="1:33" s="29" customFormat="1" x14ac:dyDescent="0.45">
      <c r="A157" s="66"/>
      <c r="B157" s="106" t="s">
        <v>1129</v>
      </c>
      <c r="C157" s="66"/>
      <c r="D157" s="77"/>
      <c r="E157" s="106"/>
      <c r="F157" s="78"/>
      <c r="G157" s="7">
        <f t="shared" si="77"/>
        <v>0</v>
      </c>
      <c r="H157" s="78"/>
      <c r="I157" s="79"/>
      <c r="J157" s="66"/>
      <c r="K157" s="90"/>
      <c r="L157" s="66"/>
      <c r="M157" s="80"/>
      <c r="N157" s="66"/>
      <c r="O157" s="66"/>
      <c r="P157" s="11"/>
      <c r="Q157" s="66"/>
      <c r="R157" s="66"/>
      <c r="S157" s="66"/>
      <c r="T157" s="66"/>
      <c r="U157" s="11"/>
      <c r="V157" s="80"/>
      <c r="W157" s="66"/>
      <c r="X157" s="66"/>
      <c r="Y157" s="66"/>
      <c r="Z157" s="66"/>
      <c r="AA157" s="66"/>
      <c r="AB157" s="66"/>
      <c r="AC157" s="78"/>
      <c r="AD157" s="81"/>
      <c r="AE157" s="66"/>
      <c r="AF157" s="66"/>
      <c r="AG157" s="24"/>
    </row>
    <row r="158" spans="1:33" x14ac:dyDescent="0.45">
      <c r="B158" s="98" t="s">
        <v>995</v>
      </c>
      <c r="C158" s="1" t="s">
        <v>996</v>
      </c>
      <c r="D158" s="1" t="s">
        <v>2</v>
      </c>
      <c r="E158" s="98" t="s">
        <v>3</v>
      </c>
      <c r="F158" s="7">
        <v>42</v>
      </c>
      <c r="G158" s="7">
        <f t="shared" si="77"/>
        <v>42</v>
      </c>
      <c r="H158" s="7">
        <v>23</v>
      </c>
      <c r="I158" s="16">
        <f t="shared" ref="I158:I165" si="93">H158/G158</f>
        <v>0.54761904761904767</v>
      </c>
      <c r="J158" s="1">
        <v>22</v>
      </c>
      <c r="K158" s="87">
        <f t="shared" ref="K158:K165" si="94">J158/G158</f>
        <v>0.52380952380952384</v>
      </c>
      <c r="L158" s="65">
        <v>1</v>
      </c>
      <c r="M158" s="44">
        <f t="shared" ref="M158:M165" si="95">L158/G158</f>
        <v>2.3809523809523808E-2</v>
      </c>
      <c r="N158" s="2">
        <v>0</v>
      </c>
      <c r="O158" s="2">
        <v>0</v>
      </c>
      <c r="P158" s="11">
        <v>0</v>
      </c>
      <c r="Q158" s="2">
        <v>0</v>
      </c>
      <c r="R158" s="2">
        <v>19</v>
      </c>
      <c r="S158" s="2">
        <v>15</v>
      </c>
      <c r="T158" s="2">
        <v>4</v>
      </c>
      <c r="U158" s="11">
        <v>0</v>
      </c>
      <c r="V158" s="16">
        <f t="shared" ref="V158:V163" si="96">U158/G158</f>
        <v>0</v>
      </c>
      <c r="W158" s="1">
        <v>0</v>
      </c>
      <c r="X158" s="1">
        <v>0</v>
      </c>
      <c r="Y158" s="1">
        <v>1</v>
      </c>
      <c r="Z158" s="1">
        <v>2</v>
      </c>
      <c r="AA158" s="1">
        <v>9</v>
      </c>
      <c r="AB158" s="1">
        <v>11</v>
      </c>
      <c r="AC158" s="19">
        <f t="shared" ref="AC158:AC163" si="97">((Y158*5)+(Z158*4)+(AA158*3)+(AB158*2))/H158</f>
        <v>2.6956521739130435</v>
      </c>
      <c r="AD158" s="10">
        <v>3</v>
      </c>
      <c r="AE158" s="11"/>
      <c r="AF158" s="11"/>
    </row>
    <row r="159" spans="1:33" x14ac:dyDescent="0.45">
      <c r="B159" s="98" t="s">
        <v>995</v>
      </c>
      <c r="C159" s="1" t="s">
        <v>996</v>
      </c>
      <c r="D159" s="1" t="s">
        <v>2</v>
      </c>
      <c r="E159" s="98" t="s">
        <v>4</v>
      </c>
      <c r="F159" s="7">
        <v>56</v>
      </c>
      <c r="G159" s="7">
        <f t="shared" si="77"/>
        <v>56</v>
      </c>
      <c r="H159" s="7">
        <v>48</v>
      </c>
      <c r="I159" s="16">
        <f t="shared" si="93"/>
        <v>0.8571428571428571</v>
      </c>
      <c r="J159" s="1">
        <v>36</v>
      </c>
      <c r="K159" s="87">
        <f t="shared" si="94"/>
        <v>0.6428571428571429</v>
      </c>
      <c r="L159" s="65">
        <v>12</v>
      </c>
      <c r="M159" s="44">
        <f t="shared" si="95"/>
        <v>0.21428571428571427</v>
      </c>
      <c r="N159" s="2">
        <v>0</v>
      </c>
      <c r="O159" s="2">
        <v>0</v>
      </c>
      <c r="P159" s="11">
        <v>0</v>
      </c>
      <c r="Q159" s="2">
        <v>0</v>
      </c>
      <c r="R159" s="2">
        <v>8</v>
      </c>
      <c r="S159" s="2">
        <v>5</v>
      </c>
      <c r="T159" s="2">
        <v>3</v>
      </c>
      <c r="U159" s="11">
        <v>0</v>
      </c>
      <c r="V159" s="16">
        <f t="shared" si="96"/>
        <v>0</v>
      </c>
      <c r="W159" s="1">
        <v>0</v>
      </c>
      <c r="X159" s="1">
        <v>0</v>
      </c>
      <c r="Y159" s="1">
        <v>4</v>
      </c>
      <c r="Z159" s="1">
        <v>7</v>
      </c>
      <c r="AA159" s="1">
        <v>14</v>
      </c>
      <c r="AB159" s="1">
        <v>23</v>
      </c>
      <c r="AC159" s="19">
        <f t="shared" si="97"/>
        <v>2.8333333333333335</v>
      </c>
      <c r="AD159" s="10"/>
      <c r="AE159" s="11"/>
      <c r="AF159" s="11"/>
    </row>
    <row r="160" spans="1:33" x14ac:dyDescent="0.45">
      <c r="B160" s="98" t="s">
        <v>995</v>
      </c>
      <c r="C160" s="1" t="s">
        <v>996</v>
      </c>
      <c r="D160" s="1" t="s">
        <v>2</v>
      </c>
      <c r="E160" s="98" t="s">
        <v>5</v>
      </c>
      <c r="F160" s="7">
        <v>41</v>
      </c>
      <c r="G160" s="7">
        <f t="shared" si="77"/>
        <v>41</v>
      </c>
      <c r="H160" s="7">
        <v>38</v>
      </c>
      <c r="I160" s="16">
        <f t="shared" si="93"/>
        <v>0.92682926829268297</v>
      </c>
      <c r="J160" s="1">
        <v>35</v>
      </c>
      <c r="K160" s="87">
        <f t="shared" si="94"/>
        <v>0.85365853658536583</v>
      </c>
      <c r="L160" s="65">
        <v>3</v>
      </c>
      <c r="M160" s="44">
        <f t="shared" si="95"/>
        <v>7.3170731707317069E-2</v>
      </c>
      <c r="N160" s="2">
        <v>2</v>
      </c>
      <c r="O160" s="2">
        <v>0</v>
      </c>
      <c r="P160" s="11">
        <v>0</v>
      </c>
      <c r="Q160" s="2">
        <v>0</v>
      </c>
      <c r="R160" s="2">
        <v>3</v>
      </c>
      <c r="S160" s="2">
        <v>2</v>
      </c>
      <c r="T160" s="2">
        <v>1</v>
      </c>
      <c r="U160" s="11">
        <v>0</v>
      </c>
      <c r="V160" s="16">
        <f t="shared" si="96"/>
        <v>0</v>
      </c>
      <c r="W160" s="1">
        <v>0</v>
      </c>
      <c r="X160" s="1">
        <v>0</v>
      </c>
      <c r="Y160" s="1">
        <v>9</v>
      </c>
      <c r="Z160" s="1">
        <v>3</v>
      </c>
      <c r="AA160" s="1">
        <v>12</v>
      </c>
      <c r="AB160" s="1">
        <v>12</v>
      </c>
      <c r="AC160" s="19">
        <f t="shared" si="97"/>
        <v>3.0789473684210527</v>
      </c>
      <c r="AD160" s="10"/>
      <c r="AE160" s="11"/>
      <c r="AF160" s="11"/>
    </row>
    <row r="161" spans="2:32" x14ac:dyDescent="0.45">
      <c r="B161" s="98" t="s">
        <v>995</v>
      </c>
      <c r="C161" s="1" t="s">
        <v>996</v>
      </c>
      <c r="D161" s="1" t="s">
        <v>2</v>
      </c>
      <c r="E161" s="98" t="s">
        <v>6</v>
      </c>
      <c r="F161" s="7">
        <v>33</v>
      </c>
      <c r="G161" s="7">
        <f t="shared" si="77"/>
        <v>33</v>
      </c>
      <c r="H161" s="7">
        <v>22</v>
      </c>
      <c r="I161" s="16">
        <f t="shared" si="93"/>
        <v>0.66666666666666663</v>
      </c>
      <c r="J161" s="1">
        <v>20</v>
      </c>
      <c r="K161" s="87">
        <f t="shared" si="94"/>
        <v>0.60606060606060608</v>
      </c>
      <c r="L161" s="65">
        <v>2</v>
      </c>
      <c r="M161" s="44">
        <f t="shared" si="95"/>
        <v>6.0606060606060608E-2</v>
      </c>
      <c r="N161" s="2">
        <v>0</v>
      </c>
      <c r="O161" s="2">
        <v>0</v>
      </c>
      <c r="P161" s="11">
        <v>0</v>
      </c>
      <c r="Q161" s="2">
        <v>0</v>
      </c>
      <c r="R161" s="2">
        <v>11</v>
      </c>
      <c r="S161" s="2">
        <v>8</v>
      </c>
      <c r="T161" s="2">
        <v>3</v>
      </c>
      <c r="U161" s="11">
        <v>0</v>
      </c>
      <c r="V161" s="16">
        <f t="shared" si="96"/>
        <v>0</v>
      </c>
      <c r="W161" s="1">
        <v>0</v>
      </c>
      <c r="X161" s="1">
        <v>0</v>
      </c>
      <c r="Y161" s="1">
        <v>2</v>
      </c>
      <c r="Z161" s="1">
        <v>3</v>
      </c>
      <c r="AA161" s="1">
        <v>7</v>
      </c>
      <c r="AB161" s="1">
        <v>10</v>
      </c>
      <c r="AC161" s="19">
        <f t="shared" si="97"/>
        <v>2.8636363636363638</v>
      </c>
      <c r="AD161" s="10"/>
      <c r="AE161" s="11"/>
      <c r="AF161" s="11"/>
    </row>
    <row r="162" spans="2:32" x14ac:dyDescent="0.45">
      <c r="B162" s="98" t="s">
        <v>995</v>
      </c>
      <c r="C162" s="1" t="s">
        <v>996</v>
      </c>
      <c r="D162" s="1" t="s">
        <v>2</v>
      </c>
      <c r="E162" s="98" t="s">
        <v>7</v>
      </c>
      <c r="F162" s="7">
        <v>32</v>
      </c>
      <c r="G162" s="7">
        <f t="shared" si="77"/>
        <v>31</v>
      </c>
      <c r="H162" s="7">
        <v>24</v>
      </c>
      <c r="I162" s="16">
        <f t="shared" si="93"/>
        <v>0.77419354838709675</v>
      </c>
      <c r="J162" s="1">
        <v>15</v>
      </c>
      <c r="K162" s="87">
        <f t="shared" si="94"/>
        <v>0.4838709677419355</v>
      </c>
      <c r="L162" s="65">
        <v>9</v>
      </c>
      <c r="M162" s="44">
        <f t="shared" si="95"/>
        <v>0.29032258064516131</v>
      </c>
      <c r="N162" s="2">
        <v>1</v>
      </c>
      <c r="O162" s="2">
        <v>0</v>
      </c>
      <c r="P162" s="11">
        <v>0</v>
      </c>
      <c r="Q162" s="2">
        <v>0</v>
      </c>
      <c r="R162" s="2">
        <v>8</v>
      </c>
      <c r="S162" s="2">
        <v>7</v>
      </c>
      <c r="T162" s="2">
        <v>1</v>
      </c>
      <c r="U162" s="11">
        <v>1</v>
      </c>
      <c r="V162" s="16">
        <f t="shared" si="96"/>
        <v>3.2258064516129031E-2</v>
      </c>
      <c r="W162" s="1">
        <v>1</v>
      </c>
      <c r="X162" s="1">
        <v>0</v>
      </c>
      <c r="Y162" s="1">
        <v>2</v>
      </c>
      <c r="Z162" s="1">
        <v>5</v>
      </c>
      <c r="AA162" s="1">
        <v>8</v>
      </c>
      <c r="AB162" s="1">
        <v>8</v>
      </c>
      <c r="AC162" s="19">
        <f t="shared" si="97"/>
        <v>2.9166666666666665</v>
      </c>
      <c r="AD162" s="10"/>
      <c r="AE162" s="11"/>
      <c r="AF162" s="11"/>
    </row>
    <row r="163" spans="2:32" x14ac:dyDescent="0.45">
      <c r="B163" s="98" t="s">
        <v>995</v>
      </c>
      <c r="C163" s="1" t="s">
        <v>996</v>
      </c>
      <c r="D163" s="1" t="s">
        <v>2</v>
      </c>
      <c r="E163" s="98" t="s">
        <v>8</v>
      </c>
      <c r="F163" s="7">
        <v>42</v>
      </c>
      <c r="G163" s="7">
        <f t="shared" si="77"/>
        <v>42</v>
      </c>
      <c r="H163" s="7">
        <v>30</v>
      </c>
      <c r="I163" s="16">
        <f t="shared" si="93"/>
        <v>0.7142857142857143</v>
      </c>
      <c r="J163" s="1">
        <v>29</v>
      </c>
      <c r="K163" s="87">
        <f t="shared" si="94"/>
        <v>0.69047619047619047</v>
      </c>
      <c r="L163" s="65">
        <v>1</v>
      </c>
      <c r="M163" s="44">
        <f t="shared" si="95"/>
        <v>2.3809523809523808E-2</v>
      </c>
      <c r="N163" s="2">
        <v>0</v>
      </c>
      <c r="O163" s="2">
        <v>0</v>
      </c>
      <c r="P163" s="11">
        <v>0</v>
      </c>
      <c r="Q163" s="2">
        <v>0</v>
      </c>
      <c r="R163" s="2">
        <v>12</v>
      </c>
      <c r="S163" s="2">
        <v>9</v>
      </c>
      <c r="T163" s="2">
        <v>3</v>
      </c>
      <c r="U163" s="11">
        <v>0</v>
      </c>
      <c r="V163" s="16">
        <f t="shared" si="96"/>
        <v>0</v>
      </c>
      <c r="W163" s="1">
        <v>0</v>
      </c>
      <c r="X163" s="1">
        <v>0</v>
      </c>
      <c r="Y163" s="1">
        <v>5</v>
      </c>
      <c r="Z163" s="1">
        <v>5</v>
      </c>
      <c r="AA163" s="1">
        <v>10</v>
      </c>
      <c r="AB163" s="1">
        <v>10</v>
      </c>
      <c r="AC163" s="19">
        <f t="shared" si="97"/>
        <v>3.1666666666666665</v>
      </c>
      <c r="AD163" s="10"/>
      <c r="AE163" s="11"/>
      <c r="AF163" s="11"/>
    </row>
    <row r="164" spans="2:32" s="5" customFormat="1" x14ac:dyDescent="0.45">
      <c r="B164" s="99"/>
      <c r="C164" s="2"/>
      <c r="D164" s="2"/>
      <c r="E164" s="99"/>
      <c r="F164" s="8"/>
      <c r="G164" s="7">
        <f t="shared" si="77"/>
        <v>0</v>
      </c>
      <c r="H164" s="8"/>
      <c r="I164" s="16"/>
      <c r="J164" s="2"/>
      <c r="K164" s="87"/>
      <c r="L164" s="65"/>
      <c r="M164" s="44"/>
      <c r="N164" s="2"/>
      <c r="O164" s="2"/>
      <c r="P164" s="2"/>
      <c r="Q164" s="2"/>
      <c r="R164" s="2"/>
      <c r="S164" s="2"/>
      <c r="T164" s="2"/>
      <c r="U164" s="11"/>
      <c r="V164" s="16"/>
      <c r="W164" s="2"/>
      <c r="X164" s="2"/>
      <c r="Y164" s="2"/>
      <c r="Z164" s="2"/>
      <c r="AA164" s="2"/>
      <c r="AB164" s="2"/>
      <c r="AC164" s="40"/>
      <c r="AD164" s="41"/>
      <c r="AE164" s="2"/>
      <c r="AF164" s="2"/>
    </row>
    <row r="165" spans="2:32" x14ac:dyDescent="0.45">
      <c r="B165" s="98" t="s">
        <v>999</v>
      </c>
      <c r="C165" s="1" t="s">
        <v>1000</v>
      </c>
      <c r="D165" s="1" t="s">
        <v>2</v>
      </c>
      <c r="E165" s="98" t="s">
        <v>3</v>
      </c>
      <c r="F165" s="7">
        <v>105</v>
      </c>
      <c r="G165" s="7">
        <f t="shared" si="77"/>
        <v>105</v>
      </c>
      <c r="H165" s="7">
        <v>91</v>
      </c>
      <c r="I165" s="16">
        <f t="shared" si="93"/>
        <v>0.8666666666666667</v>
      </c>
      <c r="J165" s="1">
        <v>84</v>
      </c>
      <c r="K165" s="87">
        <f t="shared" si="94"/>
        <v>0.8</v>
      </c>
      <c r="L165" s="65">
        <v>7</v>
      </c>
      <c r="M165" s="44">
        <f t="shared" si="95"/>
        <v>6.6666666666666666E-2</v>
      </c>
      <c r="N165" s="2">
        <v>0</v>
      </c>
      <c r="O165" s="2">
        <v>0</v>
      </c>
      <c r="P165" s="11">
        <v>0</v>
      </c>
      <c r="Q165" s="2">
        <v>0</v>
      </c>
      <c r="R165" s="2">
        <v>14</v>
      </c>
      <c r="S165" s="2">
        <v>12</v>
      </c>
      <c r="T165" s="2">
        <v>2</v>
      </c>
      <c r="U165" s="11">
        <v>0</v>
      </c>
      <c r="V165" s="16">
        <f t="shared" ref="V165:V213" si="98">U165/G165</f>
        <v>0</v>
      </c>
      <c r="W165" s="1">
        <v>0</v>
      </c>
      <c r="X165" s="1">
        <v>0</v>
      </c>
      <c r="Y165" s="1">
        <v>1</v>
      </c>
      <c r="Z165" s="1">
        <v>23</v>
      </c>
      <c r="AA165" s="1">
        <v>21</v>
      </c>
      <c r="AB165" s="1">
        <v>46</v>
      </c>
      <c r="AC165" s="19">
        <f t="shared" ref="AC165:AC213" si="99">((Y165*5)+(Z165*4)+(AA165*3)+(AB165*2))/H165</f>
        <v>2.7692307692307692</v>
      </c>
      <c r="AD165" s="10">
        <v>3</v>
      </c>
      <c r="AE165" s="11"/>
      <c r="AF165" s="11"/>
    </row>
    <row r="166" spans="2:32" x14ac:dyDescent="0.45">
      <c r="B166" s="98" t="s">
        <v>999</v>
      </c>
      <c r="C166" s="1" t="s">
        <v>1000</v>
      </c>
      <c r="D166" s="1" t="s">
        <v>2</v>
      </c>
      <c r="E166" s="98" t="s">
        <v>4</v>
      </c>
      <c r="F166" s="7">
        <v>102</v>
      </c>
      <c r="G166" s="7">
        <f t="shared" si="77"/>
        <v>101</v>
      </c>
      <c r="H166" s="7">
        <v>80</v>
      </c>
      <c r="I166" s="16">
        <f t="shared" ref="I166:I213" si="100">H166/G166</f>
        <v>0.79207920792079212</v>
      </c>
      <c r="J166" s="1">
        <v>71</v>
      </c>
      <c r="K166" s="87">
        <f t="shared" ref="K166:K213" si="101">J166/G166</f>
        <v>0.70297029702970293</v>
      </c>
      <c r="L166" s="65">
        <v>9</v>
      </c>
      <c r="M166" s="44">
        <f t="shared" ref="M166:M213" si="102">L166/G166</f>
        <v>8.9108910891089105E-2</v>
      </c>
      <c r="N166" s="2">
        <v>0</v>
      </c>
      <c r="O166" s="2">
        <v>0</v>
      </c>
      <c r="P166" s="11">
        <v>0</v>
      </c>
      <c r="Q166" s="2">
        <v>0</v>
      </c>
      <c r="R166" s="2">
        <v>22</v>
      </c>
      <c r="S166" s="2">
        <v>21</v>
      </c>
      <c r="T166" s="2">
        <v>1</v>
      </c>
      <c r="U166" s="11">
        <v>1</v>
      </c>
      <c r="V166" s="16">
        <f t="shared" si="98"/>
        <v>9.9009900990099011E-3</v>
      </c>
      <c r="W166" s="1">
        <v>1</v>
      </c>
      <c r="X166" s="1">
        <v>0</v>
      </c>
      <c r="Y166" s="1">
        <v>12</v>
      </c>
      <c r="Z166" s="1">
        <v>19</v>
      </c>
      <c r="AA166" s="1">
        <v>23</v>
      </c>
      <c r="AB166" s="1">
        <v>26</v>
      </c>
      <c r="AC166" s="19">
        <f t="shared" si="99"/>
        <v>3.2124999999999999</v>
      </c>
      <c r="AD166" s="10"/>
      <c r="AE166" s="11"/>
      <c r="AF166" s="11"/>
    </row>
    <row r="167" spans="2:32" x14ac:dyDescent="0.45">
      <c r="B167" s="98" t="s">
        <v>999</v>
      </c>
      <c r="C167" s="1" t="s">
        <v>1000</v>
      </c>
      <c r="D167" s="1" t="s">
        <v>2</v>
      </c>
      <c r="E167" s="98" t="s">
        <v>5</v>
      </c>
      <c r="F167" s="7">
        <v>109</v>
      </c>
      <c r="G167" s="7">
        <f t="shared" si="77"/>
        <v>107</v>
      </c>
      <c r="H167" s="7">
        <v>100</v>
      </c>
      <c r="I167" s="16">
        <f t="shared" si="100"/>
        <v>0.93457943925233644</v>
      </c>
      <c r="J167" s="1">
        <v>89</v>
      </c>
      <c r="K167" s="87">
        <f t="shared" si="101"/>
        <v>0.83177570093457942</v>
      </c>
      <c r="L167" s="65">
        <v>11</v>
      </c>
      <c r="M167" s="44">
        <f t="shared" si="102"/>
        <v>0.10280373831775701</v>
      </c>
      <c r="N167" s="2">
        <v>2</v>
      </c>
      <c r="O167" s="2">
        <v>0</v>
      </c>
      <c r="P167" s="11">
        <v>2</v>
      </c>
      <c r="Q167" s="2">
        <v>1</v>
      </c>
      <c r="R167" s="2">
        <v>6</v>
      </c>
      <c r="S167" s="2">
        <v>2</v>
      </c>
      <c r="T167" s="2">
        <v>4</v>
      </c>
      <c r="U167" s="11">
        <v>0</v>
      </c>
      <c r="V167" s="16">
        <f t="shared" si="98"/>
        <v>0</v>
      </c>
      <c r="W167" s="1">
        <v>0</v>
      </c>
      <c r="X167" s="1">
        <v>0</v>
      </c>
      <c r="Y167" s="1">
        <v>29</v>
      </c>
      <c r="Z167" s="1">
        <v>23</v>
      </c>
      <c r="AA167" s="1">
        <v>21</v>
      </c>
      <c r="AB167" s="1">
        <v>25</v>
      </c>
      <c r="AC167" s="19">
        <f t="shared" si="99"/>
        <v>3.5</v>
      </c>
      <c r="AD167" s="10"/>
      <c r="AE167" s="11"/>
      <c r="AF167" s="11"/>
    </row>
    <row r="168" spans="2:32" x14ac:dyDescent="0.45">
      <c r="B168" s="98" t="s">
        <v>999</v>
      </c>
      <c r="C168" s="1" t="s">
        <v>1000</v>
      </c>
      <c r="D168" s="1" t="s">
        <v>2</v>
      </c>
      <c r="E168" s="98" t="s">
        <v>6</v>
      </c>
      <c r="F168" s="7">
        <v>103</v>
      </c>
      <c r="G168" s="7">
        <f t="shared" si="77"/>
        <v>100</v>
      </c>
      <c r="H168" s="7">
        <v>89</v>
      </c>
      <c r="I168" s="16">
        <f t="shared" si="100"/>
        <v>0.89</v>
      </c>
      <c r="J168" s="1">
        <v>85</v>
      </c>
      <c r="K168" s="87">
        <f t="shared" si="101"/>
        <v>0.85</v>
      </c>
      <c r="L168" s="65">
        <v>4</v>
      </c>
      <c r="M168" s="44">
        <f t="shared" si="102"/>
        <v>0.04</v>
      </c>
      <c r="N168" s="2">
        <v>0</v>
      </c>
      <c r="O168" s="2">
        <v>0</v>
      </c>
      <c r="P168" s="11">
        <v>1</v>
      </c>
      <c r="Q168" s="2">
        <v>0</v>
      </c>
      <c r="R168" s="2">
        <v>13</v>
      </c>
      <c r="S168" s="2">
        <v>11</v>
      </c>
      <c r="T168" s="2">
        <v>2</v>
      </c>
      <c r="U168" s="11">
        <v>2</v>
      </c>
      <c r="V168" s="16">
        <f t="shared" si="98"/>
        <v>0.02</v>
      </c>
      <c r="W168" s="1">
        <v>2</v>
      </c>
      <c r="X168" s="1">
        <v>0</v>
      </c>
      <c r="Y168" s="1">
        <v>21</v>
      </c>
      <c r="Z168" s="1">
        <v>28</v>
      </c>
      <c r="AA168" s="1">
        <v>21</v>
      </c>
      <c r="AB168" s="1">
        <v>19</v>
      </c>
      <c r="AC168" s="19">
        <f t="shared" si="99"/>
        <v>3.5730337078651684</v>
      </c>
      <c r="AD168" s="10"/>
      <c r="AE168" s="11"/>
      <c r="AF168" s="11"/>
    </row>
    <row r="169" spans="2:32" x14ac:dyDescent="0.45">
      <c r="B169" s="98" t="s">
        <v>999</v>
      </c>
      <c r="C169" s="1" t="s">
        <v>1000</v>
      </c>
      <c r="D169" s="1" t="s">
        <v>2</v>
      </c>
      <c r="E169" s="98" t="s">
        <v>7</v>
      </c>
      <c r="F169" s="7">
        <v>66</v>
      </c>
      <c r="G169" s="7">
        <f t="shared" si="77"/>
        <v>66</v>
      </c>
      <c r="H169" s="7">
        <v>37</v>
      </c>
      <c r="I169" s="16">
        <f t="shared" si="100"/>
        <v>0.56060606060606055</v>
      </c>
      <c r="J169" s="1">
        <v>32</v>
      </c>
      <c r="K169" s="87">
        <f t="shared" si="101"/>
        <v>0.48484848484848486</v>
      </c>
      <c r="L169" s="65">
        <v>5</v>
      </c>
      <c r="M169" s="44">
        <f t="shared" si="102"/>
        <v>7.575757575757576E-2</v>
      </c>
      <c r="N169" s="2">
        <v>1</v>
      </c>
      <c r="O169" s="2">
        <v>0</v>
      </c>
      <c r="P169" s="11">
        <v>0</v>
      </c>
      <c r="Q169" s="2">
        <v>0</v>
      </c>
      <c r="R169" s="2">
        <v>29</v>
      </c>
      <c r="S169" s="2">
        <v>28</v>
      </c>
      <c r="T169" s="2">
        <v>1</v>
      </c>
      <c r="U169" s="11">
        <v>0</v>
      </c>
      <c r="V169" s="16">
        <f t="shared" si="98"/>
        <v>0</v>
      </c>
      <c r="W169" s="1">
        <v>0</v>
      </c>
      <c r="X169" s="1">
        <v>0</v>
      </c>
      <c r="Y169" s="1">
        <v>4</v>
      </c>
      <c r="Z169" s="1">
        <v>3</v>
      </c>
      <c r="AA169" s="1">
        <v>16</v>
      </c>
      <c r="AB169" s="1">
        <v>13</v>
      </c>
      <c r="AC169" s="19">
        <f t="shared" si="99"/>
        <v>2.8648648648648649</v>
      </c>
      <c r="AD169" s="10"/>
      <c r="AE169" s="11"/>
      <c r="AF169" s="11"/>
    </row>
    <row r="170" spans="2:32" x14ac:dyDescent="0.45">
      <c r="B170" s="98" t="s">
        <v>999</v>
      </c>
      <c r="C170" s="1" t="s">
        <v>1000</v>
      </c>
      <c r="D170" s="1" t="s">
        <v>2</v>
      </c>
      <c r="E170" s="98" t="s">
        <v>8</v>
      </c>
      <c r="F170" s="7">
        <v>112</v>
      </c>
      <c r="G170" s="7">
        <f t="shared" si="77"/>
        <v>112</v>
      </c>
      <c r="H170" s="7">
        <v>72</v>
      </c>
      <c r="I170" s="16">
        <f t="shared" si="100"/>
        <v>0.6428571428571429</v>
      </c>
      <c r="J170" s="1">
        <v>63</v>
      </c>
      <c r="K170" s="87">
        <f t="shared" si="101"/>
        <v>0.5625</v>
      </c>
      <c r="L170" s="65">
        <v>9</v>
      </c>
      <c r="M170" s="44">
        <f t="shared" si="102"/>
        <v>8.0357142857142863E-2</v>
      </c>
      <c r="N170" s="2">
        <v>1</v>
      </c>
      <c r="O170" s="2">
        <v>0</v>
      </c>
      <c r="P170" s="11">
        <v>0</v>
      </c>
      <c r="Q170" s="2">
        <v>0</v>
      </c>
      <c r="R170" s="2">
        <v>40</v>
      </c>
      <c r="S170" s="2">
        <v>38</v>
      </c>
      <c r="T170" s="2">
        <v>2</v>
      </c>
      <c r="U170" s="11">
        <v>0</v>
      </c>
      <c r="V170" s="16">
        <f t="shared" si="98"/>
        <v>0</v>
      </c>
      <c r="W170" s="1">
        <v>0</v>
      </c>
      <c r="X170" s="1">
        <v>0</v>
      </c>
      <c r="Y170" s="1">
        <v>8</v>
      </c>
      <c r="Z170" s="1">
        <v>9</v>
      </c>
      <c r="AA170" s="1">
        <v>27</v>
      </c>
      <c r="AB170" s="1">
        <v>27</v>
      </c>
      <c r="AC170" s="19">
        <f t="shared" si="99"/>
        <v>2.9305555555555554</v>
      </c>
      <c r="AD170" s="10"/>
      <c r="AE170" s="11"/>
      <c r="AF170" s="11"/>
    </row>
    <row r="171" spans="2:32" s="5" customFormat="1" x14ac:dyDescent="0.45">
      <c r="B171" s="99"/>
      <c r="C171" s="2"/>
      <c r="D171" s="2"/>
      <c r="E171" s="99"/>
      <c r="F171" s="8"/>
      <c r="G171" s="7">
        <f t="shared" si="77"/>
        <v>0</v>
      </c>
      <c r="H171" s="8"/>
      <c r="I171" s="16"/>
      <c r="J171" s="2"/>
      <c r="K171" s="87"/>
      <c r="L171" s="65"/>
      <c r="M171" s="44"/>
      <c r="N171" s="2"/>
      <c r="O171" s="2"/>
      <c r="P171" s="2"/>
      <c r="Q171" s="2"/>
      <c r="R171" s="2"/>
      <c r="S171" s="2"/>
      <c r="T171" s="2"/>
      <c r="U171" s="11"/>
      <c r="V171" s="16"/>
      <c r="W171" s="2"/>
      <c r="X171" s="2"/>
      <c r="Y171" s="2"/>
      <c r="Z171" s="2"/>
      <c r="AA171" s="2"/>
      <c r="AB171" s="2"/>
      <c r="AC171" s="40"/>
      <c r="AD171" s="41"/>
      <c r="AE171" s="2"/>
      <c r="AF171" s="2"/>
    </row>
    <row r="172" spans="2:32" x14ac:dyDescent="0.45">
      <c r="B172" s="98" t="s">
        <v>1003</v>
      </c>
      <c r="C172" s="1" t="s">
        <v>1004</v>
      </c>
      <c r="D172" s="1" t="s">
        <v>2</v>
      </c>
      <c r="E172" s="98" t="s">
        <v>5</v>
      </c>
      <c r="F172" s="7">
        <v>2</v>
      </c>
      <c r="G172" s="7">
        <f t="shared" si="77"/>
        <v>2</v>
      </c>
      <c r="H172" s="7">
        <v>2</v>
      </c>
      <c r="I172" s="16">
        <f t="shared" si="100"/>
        <v>1</v>
      </c>
      <c r="J172" s="1">
        <v>2</v>
      </c>
      <c r="K172" s="87">
        <f t="shared" si="101"/>
        <v>1</v>
      </c>
      <c r="L172" s="65">
        <v>0</v>
      </c>
      <c r="M172" s="44">
        <f t="shared" si="102"/>
        <v>0</v>
      </c>
      <c r="N172" s="2">
        <v>1</v>
      </c>
      <c r="O172" s="2">
        <v>0</v>
      </c>
      <c r="P172" s="11">
        <v>0</v>
      </c>
      <c r="Q172" s="2">
        <v>0</v>
      </c>
      <c r="R172" s="2">
        <v>0</v>
      </c>
      <c r="S172" s="2">
        <v>0</v>
      </c>
      <c r="T172" s="2">
        <v>0</v>
      </c>
      <c r="U172" s="11">
        <v>0</v>
      </c>
      <c r="V172" s="16">
        <f t="shared" si="98"/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1</v>
      </c>
      <c r="AC172" s="19">
        <f t="shared" si="99"/>
        <v>1</v>
      </c>
      <c r="AD172" s="10">
        <v>3</v>
      </c>
      <c r="AE172" s="11"/>
      <c r="AF172" s="11"/>
    </row>
    <row r="173" spans="2:32" x14ac:dyDescent="0.45">
      <c r="B173" s="98" t="s">
        <v>1003</v>
      </c>
      <c r="C173" s="1" t="s">
        <v>1005</v>
      </c>
      <c r="D173" s="1" t="s">
        <v>2</v>
      </c>
      <c r="E173" s="98" t="s">
        <v>3</v>
      </c>
      <c r="F173" s="7">
        <v>27</v>
      </c>
      <c r="G173" s="7">
        <f t="shared" si="77"/>
        <v>27</v>
      </c>
      <c r="H173" s="7">
        <v>27</v>
      </c>
      <c r="I173" s="16">
        <f t="shared" si="100"/>
        <v>1</v>
      </c>
      <c r="J173" s="1">
        <v>27</v>
      </c>
      <c r="K173" s="87">
        <f t="shared" si="101"/>
        <v>1</v>
      </c>
      <c r="L173" s="65">
        <v>0</v>
      </c>
      <c r="M173" s="44">
        <f t="shared" si="102"/>
        <v>0</v>
      </c>
      <c r="N173" s="2">
        <v>0</v>
      </c>
      <c r="O173" s="2">
        <v>0</v>
      </c>
      <c r="P173" s="11">
        <v>0</v>
      </c>
      <c r="Q173" s="2">
        <v>0</v>
      </c>
      <c r="R173" s="2">
        <v>0</v>
      </c>
      <c r="S173" s="2">
        <v>0</v>
      </c>
      <c r="T173" s="2">
        <v>0</v>
      </c>
      <c r="U173" s="11">
        <v>0</v>
      </c>
      <c r="V173" s="16">
        <f t="shared" si="98"/>
        <v>0</v>
      </c>
      <c r="W173" s="1">
        <v>0</v>
      </c>
      <c r="X173" s="1">
        <v>0</v>
      </c>
      <c r="Y173" s="1">
        <v>5</v>
      </c>
      <c r="Z173" s="1">
        <v>6</v>
      </c>
      <c r="AA173" s="1">
        <v>8</v>
      </c>
      <c r="AB173" s="1">
        <v>8</v>
      </c>
      <c r="AC173" s="19">
        <f t="shared" si="99"/>
        <v>3.2962962962962963</v>
      </c>
      <c r="AD173" s="10"/>
      <c r="AE173" s="11"/>
      <c r="AF173" s="11"/>
    </row>
    <row r="174" spans="2:32" x14ac:dyDescent="0.45">
      <c r="B174" s="98" t="s">
        <v>1003</v>
      </c>
      <c r="C174" s="1" t="s">
        <v>1005</v>
      </c>
      <c r="D174" s="1" t="s">
        <v>2</v>
      </c>
      <c r="E174" s="98" t="s">
        <v>4</v>
      </c>
      <c r="F174" s="7">
        <v>24</v>
      </c>
      <c r="G174" s="7">
        <f t="shared" si="77"/>
        <v>24</v>
      </c>
      <c r="H174" s="7">
        <v>22</v>
      </c>
      <c r="I174" s="16">
        <f t="shared" si="100"/>
        <v>0.91666666666666663</v>
      </c>
      <c r="J174" s="1">
        <v>22</v>
      </c>
      <c r="K174" s="87">
        <f t="shared" si="101"/>
        <v>0.91666666666666663</v>
      </c>
      <c r="L174" s="65">
        <v>0</v>
      </c>
      <c r="M174" s="44">
        <f t="shared" si="102"/>
        <v>0</v>
      </c>
      <c r="N174" s="2">
        <v>0</v>
      </c>
      <c r="O174" s="2">
        <v>0</v>
      </c>
      <c r="P174" s="11">
        <v>0</v>
      </c>
      <c r="Q174" s="2">
        <v>0</v>
      </c>
      <c r="R174" s="2">
        <v>2</v>
      </c>
      <c r="S174" s="2">
        <v>1</v>
      </c>
      <c r="T174" s="2">
        <v>1</v>
      </c>
      <c r="U174" s="11">
        <v>0</v>
      </c>
      <c r="V174" s="16">
        <f t="shared" si="98"/>
        <v>0</v>
      </c>
      <c r="W174" s="1">
        <v>0</v>
      </c>
      <c r="X174" s="1">
        <v>0</v>
      </c>
      <c r="Y174" s="1">
        <v>5</v>
      </c>
      <c r="Z174" s="1">
        <v>10</v>
      </c>
      <c r="AA174" s="1">
        <v>5</v>
      </c>
      <c r="AB174" s="1">
        <v>2</v>
      </c>
      <c r="AC174" s="19">
        <f t="shared" si="99"/>
        <v>3.8181818181818183</v>
      </c>
      <c r="AD174" s="10"/>
      <c r="AE174" s="11"/>
      <c r="AF174" s="11"/>
    </row>
    <row r="175" spans="2:32" x14ac:dyDescent="0.45">
      <c r="B175" s="98" t="s">
        <v>1003</v>
      </c>
      <c r="C175" s="1" t="s">
        <v>1005</v>
      </c>
      <c r="D175" s="1" t="s">
        <v>2</v>
      </c>
      <c r="E175" s="98" t="s">
        <v>5</v>
      </c>
      <c r="F175" s="7">
        <v>28</v>
      </c>
      <c r="G175" s="7">
        <f t="shared" si="77"/>
        <v>28</v>
      </c>
      <c r="H175" s="7">
        <v>26</v>
      </c>
      <c r="I175" s="16">
        <f t="shared" si="100"/>
        <v>0.9285714285714286</v>
      </c>
      <c r="J175" s="1">
        <v>26</v>
      </c>
      <c r="K175" s="87">
        <f t="shared" si="101"/>
        <v>0.9285714285714286</v>
      </c>
      <c r="L175" s="65">
        <v>0</v>
      </c>
      <c r="M175" s="44">
        <f t="shared" si="102"/>
        <v>0</v>
      </c>
      <c r="N175" s="2">
        <v>0</v>
      </c>
      <c r="O175" s="2">
        <v>0</v>
      </c>
      <c r="P175" s="11">
        <v>0</v>
      </c>
      <c r="Q175" s="2">
        <v>1</v>
      </c>
      <c r="R175" s="2">
        <v>1</v>
      </c>
      <c r="S175" s="2">
        <v>0</v>
      </c>
      <c r="T175" s="2">
        <v>1</v>
      </c>
      <c r="U175" s="11">
        <v>0</v>
      </c>
      <c r="V175" s="16">
        <f t="shared" si="98"/>
        <v>0</v>
      </c>
      <c r="W175" s="1">
        <v>0</v>
      </c>
      <c r="X175" s="1">
        <v>0</v>
      </c>
      <c r="Y175" s="1">
        <v>5</v>
      </c>
      <c r="Z175" s="1">
        <v>11</v>
      </c>
      <c r="AA175" s="1">
        <v>7</v>
      </c>
      <c r="AB175" s="1">
        <v>3</v>
      </c>
      <c r="AC175" s="19">
        <f t="shared" si="99"/>
        <v>3.6923076923076925</v>
      </c>
      <c r="AD175" s="10"/>
      <c r="AE175" s="11"/>
      <c r="AF175" s="11"/>
    </row>
    <row r="176" spans="2:32" x14ac:dyDescent="0.45">
      <c r="B176" s="98" t="s">
        <v>1003</v>
      </c>
      <c r="C176" s="1" t="s">
        <v>1005</v>
      </c>
      <c r="D176" s="1" t="s">
        <v>2</v>
      </c>
      <c r="E176" s="98" t="s">
        <v>6</v>
      </c>
      <c r="F176" s="7">
        <v>37</v>
      </c>
      <c r="G176" s="7">
        <f t="shared" si="77"/>
        <v>36</v>
      </c>
      <c r="H176" s="7">
        <v>32</v>
      </c>
      <c r="I176" s="16">
        <f t="shared" si="100"/>
        <v>0.88888888888888884</v>
      </c>
      <c r="J176" s="1">
        <v>32</v>
      </c>
      <c r="K176" s="87">
        <f t="shared" si="101"/>
        <v>0.88888888888888884</v>
      </c>
      <c r="L176" s="65">
        <v>0</v>
      </c>
      <c r="M176" s="44">
        <f t="shared" si="102"/>
        <v>0</v>
      </c>
      <c r="N176" s="2">
        <v>0</v>
      </c>
      <c r="O176" s="2">
        <v>0</v>
      </c>
      <c r="P176" s="11">
        <v>1</v>
      </c>
      <c r="Q176" s="2">
        <v>1</v>
      </c>
      <c r="R176" s="2">
        <v>3</v>
      </c>
      <c r="S176" s="2">
        <v>1</v>
      </c>
      <c r="T176" s="2">
        <v>2</v>
      </c>
      <c r="U176" s="11">
        <v>0</v>
      </c>
      <c r="V176" s="16">
        <f t="shared" si="98"/>
        <v>0</v>
      </c>
      <c r="W176" s="1">
        <v>0</v>
      </c>
      <c r="X176" s="1">
        <v>0</v>
      </c>
      <c r="Y176" s="1">
        <v>10</v>
      </c>
      <c r="Z176" s="1">
        <v>10</v>
      </c>
      <c r="AA176" s="1">
        <v>9</v>
      </c>
      <c r="AB176" s="1">
        <v>3</v>
      </c>
      <c r="AC176" s="19">
        <f t="shared" si="99"/>
        <v>3.84375</v>
      </c>
      <c r="AD176" s="10"/>
      <c r="AE176" s="11"/>
      <c r="AF176" s="11"/>
    </row>
    <row r="177" spans="2:32" x14ac:dyDescent="0.45">
      <c r="B177" s="98" t="s">
        <v>1003</v>
      </c>
      <c r="C177" s="1" t="s">
        <v>1005</v>
      </c>
      <c r="D177" s="1" t="s">
        <v>2</v>
      </c>
      <c r="E177" s="98" t="s">
        <v>7</v>
      </c>
      <c r="F177" s="7">
        <v>28</v>
      </c>
      <c r="G177" s="7">
        <f t="shared" si="77"/>
        <v>28</v>
      </c>
      <c r="H177" s="7">
        <v>20</v>
      </c>
      <c r="I177" s="16">
        <f t="shared" si="100"/>
        <v>0.7142857142857143</v>
      </c>
      <c r="J177" s="1">
        <v>19</v>
      </c>
      <c r="K177" s="87">
        <f t="shared" si="101"/>
        <v>0.6785714285714286</v>
      </c>
      <c r="L177" s="65">
        <v>1</v>
      </c>
      <c r="M177" s="44">
        <f t="shared" si="102"/>
        <v>3.5714285714285712E-2</v>
      </c>
      <c r="N177" s="2">
        <v>0</v>
      </c>
      <c r="O177" s="2">
        <v>0</v>
      </c>
      <c r="P177" s="11">
        <v>0</v>
      </c>
      <c r="Q177" s="2">
        <v>0</v>
      </c>
      <c r="R177" s="2">
        <v>8</v>
      </c>
      <c r="S177" s="2">
        <v>2</v>
      </c>
      <c r="T177" s="2">
        <v>6</v>
      </c>
      <c r="U177" s="11">
        <v>0</v>
      </c>
      <c r="V177" s="16">
        <f t="shared" si="98"/>
        <v>0</v>
      </c>
      <c r="W177" s="1">
        <v>0</v>
      </c>
      <c r="X177" s="1">
        <v>0</v>
      </c>
      <c r="Y177" s="1">
        <v>6</v>
      </c>
      <c r="Z177" s="1">
        <v>7</v>
      </c>
      <c r="AA177" s="1">
        <v>3</v>
      </c>
      <c r="AB177" s="1">
        <v>4</v>
      </c>
      <c r="AC177" s="19">
        <f t="shared" si="99"/>
        <v>3.75</v>
      </c>
      <c r="AD177" s="10"/>
      <c r="AE177" s="11"/>
      <c r="AF177" s="11"/>
    </row>
    <row r="178" spans="2:32" x14ac:dyDescent="0.45">
      <c r="B178" s="98" t="s">
        <v>1003</v>
      </c>
      <c r="C178" s="1" t="s">
        <v>1005</v>
      </c>
      <c r="D178" s="1" t="s">
        <v>2</v>
      </c>
      <c r="E178" s="98" t="s">
        <v>8</v>
      </c>
      <c r="F178" s="7">
        <v>38</v>
      </c>
      <c r="G178" s="7">
        <f t="shared" si="77"/>
        <v>38</v>
      </c>
      <c r="H178" s="7">
        <v>37</v>
      </c>
      <c r="I178" s="16">
        <f t="shared" si="100"/>
        <v>0.97368421052631582</v>
      </c>
      <c r="J178" s="1">
        <v>34</v>
      </c>
      <c r="K178" s="87">
        <f t="shared" si="101"/>
        <v>0.89473684210526316</v>
      </c>
      <c r="L178" s="65">
        <v>3</v>
      </c>
      <c r="M178" s="44">
        <f t="shared" si="102"/>
        <v>7.8947368421052627E-2</v>
      </c>
      <c r="N178" s="2">
        <v>0</v>
      </c>
      <c r="O178" s="2">
        <v>0</v>
      </c>
      <c r="P178" s="11">
        <v>0</v>
      </c>
      <c r="Q178" s="2">
        <v>0</v>
      </c>
      <c r="R178" s="2">
        <v>1</v>
      </c>
      <c r="S178" s="2">
        <v>0</v>
      </c>
      <c r="T178" s="2">
        <v>1</v>
      </c>
      <c r="U178" s="11">
        <v>0</v>
      </c>
      <c r="V178" s="16">
        <f t="shared" si="98"/>
        <v>0</v>
      </c>
      <c r="W178" s="1">
        <v>0</v>
      </c>
      <c r="X178" s="1">
        <v>0</v>
      </c>
      <c r="Y178" s="1">
        <v>11</v>
      </c>
      <c r="Z178" s="1">
        <v>18</v>
      </c>
      <c r="AA178" s="1">
        <v>5</v>
      </c>
      <c r="AB178" s="1">
        <v>3</v>
      </c>
      <c r="AC178" s="19">
        <f t="shared" si="99"/>
        <v>4</v>
      </c>
      <c r="AD178" s="10"/>
      <c r="AE178" s="11"/>
      <c r="AF178" s="11"/>
    </row>
    <row r="179" spans="2:32" s="5" customFormat="1" x14ac:dyDescent="0.45">
      <c r="B179" s="99"/>
      <c r="C179" s="2"/>
      <c r="D179" s="2"/>
      <c r="E179" s="99"/>
      <c r="F179" s="8"/>
      <c r="G179" s="7">
        <f t="shared" si="77"/>
        <v>0</v>
      </c>
      <c r="H179" s="8"/>
      <c r="I179" s="16"/>
      <c r="J179" s="2"/>
      <c r="K179" s="87"/>
      <c r="L179" s="65"/>
      <c r="M179" s="44"/>
      <c r="N179" s="2"/>
      <c r="O179" s="2"/>
      <c r="P179" s="2"/>
      <c r="Q179" s="2"/>
      <c r="R179" s="2"/>
      <c r="S179" s="2"/>
      <c r="T179" s="2"/>
      <c r="U179" s="11"/>
      <c r="V179" s="16"/>
      <c r="W179" s="2"/>
      <c r="X179" s="2"/>
      <c r="Y179" s="2"/>
      <c r="Z179" s="2"/>
      <c r="AA179" s="2"/>
      <c r="AB179" s="2"/>
      <c r="AC179" s="40"/>
      <c r="AD179" s="41"/>
      <c r="AE179" s="2"/>
      <c r="AF179" s="2"/>
    </row>
    <row r="180" spans="2:32" x14ac:dyDescent="0.45">
      <c r="B180" s="98" t="s">
        <v>1006</v>
      </c>
      <c r="C180" s="1" t="s">
        <v>1007</v>
      </c>
      <c r="D180" s="1" t="s">
        <v>2</v>
      </c>
      <c r="E180" s="98" t="s">
        <v>3</v>
      </c>
      <c r="F180" s="7">
        <v>25</v>
      </c>
      <c r="G180" s="7">
        <f t="shared" si="77"/>
        <v>25</v>
      </c>
      <c r="H180" s="7">
        <v>24</v>
      </c>
      <c r="I180" s="16">
        <f t="shared" si="100"/>
        <v>0.96</v>
      </c>
      <c r="J180" s="1">
        <v>23</v>
      </c>
      <c r="K180" s="87">
        <f t="shared" si="101"/>
        <v>0.92</v>
      </c>
      <c r="L180" s="65">
        <v>1</v>
      </c>
      <c r="M180" s="44">
        <f t="shared" si="102"/>
        <v>0.04</v>
      </c>
      <c r="N180" s="2">
        <v>0</v>
      </c>
      <c r="O180" s="2">
        <v>0</v>
      </c>
      <c r="P180" s="11">
        <v>0</v>
      </c>
      <c r="Q180" s="2">
        <v>0</v>
      </c>
      <c r="R180" s="2">
        <v>1</v>
      </c>
      <c r="S180" s="2">
        <v>1</v>
      </c>
      <c r="T180" s="2">
        <v>0</v>
      </c>
      <c r="U180" s="11">
        <v>0</v>
      </c>
      <c r="V180" s="16">
        <f t="shared" si="98"/>
        <v>0</v>
      </c>
      <c r="W180" s="1">
        <v>0</v>
      </c>
      <c r="X180" s="1">
        <v>0</v>
      </c>
      <c r="Y180" s="1">
        <v>0</v>
      </c>
      <c r="Z180" s="1">
        <v>5</v>
      </c>
      <c r="AA180" s="1">
        <v>10</v>
      </c>
      <c r="AB180" s="1">
        <v>9</v>
      </c>
      <c r="AC180" s="19">
        <f t="shared" si="99"/>
        <v>2.8333333333333335</v>
      </c>
      <c r="AD180" s="10">
        <v>3</v>
      </c>
      <c r="AE180" s="11"/>
      <c r="AF180" s="11"/>
    </row>
    <row r="181" spans="2:32" x14ac:dyDescent="0.45">
      <c r="B181" s="98" t="s">
        <v>1006</v>
      </c>
      <c r="C181" s="1" t="s">
        <v>1007</v>
      </c>
      <c r="D181" s="1" t="s">
        <v>2</v>
      </c>
      <c r="E181" s="98" t="s">
        <v>4</v>
      </c>
      <c r="F181" s="7">
        <v>32</v>
      </c>
      <c r="G181" s="7">
        <f t="shared" si="77"/>
        <v>32</v>
      </c>
      <c r="H181" s="7">
        <v>29</v>
      </c>
      <c r="I181" s="16">
        <f t="shared" si="100"/>
        <v>0.90625</v>
      </c>
      <c r="J181" s="1">
        <v>28</v>
      </c>
      <c r="K181" s="87">
        <f t="shared" si="101"/>
        <v>0.875</v>
      </c>
      <c r="L181" s="65">
        <v>1</v>
      </c>
      <c r="M181" s="44">
        <f t="shared" si="102"/>
        <v>3.125E-2</v>
      </c>
      <c r="N181" s="2">
        <v>0</v>
      </c>
      <c r="O181" s="2">
        <v>0</v>
      </c>
      <c r="P181" s="11">
        <v>0</v>
      </c>
      <c r="Q181" s="2">
        <v>0</v>
      </c>
      <c r="R181" s="2">
        <v>3</v>
      </c>
      <c r="S181" s="2">
        <v>3</v>
      </c>
      <c r="T181" s="2">
        <v>0</v>
      </c>
      <c r="U181" s="11">
        <v>0</v>
      </c>
      <c r="V181" s="16">
        <f t="shared" si="98"/>
        <v>0</v>
      </c>
      <c r="W181" s="1">
        <v>0</v>
      </c>
      <c r="X181" s="1">
        <v>0</v>
      </c>
      <c r="Y181" s="1">
        <v>0</v>
      </c>
      <c r="Z181" s="1">
        <v>2</v>
      </c>
      <c r="AA181" s="1">
        <v>5</v>
      </c>
      <c r="AB181" s="1">
        <v>22</v>
      </c>
      <c r="AC181" s="19">
        <f t="shared" si="99"/>
        <v>2.3103448275862069</v>
      </c>
      <c r="AD181" s="10"/>
      <c r="AE181" s="11"/>
      <c r="AF181" s="11"/>
    </row>
    <row r="182" spans="2:32" x14ac:dyDescent="0.45">
      <c r="B182" s="98" t="s">
        <v>1006</v>
      </c>
      <c r="C182" s="1" t="s">
        <v>1007</v>
      </c>
      <c r="D182" s="1" t="s">
        <v>2</v>
      </c>
      <c r="E182" s="98" t="s">
        <v>5</v>
      </c>
      <c r="F182" s="7">
        <v>31</v>
      </c>
      <c r="G182" s="7">
        <f t="shared" si="77"/>
        <v>31</v>
      </c>
      <c r="H182" s="7">
        <v>31</v>
      </c>
      <c r="I182" s="16">
        <f t="shared" si="100"/>
        <v>1</v>
      </c>
      <c r="J182" s="1">
        <v>29</v>
      </c>
      <c r="K182" s="87">
        <f t="shared" si="101"/>
        <v>0.93548387096774188</v>
      </c>
      <c r="L182" s="65">
        <v>2</v>
      </c>
      <c r="M182" s="44">
        <f t="shared" si="102"/>
        <v>6.4516129032258063E-2</v>
      </c>
      <c r="N182" s="2">
        <v>0</v>
      </c>
      <c r="O182" s="2">
        <v>0</v>
      </c>
      <c r="P182" s="11">
        <v>0</v>
      </c>
      <c r="Q182" s="2">
        <v>0</v>
      </c>
      <c r="R182" s="2">
        <v>0</v>
      </c>
      <c r="S182" s="2">
        <v>0</v>
      </c>
      <c r="T182" s="2">
        <v>0</v>
      </c>
      <c r="U182" s="11">
        <v>0</v>
      </c>
      <c r="V182" s="16">
        <f t="shared" si="98"/>
        <v>0</v>
      </c>
      <c r="W182" s="1">
        <v>0</v>
      </c>
      <c r="X182" s="1">
        <v>0</v>
      </c>
      <c r="Y182" s="1">
        <v>6</v>
      </c>
      <c r="Z182" s="1">
        <v>12</v>
      </c>
      <c r="AA182" s="1">
        <v>9</v>
      </c>
      <c r="AB182" s="1">
        <v>4</v>
      </c>
      <c r="AC182" s="19">
        <f t="shared" si="99"/>
        <v>3.6451612903225805</v>
      </c>
      <c r="AD182" s="10"/>
      <c r="AE182" s="11"/>
      <c r="AF182" s="11"/>
    </row>
    <row r="183" spans="2:32" x14ac:dyDescent="0.45">
      <c r="B183" s="98" t="s">
        <v>1006</v>
      </c>
      <c r="C183" s="1" t="s">
        <v>1007</v>
      </c>
      <c r="D183" s="1" t="s">
        <v>2</v>
      </c>
      <c r="E183" s="98" t="s">
        <v>6</v>
      </c>
      <c r="F183" s="7">
        <v>31</v>
      </c>
      <c r="G183" s="7">
        <f t="shared" si="77"/>
        <v>30</v>
      </c>
      <c r="H183" s="7">
        <v>30</v>
      </c>
      <c r="I183" s="16">
        <f t="shared" si="100"/>
        <v>1</v>
      </c>
      <c r="J183" s="1">
        <v>30</v>
      </c>
      <c r="K183" s="87">
        <f t="shared" si="101"/>
        <v>1</v>
      </c>
      <c r="L183" s="65">
        <v>0</v>
      </c>
      <c r="M183" s="44">
        <f t="shared" si="102"/>
        <v>0</v>
      </c>
      <c r="N183" s="2">
        <v>0</v>
      </c>
      <c r="O183" s="2">
        <v>0</v>
      </c>
      <c r="P183" s="11">
        <v>0</v>
      </c>
      <c r="Q183" s="2">
        <v>0</v>
      </c>
      <c r="R183" s="2">
        <v>1</v>
      </c>
      <c r="S183" s="2">
        <v>1</v>
      </c>
      <c r="T183" s="2">
        <v>0</v>
      </c>
      <c r="U183" s="11">
        <v>1</v>
      </c>
      <c r="V183" s="16">
        <f t="shared" si="98"/>
        <v>3.3333333333333333E-2</v>
      </c>
      <c r="W183" s="1">
        <v>1</v>
      </c>
      <c r="X183" s="1">
        <v>0</v>
      </c>
      <c r="Y183" s="1">
        <v>8</v>
      </c>
      <c r="Z183" s="1">
        <v>7</v>
      </c>
      <c r="AA183" s="1">
        <v>9</v>
      </c>
      <c r="AB183" s="1">
        <v>6</v>
      </c>
      <c r="AC183" s="19">
        <f t="shared" si="99"/>
        <v>3.5666666666666669</v>
      </c>
      <c r="AD183" s="10"/>
      <c r="AE183" s="11"/>
      <c r="AF183" s="11"/>
    </row>
    <row r="184" spans="2:32" x14ac:dyDescent="0.45">
      <c r="B184" s="98" t="s">
        <v>1006</v>
      </c>
      <c r="C184" s="1" t="s">
        <v>1007</v>
      </c>
      <c r="D184" s="1" t="s">
        <v>2</v>
      </c>
      <c r="E184" s="98" t="s">
        <v>7</v>
      </c>
      <c r="F184" s="7">
        <v>12</v>
      </c>
      <c r="G184" s="7">
        <f t="shared" si="77"/>
        <v>12</v>
      </c>
      <c r="H184" s="7">
        <v>12</v>
      </c>
      <c r="I184" s="16">
        <f t="shared" si="100"/>
        <v>1</v>
      </c>
      <c r="J184" s="1">
        <v>12</v>
      </c>
      <c r="K184" s="87">
        <f t="shared" si="101"/>
        <v>1</v>
      </c>
      <c r="L184" s="65">
        <v>0</v>
      </c>
      <c r="M184" s="44">
        <f t="shared" si="102"/>
        <v>0</v>
      </c>
      <c r="N184" s="2">
        <v>0</v>
      </c>
      <c r="O184" s="2">
        <v>0</v>
      </c>
      <c r="P184" s="11">
        <v>0</v>
      </c>
      <c r="Q184" s="2">
        <v>0</v>
      </c>
      <c r="R184" s="2">
        <v>0</v>
      </c>
      <c r="S184" s="2">
        <v>0</v>
      </c>
      <c r="T184" s="2">
        <v>0</v>
      </c>
      <c r="U184" s="11">
        <v>0</v>
      </c>
      <c r="V184" s="16">
        <f t="shared" si="98"/>
        <v>0</v>
      </c>
      <c r="W184" s="1">
        <v>0</v>
      </c>
      <c r="X184" s="1">
        <v>0</v>
      </c>
      <c r="Y184" s="1">
        <v>2</v>
      </c>
      <c r="Z184" s="1">
        <v>1</v>
      </c>
      <c r="AA184" s="1">
        <v>6</v>
      </c>
      <c r="AB184" s="1">
        <v>3</v>
      </c>
      <c r="AC184" s="19">
        <f t="shared" si="99"/>
        <v>3.1666666666666665</v>
      </c>
      <c r="AD184" s="10"/>
      <c r="AE184" s="11"/>
      <c r="AF184" s="11"/>
    </row>
    <row r="185" spans="2:32" x14ac:dyDescent="0.45">
      <c r="B185" s="98" t="s">
        <v>1006</v>
      </c>
      <c r="C185" s="1" t="s">
        <v>1007</v>
      </c>
      <c r="D185" s="1" t="s">
        <v>2</v>
      </c>
      <c r="E185" s="98" t="s">
        <v>8</v>
      </c>
      <c r="F185" s="7">
        <v>22</v>
      </c>
      <c r="G185" s="7">
        <f t="shared" si="77"/>
        <v>22</v>
      </c>
      <c r="H185" s="7">
        <v>22</v>
      </c>
      <c r="I185" s="16">
        <f t="shared" si="100"/>
        <v>1</v>
      </c>
      <c r="J185" s="1">
        <v>22</v>
      </c>
      <c r="K185" s="87">
        <f t="shared" si="101"/>
        <v>1</v>
      </c>
      <c r="L185" s="65">
        <v>0</v>
      </c>
      <c r="M185" s="44">
        <f t="shared" si="102"/>
        <v>0</v>
      </c>
      <c r="N185" s="2">
        <v>1</v>
      </c>
      <c r="O185" s="2">
        <v>0</v>
      </c>
      <c r="P185" s="11">
        <v>0</v>
      </c>
      <c r="Q185" s="2">
        <v>0</v>
      </c>
      <c r="R185" s="2">
        <v>0</v>
      </c>
      <c r="S185" s="2">
        <v>0</v>
      </c>
      <c r="T185" s="2">
        <v>0</v>
      </c>
      <c r="U185" s="11">
        <v>0</v>
      </c>
      <c r="V185" s="16">
        <f t="shared" si="98"/>
        <v>0</v>
      </c>
      <c r="W185" s="1">
        <v>0</v>
      </c>
      <c r="X185" s="1">
        <v>0</v>
      </c>
      <c r="Y185" s="1">
        <v>12</v>
      </c>
      <c r="Z185" s="1">
        <v>9</v>
      </c>
      <c r="AA185" s="1">
        <v>0</v>
      </c>
      <c r="AB185" s="1">
        <v>0</v>
      </c>
      <c r="AC185" s="19">
        <f t="shared" si="99"/>
        <v>4.3636363636363633</v>
      </c>
      <c r="AD185" s="10"/>
      <c r="AE185" s="11"/>
      <c r="AF185" s="11"/>
    </row>
    <row r="186" spans="2:32" s="5" customFormat="1" x14ac:dyDescent="0.45">
      <c r="B186" s="99"/>
      <c r="C186" s="2"/>
      <c r="D186" s="2"/>
      <c r="E186" s="99"/>
      <c r="F186" s="8"/>
      <c r="G186" s="7">
        <f t="shared" si="77"/>
        <v>0</v>
      </c>
      <c r="H186" s="8"/>
      <c r="I186" s="16"/>
      <c r="J186" s="2"/>
      <c r="K186" s="87"/>
      <c r="L186" s="65"/>
      <c r="M186" s="44"/>
      <c r="N186" s="2"/>
      <c r="O186" s="2"/>
      <c r="P186" s="2"/>
      <c r="Q186" s="2"/>
      <c r="R186" s="2"/>
      <c r="S186" s="2"/>
      <c r="T186" s="2"/>
      <c r="U186" s="11"/>
      <c r="V186" s="16"/>
      <c r="W186" s="2"/>
      <c r="X186" s="2"/>
      <c r="Y186" s="2"/>
      <c r="Z186" s="2"/>
      <c r="AA186" s="2"/>
      <c r="AB186" s="2"/>
      <c r="AC186" s="40"/>
      <c r="AD186" s="41"/>
      <c r="AE186" s="2"/>
      <c r="AF186" s="2"/>
    </row>
    <row r="187" spans="2:32" x14ac:dyDescent="0.45">
      <c r="B187" s="98" t="s">
        <v>1008</v>
      </c>
      <c r="C187" s="1" t="s">
        <v>1009</v>
      </c>
      <c r="D187" s="1" t="s">
        <v>2</v>
      </c>
      <c r="E187" s="98" t="s">
        <v>3</v>
      </c>
      <c r="F187" s="7">
        <v>45</v>
      </c>
      <c r="G187" s="7">
        <f t="shared" si="77"/>
        <v>45</v>
      </c>
      <c r="H187" s="7">
        <v>26</v>
      </c>
      <c r="I187" s="16">
        <f t="shared" si="100"/>
        <v>0.57777777777777772</v>
      </c>
      <c r="J187" s="1">
        <v>25</v>
      </c>
      <c r="K187" s="87">
        <f t="shared" si="101"/>
        <v>0.55555555555555558</v>
      </c>
      <c r="L187" s="65">
        <v>1</v>
      </c>
      <c r="M187" s="44">
        <f t="shared" si="102"/>
        <v>2.2222222222222223E-2</v>
      </c>
      <c r="N187" s="2">
        <v>0</v>
      </c>
      <c r="O187" s="2">
        <v>0</v>
      </c>
      <c r="P187" s="11">
        <v>0</v>
      </c>
      <c r="Q187" s="2">
        <v>0</v>
      </c>
      <c r="R187" s="2">
        <v>19</v>
      </c>
      <c r="S187" s="2">
        <v>14</v>
      </c>
      <c r="T187" s="2">
        <v>5</v>
      </c>
      <c r="U187" s="11">
        <v>0</v>
      </c>
      <c r="V187" s="16">
        <f t="shared" si="98"/>
        <v>0</v>
      </c>
      <c r="W187" s="1">
        <v>0</v>
      </c>
      <c r="X187" s="1">
        <v>0</v>
      </c>
      <c r="Y187" s="1">
        <v>2</v>
      </c>
      <c r="Z187" s="1">
        <v>3</v>
      </c>
      <c r="AA187" s="1">
        <v>11</v>
      </c>
      <c r="AB187" s="1">
        <v>10</v>
      </c>
      <c r="AC187" s="19">
        <f t="shared" si="99"/>
        <v>2.8846153846153846</v>
      </c>
      <c r="AD187" s="10">
        <v>4</v>
      </c>
      <c r="AE187" s="11"/>
      <c r="AF187" s="11"/>
    </row>
    <row r="188" spans="2:32" x14ac:dyDescent="0.45">
      <c r="B188" s="98" t="s">
        <v>1008</v>
      </c>
      <c r="C188" s="1" t="s">
        <v>1009</v>
      </c>
      <c r="D188" s="1" t="s">
        <v>2</v>
      </c>
      <c r="E188" s="98" t="s">
        <v>4</v>
      </c>
      <c r="F188" s="7">
        <v>53</v>
      </c>
      <c r="G188" s="7">
        <f t="shared" si="77"/>
        <v>53</v>
      </c>
      <c r="H188" s="7">
        <v>45</v>
      </c>
      <c r="I188" s="16">
        <f t="shared" si="100"/>
        <v>0.84905660377358494</v>
      </c>
      <c r="J188" s="1">
        <v>34</v>
      </c>
      <c r="K188" s="87">
        <f t="shared" si="101"/>
        <v>0.64150943396226412</v>
      </c>
      <c r="L188" s="65">
        <v>11</v>
      </c>
      <c r="M188" s="44">
        <f t="shared" si="102"/>
        <v>0.20754716981132076</v>
      </c>
      <c r="N188" s="2">
        <v>0</v>
      </c>
      <c r="O188" s="2">
        <v>0</v>
      </c>
      <c r="P188" s="11">
        <v>0</v>
      </c>
      <c r="Q188" s="2">
        <v>0</v>
      </c>
      <c r="R188" s="2">
        <v>8</v>
      </c>
      <c r="S188" s="2">
        <v>6</v>
      </c>
      <c r="T188" s="2">
        <v>2</v>
      </c>
      <c r="U188" s="11">
        <v>0</v>
      </c>
      <c r="V188" s="16">
        <f t="shared" si="98"/>
        <v>0</v>
      </c>
      <c r="W188" s="1">
        <v>0</v>
      </c>
      <c r="X188" s="1">
        <v>0</v>
      </c>
      <c r="Y188" s="1">
        <v>8</v>
      </c>
      <c r="Z188" s="1">
        <v>11</v>
      </c>
      <c r="AA188" s="1">
        <v>16</v>
      </c>
      <c r="AB188" s="1">
        <v>10</v>
      </c>
      <c r="AC188" s="19">
        <f t="shared" si="99"/>
        <v>3.3777777777777778</v>
      </c>
      <c r="AD188" s="10"/>
      <c r="AE188" s="11"/>
      <c r="AF188" s="11"/>
    </row>
    <row r="189" spans="2:32" x14ac:dyDescent="0.45">
      <c r="B189" s="98" t="s">
        <v>1008</v>
      </c>
      <c r="C189" s="1" t="s">
        <v>1009</v>
      </c>
      <c r="D189" s="1" t="s">
        <v>2</v>
      </c>
      <c r="E189" s="98" t="s">
        <v>5</v>
      </c>
      <c r="F189" s="7">
        <v>39</v>
      </c>
      <c r="G189" s="7">
        <f t="shared" si="77"/>
        <v>39</v>
      </c>
      <c r="H189" s="7">
        <v>36</v>
      </c>
      <c r="I189" s="16">
        <f t="shared" si="100"/>
        <v>0.92307692307692313</v>
      </c>
      <c r="J189" s="1">
        <v>35</v>
      </c>
      <c r="K189" s="87">
        <f t="shared" si="101"/>
        <v>0.89743589743589747</v>
      </c>
      <c r="L189" s="65">
        <v>1</v>
      </c>
      <c r="M189" s="44">
        <f t="shared" si="102"/>
        <v>2.564102564102564E-2</v>
      </c>
      <c r="N189" s="2">
        <v>1</v>
      </c>
      <c r="O189" s="2">
        <v>0</v>
      </c>
      <c r="P189" s="11">
        <v>0</v>
      </c>
      <c r="Q189" s="2">
        <v>0</v>
      </c>
      <c r="R189" s="2">
        <v>3</v>
      </c>
      <c r="S189" s="2">
        <v>3</v>
      </c>
      <c r="T189" s="2">
        <v>0</v>
      </c>
      <c r="U189" s="11">
        <v>0</v>
      </c>
      <c r="V189" s="16">
        <f t="shared" si="98"/>
        <v>0</v>
      </c>
      <c r="W189" s="1">
        <v>0</v>
      </c>
      <c r="X189" s="1">
        <v>0</v>
      </c>
      <c r="Y189" s="1">
        <v>4</v>
      </c>
      <c r="Z189" s="1">
        <v>15</v>
      </c>
      <c r="AA189" s="1">
        <v>10</v>
      </c>
      <c r="AB189" s="1">
        <v>6</v>
      </c>
      <c r="AC189" s="19">
        <f t="shared" si="99"/>
        <v>3.3888888888888888</v>
      </c>
      <c r="AD189" s="10"/>
      <c r="AE189" s="11"/>
      <c r="AF189" s="11"/>
    </row>
    <row r="190" spans="2:32" x14ac:dyDescent="0.45">
      <c r="B190" s="98" t="s">
        <v>1008</v>
      </c>
      <c r="C190" s="1" t="s">
        <v>1009</v>
      </c>
      <c r="D190" s="1" t="s">
        <v>2</v>
      </c>
      <c r="E190" s="98" t="s">
        <v>6</v>
      </c>
      <c r="F190" s="7">
        <v>34</v>
      </c>
      <c r="G190" s="7">
        <f t="shared" si="77"/>
        <v>34</v>
      </c>
      <c r="H190" s="7">
        <v>29</v>
      </c>
      <c r="I190" s="16">
        <f t="shared" si="100"/>
        <v>0.8529411764705882</v>
      </c>
      <c r="J190" s="1">
        <v>27</v>
      </c>
      <c r="K190" s="87">
        <f t="shared" si="101"/>
        <v>0.79411764705882348</v>
      </c>
      <c r="L190" s="65">
        <v>2</v>
      </c>
      <c r="M190" s="44">
        <f t="shared" si="102"/>
        <v>5.8823529411764705E-2</v>
      </c>
      <c r="N190" s="2">
        <v>0</v>
      </c>
      <c r="O190" s="2">
        <v>0</v>
      </c>
      <c r="P190" s="11">
        <v>0</v>
      </c>
      <c r="Q190" s="2">
        <v>0</v>
      </c>
      <c r="R190" s="2">
        <v>5</v>
      </c>
      <c r="S190" s="2">
        <v>5</v>
      </c>
      <c r="T190" s="2">
        <v>0</v>
      </c>
      <c r="U190" s="11">
        <v>0</v>
      </c>
      <c r="V190" s="16">
        <f t="shared" si="98"/>
        <v>0</v>
      </c>
      <c r="W190" s="1">
        <v>0</v>
      </c>
      <c r="X190" s="1">
        <v>0</v>
      </c>
      <c r="Y190" s="1">
        <v>0</v>
      </c>
      <c r="Z190" s="1">
        <v>8</v>
      </c>
      <c r="AA190" s="1">
        <v>17</v>
      </c>
      <c r="AB190" s="1">
        <v>4</v>
      </c>
      <c r="AC190" s="19">
        <f t="shared" si="99"/>
        <v>3.1379310344827585</v>
      </c>
      <c r="AD190" s="10"/>
      <c r="AE190" s="11"/>
      <c r="AF190" s="11"/>
    </row>
    <row r="191" spans="2:32" x14ac:dyDescent="0.45">
      <c r="B191" s="98" t="s">
        <v>1008</v>
      </c>
      <c r="C191" s="1" t="s">
        <v>1009</v>
      </c>
      <c r="D191" s="1" t="s">
        <v>2</v>
      </c>
      <c r="E191" s="98" t="s">
        <v>7</v>
      </c>
      <c r="F191" s="7">
        <v>24</v>
      </c>
      <c r="G191" s="7">
        <f t="shared" si="77"/>
        <v>23</v>
      </c>
      <c r="H191" s="7">
        <v>19</v>
      </c>
      <c r="I191" s="16">
        <f t="shared" si="100"/>
        <v>0.82608695652173914</v>
      </c>
      <c r="J191" s="1">
        <v>15</v>
      </c>
      <c r="K191" s="87">
        <f t="shared" si="101"/>
        <v>0.65217391304347827</v>
      </c>
      <c r="L191" s="65">
        <v>4</v>
      </c>
      <c r="M191" s="44">
        <f t="shared" si="102"/>
        <v>0.17391304347826086</v>
      </c>
      <c r="N191" s="2">
        <v>1</v>
      </c>
      <c r="O191" s="2">
        <v>0</v>
      </c>
      <c r="P191" s="11">
        <v>0</v>
      </c>
      <c r="Q191" s="2">
        <v>0</v>
      </c>
      <c r="R191" s="2">
        <v>5</v>
      </c>
      <c r="S191" s="2">
        <v>5</v>
      </c>
      <c r="T191" s="2">
        <v>0</v>
      </c>
      <c r="U191" s="11">
        <v>1</v>
      </c>
      <c r="V191" s="16">
        <f t="shared" si="98"/>
        <v>4.3478260869565216E-2</v>
      </c>
      <c r="W191" s="1">
        <v>1</v>
      </c>
      <c r="X191" s="1">
        <v>0</v>
      </c>
      <c r="Y191" s="1">
        <v>0</v>
      </c>
      <c r="Z191" s="1">
        <v>7</v>
      </c>
      <c r="AA191" s="1">
        <v>6</v>
      </c>
      <c r="AB191" s="1">
        <v>5</v>
      </c>
      <c r="AC191" s="19">
        <f t="shared" si="99"/>
        <v>2.9473684210526314</v>
      </c>
      <c r="AD191" s="10"/>
      <c r="AE191" s="11"/>
      <c r="AF191" s="11"/>
    </row>
    <row r="192" spans="2:32" x14ac:dyDescent="0.45">
      <c r="B192" s="98" t="s">
        <v>1008</v>
      </c>
      <c r="C192" s="1" t="s">
        <v>1009</v>
      </c>
      <c r="D192" s="1" t="s">
        <v>2</v>
      </c>
      <c r="E192" s="98" t="s">
        <v>8</v>
      </c>
      <c r="F192" s="7">
        <v>40</v>
      </c>
      <c r="G192" s="7">
        <f t="shared" si="77"/>
        <v>40</v>
      </c>
      <c r="H192" s="7">
        <v>32</v>
      </c>
      <c r="I192" s="16">
        <f t="shared" si="100"/>
        <v>0.8</v>
      </c>
      <c r="J192" s="1">
        <v>32</v>
      </c>
      <c r="K192" s="87">
        <f t="shared" si="101"/>
        <v>0.8</v>
      </c>
      <c r="L192" s="65">
        <v>0</v>
      </c>
      <c r="M192" s="44">
        <f t="shared" si="102"/>
        <v>0</v>
      </c>
      <c r="N192" s="2">
        <v>0</v>
      </c>
      <c r="O192" s="2">
        <v>0</v>
      </c>
      <c r="P192" s="11">
        <v>0</v>
      </c>
      <c r="Q192" s="2">
        <v>0</v>
      </c>
      <c r="R192" s="2">
        <v>8</v>
      </c>
      <c r="S192" s="2">
        <v>8</v>
      </c>
      <c r="T192" s="2">
        <v>0</v>
      </c>
      <c r="U192" s="11">
        <v>0</v>
      </c>
      <c r="V192" s="16">
        <f t="shared" si="98"/>
        <v>0</v>
      </c>
      <c r="W192" s="1">
        <v>0</v>
      </c>
      <c r="X192" s="1">
        <v>0</v>
      </c>
      <c r="Y192" s="1">
        <v>1</v>
      </c>
      <c r="Z192" s="1">
        <v>7</v>
      </c>
      <c r="AA192" s="1">
        <v>16</v>
      </c>
      <c r="AB192" s="1">
        <v>8</v>
      </c>
      <c r="AC192" s="19">
        <f t="shared" si="99"/>
        <v>3.03125</v>
      </c>
      <c r="AD192" s="10"/>
      <c r="AE192" s="11"/>
      <c r="AF192" s="11"/>
    </row>
    <row r="193" spans="2:32" s="5" customFormat="1" x14ac:dyDescent="0.45">
      <c r="B193" s="99"/>
      <c r="C193" s="2"/>
      <c r="D193" s="2"/>
      <c r="E193" s="99"/>
      <c r="F193" s="8"/>
      <c r="G193" s="7">
        <f t="shared" si="77"/>
        <v>0</v>
      </c>
      <c r="H193" s="8"/>
      <c r="I193" s="16"/>
      <c r="J193" s="2"/>
      <c r="K193" s="87"/>
      <c r="L193" s="65"/>
      <c r="M193" s="44"/>
      <c r="N193" s="2"/>
      <c r="O193" s="2"/>
      <c r="P193" s="2"/>
      <c r="Q193" s="2"/>
      <c r="R193" s="2"/>
      <c r="S193" s="2"/>
      <c r="T193" s="2"/>
      <c r="U193" s="11"/>
      <c r="V193" s="16"/>
      <c r="W193" s="2"/>
      <c r="X193" s="2"/>
      <c r="Y193" s="2"/>
      <c r="Z193" s="2"/>
      <c r="AA193" s="2"/>
      <c r="AB193" s="2"/>
      <c r="AC193" s="40"/>
      <c r="AD193" s="41"/>
      <c r="AE193" s="2"/>
      <c r="AF193" s="2"/>
    </row>
    <row r="194" spans="2:32" x14ac:dyDescent="0.45">
      <c r="B194" s="98" t="s">
        <v>1010</v>
      </c>
      <c r="C194" s="1" t="s">
        <v>1011</v>
      </c>
      <c r="D194" s="1" t="s">
        <v>2</v>
      </c>
      <c r="E194" s="98" t="s">
        <v>3</v>
      </c>
      <c r="F194" s="7">
        <v>46</v>
      </c>
      <c r="G194" s="7">
        <f t="shared" si="77"/>
        <v>46</v>
      </c>
      <c r="H194" s="7">
        <v>26</v>
      </c>
      <c r="I194" s="16">
        <f t="shared" si="100"/>
        <v>0.56521739130434778</v>
      </c>
      <c r="J194" s="1">
        <v>24</v>
      </c>
      <c r="K194" s="87">
        <f t="shared" si="101"/>
        <v>0.52173913043478259</v>
      </c>
      <c r="L194" s="65">
        <v>2</v>
      </c>
      <c r="M194" s="44">
        <f t="shared" si="102"/>
        <v>4.3478260869565216E-2</v>
      </c>
      <c r="N194" s="2">
        <v>0</v>
      </c>
      <c r="O194" s="2">
        <v>0</v>
      </c>
      <c r="P194" s="11">
        <v>0</v>
      </c>
      <c r="Q194" s="2">
        <v>0</v>
      </c>
      <c r="R194" s="2">
        <v>20</v>
      </c>
      <c r="S194" s="2">
        <v>20</v>
      </c>
      <c r="T194" s="2">
        <v>0</v>
      </c>
      <c r="U194" s="11">
        <v>0</v>
      </c>
      <c r="V194" s="16">
        <f t="shared" si="98"/>
        <v>0</v>
      </c>
      <c r="W194" s="1">
        <v>0</v>
      </c>
      <c r="X194" s="1">
        <v>0</v>
      </c>
      <c r="Y194" s="1">
        <v>0</v>
      </c>
      <c r="Z194" s="1">
        <v>4</v>
      </c>
      <c r="AA194" s="1">
        <v>11</v>
      </c>
      <c r="AB194" s="1">
        <v>11</v>
      </c>
      <c r="AC194" s="19">
        <f t="shared" si="99"/>
        <v>2.7307692307692308</v>
      </c>
      <c r="AD194" s="10">
        <v>4</v>
      </c>
      <c r="AE194" s="11"/>
      <c r="AF194" s="11"/>
    </row>
    <row r="195" spans="2:32" x14ac:dyDescent="0.45">
      <c r="B195" s="98" t="s">
        <v>1010</v>
      </c>
      <c r="C195" s="1" t="s">
        <v>1011</v>
      </c>
      <c r="D195" s="1" t="s">
        <v>2</v>
      </c>
      <c r="E195" s="98" t="s">
        <v>4</v>
      </c>
      <c r="F195" s="7">
        <v>54</v>
      </c>
      <c r="G195" s="7">
        <f t="shared" si="77"/>
        <v>54</v>
      </c>
      <c r="H195" s="7">
        <v>43</v>
      </c>
      <c r="I195" s="16">
        <f t="shared" si="100"/>
        <v>0.79629629629629628</v>
      </c>
      <c r="J195" s="1">
        <v>32</v>
      </c>
      <c r="K195" s="87">
        <f t="shared" si="101"/>
        <v>0.59259259259259256</v>
      </c>
      <c r="L195" s="65">
        <v>11</v>
      </c>
      <c r="M195" s="44">
        <f t="shared" si="102"/>
        <v>0.20370370370370369</v>
      </c>
      <c r="N195" s="2">
        <v>0</v>
      </c>
      <c r="O195" s="2">
        <v>0</v>
      </c>
      <c r="P195" s="11">
        <v>0</v>
      </c>
      <c r="Q195" s="2">
        <v>0</v>
      </c>
      <c r="R195" s="2">
        <v>11</v>
      </c>
      <c r="S195" s="2">
        <v>11</v>
      </c>
      <c r="T195" s="2">
        <v>0</v>
      </c>
      <c r="U195" s="11">
        <v>0</v>
      </c>
      <c r="V195" s="16">
        <f t="shared" si="98"/>
        <v>0</v>
      </c>
      <c r="W195" s="1">
        <v>0</v>
      </c>
      <c r="X195" s="1">
        <v>0</v>
      </c>
      <c r="Y195" s="1">
        <v>2</v>
      </c>
      <c r="Z195" s="1">
        <v>7</v>
      </c>
      <c r="AA195" s="1">
        <v>13</v>
      </c>
      <c r="AB195" s="1">
        <v>21</v>
      </c>
      <c r="AC195" s="19">
        <f t="shared" si="99"/>
        <v>2.7674418604651163</v>
      </c>
      <c r="AD195" s="10"/>
      <c r="AE195" s="11"/>
      <c r="AF195" s="11"/>
    </row>
    <row r="196" spans="2:32" x14ac:dyDescent="0.45">
      <c r="B196" s="98" t="s">
        <v>1010</v>
      </c>
      <c r="C196" s="1" t="s">
        <v>1011</v>
      </c>
      <c r="D196" s="1" t="s">
        <v>2</v>
      </c>
      <c r="E196" s="98" t="s">
        <v>5</v>
      </c>
      <c r="F196" s="7">
        <v>41</v>
      </c>
      <c r="G196" s="7">
        <f t="shared" si="77"/>
        <v>41</v>
      </c>
      <c r="H196" s="7">
        <v>39</v>
      </c>
      <c r="I196" s="16">
        <f t="shared" si="100"/>
        <v>0.95121951219512191</v>
      </c>
      <c r="J196" s="1">
        <v>37</v>
      </c>
      <c r="K196" s="87">
        <f t="shared" si="101"/>
        <v>0.90243902439024393</v>
      </c>
      <c r="L196" s="65">
        <v>2</v>
      </c>
      <c r="M196" s="44">
        <f t="shared" si="102"/>
        <v>4.878048780487805E-2</v>
      </c>
      <c r="N196" s="2">
        <v>0</v>
      </c>
      <c r="O196" s="2">
        <v>0</v>
      </c>
      <c r="P196" s="11">
        <v>0</v>
      </c>
      <c r="Q196" s="2">
        <v>0</v>
      </c>
      <c r="R196" s="2">
        <v>2</v>
      </c>
      <c r="S196" s="2">
        <v>2</v>
      </c>
      <c r="T196" s="2">
        <v>0</v>
      </c>
      <c r="U196" s="11">
        <v>0</v>
      </c>
      <c r="V196" s="16">
        <f t="shared" si="98"/>
        <v>0</v>
      </c>
      <c r="W196" s="1">
        <v>0</v>
      </c>
      <c r="X196" s="1">
        <v>0</v>
      </c>
      <c r="Y196" s="1">
        <v>0</v>
      </c>
      <c r="Z196" s="1">
        <v>5</v>
      </c>
      <c r="AA196" s="1">
        <v>13</v>
      </c>
      <c r="AB196" s="1">
        <v>21</v>
      </c>
      <c r="AC196" s="19">
        <f t="shared" si="99"/>
        <v>2.5897435897435899</v>
      </c>
      <c r="AD196" s="10"/>
      <c r="AE196" s="11"/>
      <c r="AF196" s="11"/>
    </row>
    <row r="197" spans="2:32" x14ac:dyDescent="0.45">
      <c r="B197" s="98" t="s">
        <v>1010</v>
      </c>
      <c r="C197" s="1" t="s">
        <v>1011</v>
      </c>
      <c r="D197" s="1" t="s">
        <v>2</v>
      </c>
      <c r="E197" s="98" t="s">
        <v>6</v>
      </c>
      <c r="F197" s="7">
        <v>34</v>
      </c>
      <c r="G197" s="7">
        <f t="shared" ref="G197:G260" si="103">F197-P197-U197</f>
        <v>34</v>
      </c>
      <c r="H197" s="7">
        <v>24</v>
      </c>
      <c r="I197" s="16">
        <f t="shared" si="100"/>
        <v>0.70588235294117652</v>
      </c>
      <c r="J197" s="1">
        <v>24</v>
      </c>
      <c r="K197" s="87">
        <f t="shared" si="101"/>
        <v>0.70588235294117652</v>
      </c>
      <c r="L197" s="65">
        <v>0</v>
      </c>
      <c r="M197" s="44">
        <f t="shared" si="102"/>
        <v>0</v>
      </c>
      <c r="N197" s="2">
        <v>0</v>
      </c>
      <c r="O197" s="2">
        <v>0</v>
      </c>
      <c r="P197" s="11">
        <v>0</v>
      </c>
      <c r="Q197" s="2">
        <v>0</v>
      </c>
      <c r="R197" s="2">
        <v>10</v>
      </c>
      <c r="S197" s="2">
        <v>9</v>
      </c>
      <c r="T197" s="2">
        <v>1</v>
      </c>
      <c r="U197" s="11">
        <v>0</v>
      </c>
      <c r="V197" s="16">
        <f t="shared" si="98"/>
        <v>0</v>
      </c>
      <c r="W197" s="1">
        <v>0</v>
      </c>
      <c r="X197" s="1">
        <v>0</v>
      </c>
      <c r="Y197" s="1">
        <v>1</v>
      </c>
      <c r="Z197" s="1">
        <v>0</v>
      </c>
      <c r="AA197" s="1">
        <v>7</v>
      </c>
      <c r="AB197" s="1">
        <v>16</v>
      </c>
      <c r="AC197" s="19">
        <f t="shared" si="99"/>
        <v>2.4166666666666665</v>
      </c>
      <c r="AD197" s="10"/>
      <c r="AE197" s="11"/>
      <c r="AF197" s="11"/>
    </row>
    <row r="198" spans="2:32" x14ac:dyDescent="0.45">
      <c r="B198" s="98" t="s">
        <v>1010</v>
      </c>
      <c r="C198" s="1" t="s">
        <v>1011</v>
      </c>
      <c r="D198" s="1" t="s">
        <v>2</v>
      </c>
      <c r="E198" s="98" t="s">
        <v>7</v>
      </c>
      <c r="F198" s="7">
        <v>28</v>
      </c>
      <c r="G198" s="7">
        <f t="shared" si="103"/>
        <v>27</v>
      </c>
      <c r="H198" s="7">
        <v>23</v>
      </c>
      <c r="I198" s="16">
        <f t="shared" si="100"/>
        <v>0.85185185185185186</v>
      </c>
      <c r="J198" s="1">
        <v>17</v>
      </c>
      <c r="K198" s="87">
        <f t="shared" si="101"/>
        <v>0.62962962962962965</v>
      </c>
      <c r="L198" s="65">
        <v>6</v>
      </c>
      <c r="M198" s="44">
        <f t="shared" si="102"/>
        <v>0.22222222222222221</v>
      </c>
      <c r="N198" s="2">
        <v>0</v>
      </c>
      <c r="O198" s="2">
        <v>0</v>
      </c>
      <c r="P198" s="11">
        <v>0</v>
      </c>
      <c r="Q198" s="2">
        <v>0</v>
      </c>
      <c r="R198" s="2">
        <v>5</v>
      </c>
      <c r="S198" s="2">
        <v>3</v>
      </c>
      <c r="T198" s="2">
        <v>2</v>
      </c>
      <c r="U198" s="11">
        <v>1</v>
      </c>
      <c r="V198" s="16">
        <f t="shared" si="98"/>
        <v>3.7037037037037035E-2</v>
      </c>
      <c r="W198" s="1">
        <v>1</v>
      </c>
      <c r="X198" s="1">
        <v>0</v>
      </c>
      <c r="Y198" s="1">
        <v>1</v>
      </c>
      <c r="Z198" s="1">
        <v>3</v>
      </c>
      <c r="AA198" s="1">
        <v>4</v>
      </c>
      <c r="AB198" s="1">
        <v>15</v>
      </c>
      <c r="AC198" s="19">
        <f t="shared" si="99"/>
        <v>2.5652173913043477</v>
      </c>
      <c r="AD198" s="10"/>
      <c r="AE198" s="11"/>
      <c r="AF198" s="11"/>
    </row>
    <row r="199" spans="2:32" x14ac:dyDescent="0.45">
      <c r="B199" s="98" t="s">
        <v>1010</v>
      </c>
      <c r="C199" s="1" t="s">
        <v>1011</v>
      </c>
      <c r="D199" s="1" t="s">
        <v>2</v>
      </c>
      <c r="E199" s="98" t="s">
        <v>8</v>
      </c>
      <c r="F199" s="7">
        <v>37</v>
      </c>
      <c r="G199" s="7">
        <f t="shared" si="103"/>
        <v>37</v>
      </c>
      <c r="H199" s="7">
        <v>28</v>
      </c>
      <c r="I199" s="16">
        <f t="shared" si="100"/>
        <v>0.7567567567567568</v>
      </c>
      <c r="J199" s="1">
        <v>28</v>
      </c>
      <c r="K199" s="87">
        <f t="shared" si="101"/>
        <v>0.7567567567567568</v>
      </c>
      <c r="L199" s="65">
        <v>0</v>
      </c>
      <c r="M199" s="44">
        <f t="shared" si="102"/>
        <v>0</v>
      </c>
      <c r="N199" s="2">
        <v>0</v>
      </c>
      <c r="O199" s="2">
        <v>0</v>
      </c>
      <c r="P199" s="11">
        <v>0</v>
      </c>
      <c r="Q199" s="2">
        <v>0</v>
      </c>
      <c r="R199" s="2">
        <v>9</v>
      </c>
      <c r="S199" s="2">
        <v>9</v>
      </c>
      <c r="T199" s="2">
        <v>0</v>
      </c>
      <c r="U199" s="11">
        <v>0</v>
      </c>
      <c r="V199" s="16">
        <f t="shared" si="98"/>
        <v>0</v>
      </c>
      <c r="W199" s="1">
        <v>0</v>
      </c>
      <c r="X199" s="1">
        <v>0</v>
      </c>
      <c r="Y199" s="1">
        <v>3</v>
      </c>
      <c r="Z199" s="1">
        <v>3</v>
      </c>
      <c r="AA199" s="1">
        <v>8</v>
      </c>
      <c r="AB199" s="1">
        <v>14</v>
      </c>
      <c r="AC199" s="19">
        <f t="shared" si="99"/>
        <v>2.8214285714285716</v>
      </c>
      <c r="AD199" s="10"/>
      <c r="AE199" s="11"/>
      <c r="AF199" s="11"/>
    </row>
    <row r="200" spans="2:32" s="5" customFormat="1" x14ac:dyDescent="0.45">
      <c r="B200" s="99"/>
      <c r="C200" s="2"/>
      <c r="D200" s="2"/>
      <c r="E200" s="99"/>
      <c r="F200" s="8"/>
      <c r="G200" s="7">
        <f t="shared" si="103"/>
        <v>0</v>
      </c>
      <c r="H200" s="8"/>
      <c r="I200" s="16"/>
      <c r="J200" s="2"/>
      <c r="K200" s="87"/>
      <c r="L200" s="65"/>
      <c r="M200" s="44"/>
      <c r="N200" s="2"/>
      <c r="O200" s="2"/>
      <c r="P200" s="2"/>
      <c r="Q200" s="2"/>
      <c r="R200" s="2"/>
      <c r="S200" s="2"/>
      <c r="T200" s="2"/>
      <c r="U200" s="11"/>
      <c r="V200" s="16"/>
      <c r="W200" s="2"/>
      <c r="X200" s="2"/>
      <c r="Y200" s="2"/>
      <c r="Z200" s="2"/>
      <c r="AA200" s="2"/>
      <c r="AB200" s="2"/>
      <c r="AC200" s="40"/>
      <c r="AD200" s="41"/>
      <c r="AE200" s="2"/>
      <c r="AF200" s="2"/>
    </row>
    <row r="201" spans="2:32" x14ac:dyDescent="0.45">
      <c r="B201" s="98" t="s">
        <v>1012</v>
      </c>
      <c r="C201" s="1" t="s">
        <v>818</v>
      </c>
      <c r="D201" s="1" t="s">
        <v>2</v>
      </c>
      <c r="E201" s="98" t="s">
        <v>3</v>
      </c>
      <c r="F201" s="7">
        <v>97</v>
      </c>
      <c r="G201" s="7">
        <f t="shared" si="103"/>
        <v>97</v>
      </c>
      <c r="H201" s="7">
        <v>92</v>
      </c>
      <c r="I201" s="16">
        <f t="shared" si="100"/>
        <v>0.94845360824742264</v>
      </c>
      <c r="J201" s="1">
        <v>90</v>
      </c>
      <c r="K201" s="87">
        <f t="shared" si="101"/>
        <v>0.92783505154639179</v>
      </c>
      <c r="L201" s="65">
        <v>2</v>
      </c>
      <c r="M201" s="44">
        <f t="shared" si="102"/>
        <v>2.0618556701030927E-2</v>
      </c>
      <c r="N201" s="2">
        <v>0</v>
      </c>
      <c r="O201" s="2">
        <v>0</v>
      </c>
      <c r="P201" s="11">
        <v>0</v>
      </c>
      <c r="Q201" s="2">
        <v>0</v>
      </c>
      <c r="R201" s="2">
        <v>5</v>
      </c>
      <c r="S201" s="2">
        <v>5</v>
      </c>
      <c r="T201" s="2">
        <v>0</v>
      </c>
      <c r="U201" s="11">
        <v>0</v>
      </c>
      <c r="V201" s="16">
        <f t="shared" si="98"/>
        <v>0</v>
      </c>
      <c r="W201" s="1">
        <v>0</v>
      </c>
      <c r="X201" s="1">
        <v>0</v>
      </c>
      <c r="Y201" s="1">
        <v>18</v>
      </c>
      <c r="Z201" s="1">
        <v>26</v>
      </c>
      <c r="AA201" s="1">
        <v>28</v>
      </c>
      <c r="AB201" s="1">
        <v>20</v>
      </c>
      <c r="AC201" s="19">
        <f t="shared" si="99"/>
        <v>3.4565217391304346</v>
      </c>
      <c r="AD201" s="10">
        <v>3</v>
      </c>
      <c r="AE201" s="11"/>
      <c r="AF201" s="11"/>
    </row>
    <row r="202" spans="2:32" x14ac:dyDescent="0.45">
      <c r="B202" s="98" t="s">
        <v>1012</v>
      </c>
      <c r="C202" s="1" t="s">
        <v>818</v>
      </c>
      <c r="D202" s="1" t="s">
        <v>2</v>
      </c>
      <c r="E202" s="98" t="s">
        <v>4</v>
      </c>
      <c r="F202" s="7">
        <v>97</v>
      </c>
      <c r="G202" s="7">
        <f t="shared" si="103"/>
        <v>97</v>
      </c>
      <c r="H202" s="7">
        <v>87</v>
      </c>
      <c r="I202" s="16">
        <f t="shared" si="100"/>
        <v>0.89690721649484539</v>
      </c>
      <c r="J202" s="1">
        <v>86</v>
      </c>
      <c r="K202" s="87">
        <f t="shared" si="101"/>
        <v>0.88659793814432986</v>
      </c>
      <c r="L202" s="65">
        <v>1</v>
      </c>
      <c r="M202" s="44">
        <f t="shared" si="102"/>
        <v>1.0309278350515464E-2</v>
      </c>
      <c r="N202" s="2">
        <v>0</v>
      </c>
      <c r="O202" s="2">
        <v>0</v>
      </c>
      <c r="P202" s="11">
        <v>0</v>
      </c>
      <c r="Q202" s="2">
        <v>0</v>
      </c>
      <c r="R202" s="2">
        <v>10</v>
      </c>
      <c r="S202" s="2">
        <v>10</v>
      </c>
      <c r="T202" s="2">
        <v>0</v>
      </c>
      <c r="U202" s="11">
        <v>0</v>
      </c>
      <c r="V202" s="16">
        <f t="shared" si="98"/>
        <v>0</v>
      </c>
      <c r="W202" s="1">
        <v>0</v>
      </c>
      <c r="X202" s="1">
        <v>0</v>
      </c>
      <c r="Y202" s="1">
        <v>12</v>
      </c>
      <c r="Z202" s="1">
        <v>32</v>
      </c>
      <c r="AA202" s="1">
        <v>21</v>
      </c>
      <c r="AB202" s="1">
        <v>22</v>
      </c>
      <c r="AC202" s="19">
        <f t="shared" si="99"/>
        <v>3.3908045977011496</v>
      </c>
      <c r="AD202" s="10"/>
      <c r="AE202" s="11"/>
      <c r="AF202" s="11"/>
    </row>
    <row r="203" spans="2:32" x14ac:dyDescent="0.45">
      <c r="B203" s="98" t="s">
        <v>1012</v>
      </c>
      <c r="C203" s="1" t="s">
        <v>818</v>
      </c>
      <c r="D203" s="1" t="s">
        <v>2</v>
      </c>
      <c r="E203" s="98" t="s">
        <v>5</v>
      </c>
      <c r="F203" s="7">
        <v>96</v>
      </c>
      <c r="G203" s="7">
        <f t="shared" si="103"/>
        <v>96</v>
      </c>
      <c r="H203" s="7">
        <v>94</v>
      </c>
      <c r="I203" s="16">
        <f t="shared" si="100"/>
        <v>0.97916666666666663</v>
      </c>
      <c r="J203" s="1">
        <v>93</v>
      </c>
      <c r="K203" s="87">
        <f t="shared" si="101"/>
        <v>0.96875</v>
      </c>
      <c r="L203" s="65">
        <v>1</v>
      </c>
      <c r="M203" s="44">
        <f t="shared" si="102"/>
        <v>1.0416666666666666E-2</v>
      </c>
      <c r="N203" s="2">
        <v>2</v>
      </c>
      <c r="O203" s="2">
        <v>0</v>
      </c>
      <c r="P203" s="11">
        <v>0</v>
      </c>
      <c r="Q203" s="2">
        <v>1</v>
      </c>
      <c r="R203" s="2">
        <v>1</v>
      </c>
      <c r="S203" s="2">
        <v>1</v>
      </c>
      <c r="T203" s="2">
        <v>0</v>
      </c>
      <c r="U203" s="11">
        <v>0</v>
      </c>
      <c r="V203" s="16">
        <f t="shared" si="98"/>
        <v>0</v>
      </c>
      <c r="W203" s="1">
        <v>0</v>
      </c>
      <c r="X203" s="1">
        <v>0</v>
      </c>
      <c r="Y203" s="1">
        <v>23</v>
      </c>
      <c r="Z203" s="1">
        <v>33</v>
      </c>
      <c r="AA203" s="1">
        <v>22</v>
      </c>
      <c r="AB203" s="1">
        <v>14</v>
      </c>
      <c r="AC203" s="19">
        <f t="shared" si="99"/>
        <v>3.6276595744680851</v>
      </c>
      <c r="AD203" s="10"/>
      <c r="AE203" s="11"/>
      <c r="AF203" s="11"/>
    </row>
    <row r="204" spans="2:32" x14ac:dyDescent="0.45">
      <c r="B204" s="98" t="s">
        <v>1012</v>
      </c>
      <c r="C204" s="1" t="s">
        <v>818</v>
      </c>
      <c r="D204" s="1" t="s">
        <v>2</v>
      </c>
      <c r="E204" s="98" t="s">
        <v>6</v>
      </c>
      <c r="F204" s="7">
        <v>100</v>
      </c>
      <c r="G204" s="7">
        <f t="shared" si="103"/>
        <v>100</v>
      </c>
      <c r="H204" s="7">
        <v>96</v>
      </c>
      <c r="I204" s="16">
        <f t="shared" si="100"/>
        <v>0.96</v>
      </c>
      <c r="J204" s="1">
        <v>96</v>
      </c>
      <c r="K204" s="87">
        <f t="shared" si="101"/>
        <v>0.96</v>
      </c>
      <c r="L204" s="65">
        <v>0</v>
      </c>
      <c r="M204" s="44">
        <f t="shared" si="102"/>
        <v>0</v>
      </c>
      <c r="N204" s="2">
        <v>0</v>
      </c>
      <c r="O204" s="2">
        <v>0</v>
      </c>
      <c r="P204" s="11">
        <v>0</v>
      </c>
      <c r="Q204" s="2">
        <v>0</v>
      </c>
      <c r="R204" s="2">
        <v>4</v>
      </c>
      <c r="S204" s="2">
        <v>4</v>
      </c>
      <c r="T204" s="2">
        <v>0</v>
      </c>
      <c r="U204" s="11">
        <v>0</v>
      </c>
      <c r="V204" s="16">
        <f t="shared" si="98"/>
        <v>0</v>
      </c>
      <c r="W204" s="1">
        <v>0</v>
      </c>
      <c r="X204" s="1">
        <v>0</v>
      </c>
      <c r="Y204" s="1">
        <v>15</v>
      </c>
      <c r="Z204" s="1">
        <v>38</v>
      </c>
      <c r="AA204" s="1">
        <v>30</v>
      </c>
      <c r="AB204" s="1">
        <v>13</v>
      </c>
      <c r="AC204" s="19">
        <f t="shared" si="99"/>
        <v>3.5729166666666665</v>
      </c>
      <c r="AD204" s="10"/>
      <c r="AE204" s="11"/>
      <c r="AF204" s="11"/>
    </row>
    <row r="205" spans="2:32" x14ac:dyDescent="0.45">
      <c r="B205" s="98" t="s">
        <v>1012</v>
      </c>
      <c r="C205" s="1" t="s">
        <v>818</v>
      </c>
      <c r="D205" s="1" t="s">
        <v>2</v>
      </c>
      <c r="E205" s="98" t="s">
        <v>7</v>
      </c>
      <c r="F205" s="7">
        <v>59</v>
      </c>
      <c r="G205" s="7">
        <f t="shared" si="103"/>
        <v>59</v>
      </c>
      <c r="H205" s="7">
        <v>54</v>
      </c>
      <c r="I205" s="16">
        <f t="shared" si="100"/>
        <v>0.9152542372881356</v>
      </c>
      <c r="J205" s="1">
        <v>53</v>
      </c>
      <c r="K205" s="87">
        <f t="shared" si="101"/>
        <v>0.89830508474576276</v>
      </c>
      <c r="L205" s="65">
        <v>1</v>
      </c>
      <c r="M205" s="44">
        <f t="shared" si="102"/>
        <v>1.6949152542372881E-2</v>
      </c>
      <c r="N205" s="2">
        <v>1</v>
      </c>
      <c r="O205" s="2">
        <v>0</v>
      </c>
      <c r="P205" s="11">
        <v>0</v>
      </c>
      <c r="Q205" s="2">
        <v>0</v>
      </c>
      <c r="R205" s="2">
        <v>5</v>
      </c>
      <c r="S205" s="2">
        <v>5</v>
      </c>
      <c r="T205" s="2">
        <v>0</v>
      </c>
      <c r="U205" s="11">
        <v>0</v>
      </c>
      <c r="V205" s="16">
        <f t="shared" si="98"/>
        <v>0</v>
      </c>
      <c r="W205" s="1">
        <v>0</v>
      </c>
      <c r="X205" s="1">
        <v>0</v>
      </c>
      <c r="Y205" s="1">
        <v>13</v>
      </c>
      <c r="Z205" s="1">
        <v>11</v>
      </c>
      <c r="AA205" s="1">
        <v>13</v>
      </c>
      <c r="AB205" s="1">
        <v>16</v>
      </c>
      <c r="AC205" s="19">
        <f t="shared" si="99"/>
        <v>3.3333333333333335</v>
      </c>
      <c r="AD205" s="10"/>
      <c r="AE205" s="11"/>
      <c r="AF205" s="11"/>
    </row>
    <row r="206" spans="2:32" x14ac:dyDescent="0.45">
      <c r="B206" s="98" t="s">
        <v>1012</v>
      </c>
      <c r="C206" s="1" t="s">
        <v>818</v>
      </c>
      <c r="D206" s="1" t="s">
        <v>2</v>
      </c>
      <c r="E206" s="98" t="s">
        <v>8</v>
      </c>
      <c r="F206" s="7">
        <v>93</v>
      </c>
      <c r="G206" s="7">
        <f t="shared" si="103"/>
        <v>93</v>
      </c>
      <c r="H206" s="7">
        <v>88</v>
      </c>
      <c r="I206" s="16">
        <f t="shared" si="100"/>
        <v>0.94623655913978499</v>
      </c>
      <c r="J206" s="1">
        <v>87</v>
      </c>
      <c r="K206" s="87">
        <f t="shared" si="101"/>
        <v>0.93548387096774188</v>
      </c>
      <c r="L206" s="65">
        <v>1</v>
      </c>
      <c r="M206" s="44">
        <f t="shared" si="102"/>
        <v>1.0752688172043012E-2</v>
      </c>
      <c r="N206" s="2">
        <v>1</v>
      </c>
      <c r="O206" s="2">
        <v>0</v>
      </c>
      <c r="P206" s="11">
        <v>0</v>
      </c>
      <c r="Q206" s="2">
        <v>0</v>
      </c>
      <c r="R206" s="2">
        <v>5</v>
      </c>
      <c r="S206" s="2">
        <v>5</v>
      </c>
      <c r="T206" s="2">
        <v>0</v>
      </c>
      <c r="U206" s="11">
        <v>0</v>
      </c>
      <c r="V206" s="16">
        <f t="shared" si="98"/>
        <v>0</v>
      </c>
      <c r="W206" s="1">
        <v>0</v>
      </c>
      <c r="X206" s="1">
        <v>0</v>
      </c>
      <c r="Y206" s="1">
        <v>25</v>
      </c>
      <c r="Z206" s="1">
        <v>33</v>
      </c>
      <c r="AA206" s="1">
        <v>20</v>
      </c>
      <c r="AB206" s="1">
        <v>9</v>
      </c>
      <c r="AC206" s="19">
        <f t="shared" si="99"/>
        <v>3.8068181818181817</v>
      </c>
      <c r="AD206" s="10"/>
      <c r="AE206" s="11"/>
      <c r="AF206" s="11"/>
    </row>
    <row r="207" spans="2:32" s="5" customFormat="1" x14ac:dyDescent="0.45">
      <c r="B207" s="99"/>
      <c r="C207" s="2"/>
      <c r="D207" s="2"/>
      <c r="E207" s="99"/>
      <c r="F207" s="8"/>
      <c r="G207" s="7">
        <f t="shared" si="103"/>
        <v>0</v>
      </c>
      <c r="H207" s="8"/>
      <c r="I207" s="16"/>
      <c r="J207" s="2"/>
      <c r="K207" s="87"/>
      <c r="L207" s="65"/>
      <c r="M207" s="44"/>
      <c r="N207" s="2"/>
      <c r="O207" s="2"/>
      <c r="P207" s="2"/>
      <c r="Q207" s="2"/>
      <c r="R207" s="2"/>
      <c r="S207" s="2"/>
      <c r="T207" s="2"/>
      <c r="U207" s="11"/>
      <c r="V207" s="16"/>
      <c r="W207" s="2"/>
      <c r="X207" s="2"/>
      <c r="Y207" s="2"/>
      <c r="Z207" s="2"/>
      <c r="AA207" s="2"/>
      <c r="AB207" s="2"/>
      <c r="AC207" s="40"/>
      <c r="AD207" s="41"/>
      <c r="AE207" s="2"/>
      <c r="AF207" s="2"/>
    </row>
    <row r="208" spans="2:32" x14ac:dyDescent="0.45">
      <c r="B208" s="98" t="s">
        <v>1015</v>
      </c>
      <c r="C208" s="1" t="s">
        <v>1016</v>
      </c>
      <c r="D208" s="1" t="s">
        <v>2</v>
      </c>
      <c r="E208" s="98" t="s">
        <v>3</v>
      </c>
      <c r="F208" s="7">
        <v>43</v>
      </c>
      <c r="G208" s="7">
        <f t="shared" si="103"/>
        <v>43</v>
      </c>
      <c r="H208" s="7">
        <v>38</v>
      </c>
      <c r="I208" s="16">
        <f t="shared" si="100"/>
        <v>0.88372093023255816</v>
      </c>
      <c r="J208" s="1">
        <v>35</v>
      </c>
      <c r="K208" s="87">
        <f t="shared" si="101"/>
        <v>0.81395348837209303</v>
      </c>
      <c r="L208" s="65">
        <v>3</v>
      </c>
      <c r="M208" s="44">
        <f t="shared" si="102"/>
        <v>6.9767441860465115E-2</v>
      </c>
      <c r="N208" s="2">
        <v>0</v>
      </c>
      <c r="O208" s="2">
        <v>0</v>
      </c>
      <c r="P208" s="11">
        <v>0</v>
      </c>
      <c r="Q208" s="2">
        <v>0</v>
      </c>
      <c r="R208" s="2">
        <v>5</v>
      </c>
      <c r="S208" s="2">
        <v>4</v>
      </c>
      <c r="T208" s="2">
        <v>1</v>
      </c>
      <c r="U208" s="11">
        <v>0</v>
      </c>
      <c r="V208" s="16">
        <f t="shared" si="98"/>
        <v>0</v>
      </c>
      <c r="W208" s="1">
        <v>0</v>
      </c>
      <c r="X208" s="1">
        <v>0</v>
      </c>
      <c r="Y208" s="1">
        <v>0</v>
      </c>
      <c r="Z208" s="1">
        <v>3</v>
      </c>
      <c r="AA208" s="1">
        <v>17</v>
      </c>
      <c r="AB208" s="1">
        <v>18</v>
      </c>
      <c r="AC208" s="19">
        <f t="shared" si="99"/>
        <v>2.6052631578947367</v>
      </c>
      <c r="AD208" s="10">
        <v>4</v>
      </c>
      <c r="AE208" s="11"/>
      <c r="AF208" s="11"/>
    </row>
    <row r="209" spans="2:32" x14ac:dyDescent="0.45">
      <c r="B209" s="98" t="s">
        <v>1015</v>
      </c>
      <c r="C209" s="1" t="s">
        <v>1016</v>
      </c>
      <c r="D209" s="1" t="s">
        <v>2</v>
      </c>
      <c r="E209" s="98" t="s">
        <v>4</v>
      </c>
      <c r="F209" s="7">
        <v>60</v>
      </c>
      <c r="G209" s="7">
        <f t="shared" si="103"/>
        <v>60</v>
      </c>
      <c r="H209" s="7">
        <v>56</v>
      </c>
      <c r="I209" s="16">
        <f t="shared" si="100"/>
        <v>0.93333333333333335</v>
      </c>
      <c r="J209" s="1">
        <v>51</v>
      </c>
      <c r="K209" s="87">
        <f t="shared" si="101"/>
        <v>0.85</v>
      </c>
      <c r="L209" s="65">
        <v>5</v>
      </c>
      <c r="M209" s="44">
        <f t="shared" si="102"/>
        <v>8.3333333333333329E-2</v>
      </c>
      <c r="N209" s="2">
        <v>0</v>
      </c>
      <c r="O209" s="2">
        <v>0</v>
      </c>
      <c r="P209" s="11">
        <v>0</v>
      </c>
      <c r="Q209" s="2">
        <v>0</v>
      </c>
      <c r="R209" s="2">
        <v>4</v>
      </c>
      <c r="S209" s="2">
        <v>2</v>
      </c>
      <c r="T209" s="2">
        <v>2</v>
      </c>
      <c r="U209" s="11">
        <v>0</v>
      </c>
      <c r="V209" s="16">
        <f t="shared" si="98"/>
        <v>0</v>
      </c>
      <c r="W209" s="1">
        <v>0</v>
      </c>
      <c r="X209" s="1">
        <v>0</v>
      </c>
      <c r="Y209" s="1">
        <v>5</v>
      </c>
      <c r="Z209" s="1">
        <v>22</v>
      </c>
      <c r="AA209" s="1">
        <v>9</v>
      </c>
      <c r="AB209" s="1">
        <v>20</v>
      </c>
      <c r="AC209" s="19">
        <f t="shared" si="99"/>
        <v>3.2142857142857144</v>
      </c>
      <c r="AD209" s="10"/>
      <c r="AE209" s="11"/>
      <c r="AF209" s="11"/>
    </row>
    <row r="210" spans="2:32" x14ac:dyDescent="0.45">
      <c r="B210" s="98" t="s">
        <v>1015</v>
      </c>
      <c r="C210" s="1" t="s">
        <v>1016</v>
      </c>
      <c r="D210" s="1" t="s">
        <v>2</v>
      </c>
      <c r="E210" s="98" t="s">
        <v>5</v>
      </c>
      <c r="F210" s="7">
        <v>46</v>
      </c>
      <c r="G210" s="7">
        <f t="shared" si="103"/>
        <v>42</v>
      </c>
      <c r="H210" s="7">
        <v>40</v>
      </c>
      <c r="I210" s="16">
        <f t="shared" si="100"/>
        <v>0.95238095238095233</v>
      </c>
      <c r="J210" s="1">
        <v>38</v>
      </c>
      <c r="K210" s="87">
        <f t="shared" si="101"/>
        <v>0.90476190476190477</v>
      </c>
      <c r="L210" s="65">
        <v>2</v>
      </c>
      <c r="M210" s="44">
        <f t="shared" si="102"/>
        <v>4.7619047619047616E-2</v>
      </c>
      <c r="N210" s="2">
        <v>0</v>
      </c>
      <c r="O210" s="2">
        <v>0</v>
      </c>
      <c r="P210" s="11">
        <v>4</v>
      </c>
      <c r="Q210" s="2">
        <v>0</v>
      </c>
      <c r="R210" s="2">
        <v>2</v>
      </c>
      <c r="S210" s="2">
        <v>2</v>
      </c>
      <c r="T210" s="2">
        <v>0</v>
      </c>
      <c r="U210" s="11">
        <v>0</v>
      </c>
      <c r="V210" s="16">
        <f t="shared" si="98"/>
        <v>0</v>
      </c>
      <c r="W210" s="1">
        <v>0</v>
      </c>
      <c r="X210" s="1">
        <v>0</v>
      </c>
      <c r="Y210" s="1">
        <v>3</v>
      </c>
      <c r="Z210" s="1">
        <v>13</v>
      </c>
      <c r="AA210" s="1">
        <v>12</v>
      </c>
      <c r="AB210" s="1">
        <v>12</v>
      </c>
      <c r="AC210" s="19">
        <f t="shared" si="99"/>
        <v>3.1749999999999998</v>
      </c>
      <c r="AD210" s="10"/>
      <c r="AE210" s="11"/>
      <c r="AF210" s="11"/>
    </row>
    <row r="211" spans="2:32" x14ac:dyDescent="0.45">
      <c r="B211" s="98" t="s">
        <v>1015</v>
      </c>
      <c r="C211" s="1" t="s">
        <v>1016</v>
      </c>
      <c r="D211" s="1" t="s">
        <v>2</v>
      </c>
      <c r="E211" s="98" t="s">
        <v>6</v>
      </c>
      <c r="F211" s="7">
        <v>67</v>
      </c>
      <c r="G211" s="7">
        <f t="shared" si="103"/>
        <v>63</v>
      </c>
      <c r="H211" s="7">
        <v>57</v>
      </c>
      <c r="I211" s="16">
        <f t="shared" si="100"/>
        <v>0.90476190476190477</v>
      </c>
      <c r="J211" s="1">
        <v>56</v>
      </c>
      <c r="K211" s="87">
        <f t="shared" si="101"/>
        <v>0.88888888888888884</v>
      </c>
      <c r="L211" s="65">
        <v>1</v>
      </c>
      <c r="M211" s="44">
        <f t="shared" si="102"/>
        <v>1.5873015873015872E-2</v>
      </c>
      <c r="N211" s="2">
        <v>0</v>
      </c>
      <c r="O211" s="2">
        <v>0</v>
      </c>
      <c r="P211" s="11">
        <v>4</v>
      </c>
      <c r="Q211" s="2">
        <v>0</v>
      </c>
      <c r="R211" s="2">
        <v>6</v>
      </c>
      <c r="S211" s="2">
        <v>4</v>
      </c>
      <c r="T211" s="2">
        <v>2</v>
      </c>
      <c r="U211" s="11">
        <v>0</v>
      </c>
      <c r="V211" s="16">
        <f t="shared" si="98"/>
        <v>0</v>
      </c>
      <c r="W211" s="1">
        <v>0</v>
      </c>
      <c r="X211" s="1">
        <v>0</v>
      </c>
      <c r="Y211" s="1">
        <v>2</v>
      </c>
      <c r="Z211" s="1">
        <v>7</v>
      </c>
      <c r="AA211" s="1">
        <v>13</v>
      </c>
      <c r="AB211" s="1">
        <v>35</v>
      </c>
      <c r="AC211" s="19">
        <f t="shared" si="99"/>
        <v>2.5789473684210527</v>
      </c>
      <c r="AD211" s="10"/>
      <c r="AE211" s="11"/>
      <c r="AF211" s="11"/>
    </row>
    <row r="212" spans="2:32" x14ac:dyDescent="0.45">
      <c r="B212" s="98" t="s">
        <v>1015</v>
      </c>
      <c r="C212" s="1" t="s">
        <v>1016</v>
      </c>
      <c r="D212" s="1" t="s">
        <v>2</v>
      </c>
      <c r="E212" s="98" t="s">
        <v>7</v>
      </c>
      <c r="F212" s="7">
        <v>43</v>
      </c>
      <c r="G212" s="7">
        <f t="shared" si="103"/>
        <v>41</v>
      </c>
      <c r="H212" s="7">
        <v>34</v>
      </c>
      <c r="I212" s="16">
        <f t="shared" si="100"/>
        <v>0.82926829268292679</v>
      </c>
      <c r="J212" s="1">
        <v>32</v>
      </c>
      <c r="K212" s="87">
        <f t="shared" si="101"/>
        <v>0.78048780487804881</v>
      </c>
      <c r="L212" s="65">
        <v>2</v>
      </c>
      <c r="M212" s="44">
        <f t="shared" si="102"/>
        <v>4.878048780487805E-2</v>
      </c>
      <c r="N212" s="2">
        <v>0</v>
      </c>
      <c r="O212" s="2">
        <v>0</v>
      </c>
      <c r="P212" s="11">
        <v>2</v>
      </c>
      <c r="Q212" s="2">
        <v>0</v>
      </c>
      <c r="R212" s="2">
        <v>7</v>
      </c>
      <c r="S212" s="2">
        <v>1</v>
      </c>
      <c r="T212" s="2">
        <v>6</v>
      </c>
      <c r="U212" s="11">
        <v>0</v>
      </c>
      <c r="V212" s="16">
        <f t="shared" si="98"/>
        <v>0</v>
      </c>
      <c r="W212" s="1">
        <v>0</v>
      </c>
      <c r="X212" s="1">
        <v>0</v>
      </c>
      <c r="Y212" s="1">
        <v>7</v>
      </c>
      <c r="Z212" s="1">
        <v>7</v>
      </c>
      <c r="AA212" s="1">
        <v>6</v>
      </c>
      <c r="AB212" s="1">
        <v>14</v>
      </c>
      <c r="AC212" s="19">
        <f t="shared" si="99"/>
        <v>3.2058823529411766</v>
      </c>
      <c r="AD212" s="10"/>
      <c r="AE212" s="11"/>
      <c r="AF212" s="11"/>
    </row>
    <row r="213" spans="2:32" x14ac:dyDescent="0.45">
      <c r="B213" s="98" t="s">
        <v>1015</v>
      </c>
      <c r="C213" s="1" t="s">
        <v>1016</v>
      </c>
      <c r="D213" s="1" t="s">
        <v>2</v>
      </c>
      <c r="E213" s="98" t="s">
        <v>8</v>
      </c>
      <c r="F213" s="7">
        <v>72</v>
      </c>
      <c r="G213" s="7">
        <f t="shared" si="103"/>
        <v>70</v>
      </c>
      <c r="H213" s="7">
        <v>63</v>
      </c>
      <c r="I213" s="16">
        <f t="shared" si="100"/>
        <v>0.9</v>
      </c>
      <c r="J213" s="1">
        <v>62</v>
      </c>
      <c r="K213" s="87">
        <f t="shared" si="101"/>
        <v>0.88571428571428568</v>
      </c>
      <c r="L213" s="65">
        <v>1</v>
      </c>
      <c r="M213" s="44">
        <f t="shared" si="102"/>
        <v>1.4285714285714285E-2</v>
      </c>
      <c r="N213" s="2">
        <v>0</v>
      </c>
      <c r="O213" s="2">
        <v>0</v>
      </c>
      <c r="P213" s="11">
        <v>2</v>
      </c>
      <c r="Q213" s="2">
        <v>0</v>
      </c>
      <c r="R213" s="2">
        <v>7</v>
      </c>
      <c r="S213" s="2">
        <v>5</v>
      </c>
      <c r="T213" s="2">
        <v>2</v>
      </c>
      <c r="U213" s="11">
        <v>0</v>
      </c>
      <c r="V213" s="16">
        <f t="shared" si="98"/>
        <v>0</v>
      </c>
      <c r="W213" s="1">
        <v>0</v>
      </c>
      <c r="X213" s="1">
        <v>0</v>
      </c>
      <c r="Y213" s="1">
        <v>8</v>
      </c>
      <c r="Z213" s="1">
        <v>13</v>
      </c>
      <c r="AA213" s="1">
        <v>24</v>
      </c>
      <c r="AB213" s="1">
        <v>18</v>
      </c>
      <c r="AC213" s="19">
        <f t="shared" si="99"/>
        <v>3.1746031746031744</v>
      </c>
      <c r="AD213" s="10"/>
      <c r="AE213" s="11"/>
      <c r="AF213" s="11"/>
    </row>
    <row r="214" spans="2:32" s="5" customFormat="1" x14ac:dyDescent="0.45">
      <c r="B214" s="99"/>
      <c r="C214" s="2"/>
      <c r="D214" s="2"/>
      <c r="E214" s="99"/>
      <c r="F214" s="8"/>
      <c r="G214" s="7">
        <f t="shared" si="103"/>
        <v>0</v>
      </c>
      <c r="H214" s="8"/>
      <c r="I214" s="16"/>
      <c r="J214" s="2"/>
      <c r="K214" s="87"/>
      <c r="L214" s="65"/>
      <c r="M214" s="44"/>
      <c r="N214" s="2"/>
      <c r="O214" s="2"/>
      <c r="P214" s="2"/>
      <c r="Q214" s="2"/>
      <c r="R214" s="2"/>
      <c r="S214" s="2"/>
      <c r="T214" s="2"/>
      <c r="U214" s="11"/>
      <c r="V214" s="16"/>
      <c r="W214" s="2"/>
      <c r="X214" s="2"/>
      <c r="Y214" s="2"/>
      <c r="Z214" s="2"/>
      <c r="AA214" s="2"/>
      <c r="AB214" s="2"/>
      <c r="AC214" s="40"/>
      <c r="AD214" s="41"/>
      <c r="AE214" s="2"/>
      <c r="AF214" s="2"/>
    </row>
    <row r="215" spans="2:32" x14ac:dyDescent="0.45">
      <c r="B215" s="98" t="s">
        <v>1052</v>
      </c>
      <c r="C215" s="1" t="s">
        <v>1053</v>
      </c>
      <c r="D215" s="1" t="s">
        <v>2</v>
      </c>
      <c r="E215" s="98" t="s">
        <v>3</v>
      </c>
      <c r="F215" s="7">
        <v>87</v>
      </c>
      <c r="G215" s="7">
        <f t="shared" si="103"/>
        <v>87</v>
      </c>
      <c r="H215" s="7">
        <v>85</v>
      </c>
      <c r="I215" s="16">
        <f t="shared" ref="I215:I243" si="104">H215/G215</f>
        <v>0.97701149425287359</v>
      </c>
      <c r="J215" s="1">
        <v>85</v>
      </c>
      <c r="K215" s="87">
        <f t="shared" ref="K215:K243" si="105">J215/G215</f>
        <v>0.97701149425287359</v>
      </c>
      <c r="L215" s="65">
        <v>0</v>
      </c>
      <c r="M215" s="44">
        <f t="shared" ref="M215:M243" si="106">L215/G215</f>
        <v>0</v>
      </c>
      <c r="N215" s="2">
        <v>0</v>
      </c>
      <c r="O215" s="2">
        <v>0</v>
      </c>
      <c r="P215" s="11">
        <v>0</v>
      </c>
      <c r="Q215" s="2">
        <v>0</v>
      </c>
      <c r="R215" s="2">
        <v>2</v>
      </c>
      <c r="S215" s="2">
        <v>2</v>
      </c>
      <c r="T215" s="2">
        <v>0</v>
      </c>
      <c r="U215" s="11">
        <v>0</v>
      </c>
      <c r="V215" s="16">
        <f t="shared" ref="V215:V241" si="107">U215/G215</f>
        <v>0</v>
      </c>
      <c r="W215" s="1">
        <v>0</v>
      </c>
      <c r="X215" s="1">
        <v>0</v>
      </c>
      <c r="Y215" s="1">
        <v>47</v>
      </c>
      <c r="Z215" s="1">
        <v>15</v>
      </c>
      <c r="AA215" s="1">
        <v>16</v>
      </c>
      <c r="AB215" s="1">
        <v>7</v>
      </c>
      <c r="AC215" s="19">
        <f t="shared" ref="AC215:AC241" si="108">((Y215*5)+(Z215*4)+(AA215*3)+(AB215*2))/H215</f>
        <v>4.2</v>
      </c>
      <c r="AD215" s="10">
        <v>4</v>
      </c>
      <c r="AE215" s="11"/>
      <c r="AF215" s="11"/>
    </row>
    <row r="216" spans="2:32" x14ac:dyDescent="0.45">
      <c r="B216" s="98" t="s">
        <v>1052</v>
      </c>
      <c r="C216" s="1" t="s">
        <v>1053</v>
      </c>
      <c r="D216" s="1" t="s">
        <v>2</v>
      </c>
      <c r="E216" s="98" t="s">
        <v>4</v>
      </c>
      <c r="F216" s="7">
        <v>85</v>
      </c>
      <c r="G216" s="7">
        <f t="shared" si="103"/>
        <v>85</v>
      </c>
      <c r="H216" s="7">
        <v>78</v>
      </c>
      <c r="I216" s="16">
        <f t="shared" si="104"/>
        <v>0.91764705882352937</v>
      </c>
      <c r="J216" s="1">
        <v>78</v>
      </c>
      <c r="K216" s="87">
        <f t="shared" si="105"/>
        <v>0.91764705882352937</v>
      </c>
      <c r="L216" s="65">
        <v>0</v>
      </c>
      <c r="M216" s="44">
        <f t="shared" si="106"/>
        <v>0</v>
      </c>
      <c r="N216" s="2">
        <v>0</v>
      </c>
      <c r="O216" s="2">
        <v>0</v>
      </c>
      <c r="P216" s="11">
        <v>0</v>
      </c>
      <c r="Q216" s="2">
        <v>0</v>
      </c>
      <c r="R216" s="2">
        <v>7</v>
      </c>
      <c r="S216" s="2">
        <v>7</v>
      </c>
      <c r="T216" s="2">
        <v>0</v>
      </c>
      <c r="U216" s="11">
        <v>0</v>
      </c>
      <c r="V216" s="16">
        <f t="shared" si="107"/>
        <v>0</v>
      </c>
      <c r="W216" s="1">
        <v>0</v>
      </c>
      <c r="X216" s="1">
        <v>0</v>
      </c>
      <c r="Y216" s="1">
        <v>25</v>
      </c>
      <c r="Z216" s="1">
        <v>25</v>
      </c>
      <c r="AA216" s="1">
        <v>23</v>
      </c>
      <c r="AB216" s="1">
        <v>5</v>
      </c>
      <c r="AC216" s="19">
        <f t="shared" si="108"/>
        <v>3.8974358974358974</v>
      </c>
      <c r="AD216" s="10"/>
      <c r="AE216" s="11"/>
      <c r="AF216" s="11"/>
    </row>
    <row r="217" spans="2:32" x14ac:dyDescent="0.45">
      <c r="B217" s="98" t="s">
        <v>1052</v>
      </c>
      <c r="C217" s="1" t="s">
        <v>1053</v>
      </c>
      <c r="D217" s="1" t="s">
        <v>2</v>
      </c>
      <c r="E217" s="98" t="s">
        <v>5</v>
      </c>
      <c r="F217" s="7">
        <v>91</v>
      </c>
      <c r="G217" s="7">
        <f t="shared" si="103"/>
        <v>86</v>
      </c>
      <c r="H217" s="7">
        <v>83</v>
      </c>
      <c r="I217" s="16">
        <f t="shared" si="104"/>
        <v>0.96511627906976749</v>
      </c>
      <c r="J217" s="1">
        <v>82</v>
      </c>
      <c r="K217" s="87">
        <f t="shared" si="105"/>
        <v>0.95348837209302328</v>
      </c>
      <c r="L217" s="65">
        <v>1</v>
      </c>
      <c r="M217" s="44">
        <f t="shared" si="106"/>
        <v>1.1627906976744186E-2</v>
      </c>
      <c r="N217" s="2">
        <v>0</v>
      </c>
      <c r="O217" s="2">
        <v>0</v>
      </c>
      <c r="P217" s="11">
        <v>5</v>
      </c>
      <c r="Q217" s="2">
        <v>1</v>
      </c>
      <c r="R217" s="2">
        <v>2</v>
      </c>
      <c r="S217" s="2">
        <v>2</v>
      </c>
      <c r="T217" s="2">
        <v>0</v>
      </c>
      <c r="U217" s="11">
        <v>0</v>
      </c>
      <c r="V217" s="16">
        <f t="shared" si="107"/>
        <v>0</v>
      </c>
      <c r="W217" s="1">
        <v>0</v>
      </c>
      <c r="X217" s="1">
        <v>0</v>
      </c>
      <c r="Y217" s="1">
        <v>58</v>
      </c>
      <c r="Z217" s="1">
        <v>21</v>
      </c>
      <c r="AA217" s="1">
        <v>3</v>
      </c>
      <c r="AB217" s="1">
        <v>1</v>
      </c>
      <c r="AC217" s="19">
        <f t="shared" si="108"/>
        <v>4.6385542168674698</v>
      </c>
      <c r="AD217" s="10"/>
      <c r="AE217" s="11"/>
      <c r="AF217" s="11"/>
    </row>
    <row r="218" spans="2:32" x14ac:dyDescent="0.45">
      <c r="B218" s="98" t="s">
        <v>1052</v>
      </c>
      <c r="C218" s="1" t="s">
        <v>1053</v>
      </c>
      <c r="D218" s="1" t="s">
        <v>2</v>
      </c>
      <c r="E218" s="98" t="s">
        <v>6</v>
      </c>
      <c r="F218" s="7">
        <v>96</v>
      </c>
      <c r="G218" s="7">
        <f t="shared" si="103"/>
        <v>93</v>
      </c>
      <c r="H218" s="7">
        <v>89</v>
      </c>
      <c r="I218" s="16">
        <f t="shared" si="104"/>
        <v>0.956989247311828</v>
      </c>
      <c r="J218" s="1">
        <v>88</v>
      </c>
      <c r="K218" s="87">
        <f t="shared" si="105"/>
        <v>0.94623655913978499</v>
      </c>
      <c r="L218" s="65">
        <v>1</v>
      </c>
      <c r="M218" s="44">
        <f t="shared" si="106"/>
        <v>1.0752688172043012E-2</v>
      </c>
      <c r="N218" s="2">
        <v>0</v>
      </c>
      <c r="O218" s="2">
        <v>0</v>
      </c>
      <c r="P218" s="11">
        <v>2</v>
      </c>
      <c r="Q218" s="2">
        <v>0</v>
      </c>
      <c r="R218" s="2">
        <v>5</v>
      </c>
      <c r="S218" s="2">
        <v>5</v>
      </c>
      <c r="T218" s="2">
        <v>0</v>
      </c>
      <c r="U218" s="11">
        <v>1</v>
      </c>
      <c r="V218" s="16">
        <f t="shared" si="107"/>
        <v>1.0752688172043012E-2</v>
      </c>
      <c r="W218" s="1">
        <v>1</v>
      </c>
      <c r="X218" s="1">
        <v>0</v>
      </c>
      <c r="Y218" s="1">
        <v>24</v>
      </c>
      <c r="Z218" s="1">
        <v>42</v>
      </c>
      <c r="AA218" s="1">
        <v>21</v>
      </c>
      <c r="AB218" s="1">
        <v>2</v>
      </c>
      <c r="AC218" s="19">
        <f t="shared" si="108"/>
        <v>3.9887640449438204</v>
      </c>
      <c r="AD218" s="10"/>
      <c r="AE218" s="11"/>
      <c r="AF218" s="11"/>
    </row>
    <row r="219" spans="2:32" x14ac:dyDescent="0.45">
      <c r="B219" s="98" t="s">
        <v>1052</v>
      </c>
      <c r="C219" s="1" t="s">
        <v>1053</v>
      </c>
      <c r="D219" s="1" t="s">
        <v>2</v>
      </c>
      <c r="E219" s="98" t="s">
        <v>7</v>
      </c>
      <c r="F219" s="7">
        <v>59</v>
      </c>
      <c r="G219" s="7">
        <f t="shared" si="103"/>
        <v>56</v>
      </c>
      <c r="H219" s="7">
        <v>50</v>
      </c>
      <c r="I219" s="16">
        <f t="shared" si="104"/>
        <v>0.8928571428571429</v>
      </c>
      <c r="J219" s="1">
        <v>50</v>
      </c>
      <c r="K219" s="87">
        <f t="shared" si="105"/>
        <v>0.8928571428571429</v>
      </c>
      <c r="L219" s="65">
        <v>0</v>
      </c>
      <c r="M219" s="44">
        <f t="shared" si="106"/>
        <v>0</v>
      </c>
      <c r="N219" s="2">
        <v>0</v>
      </c>
      <c r="O219" s="2">
        <v>0</v>
      </c>
      <c r="P219" s="11">
        <v>3</v>
      </c>
      <c r="Q219" s="2">
        <v>0</v>
      </c>
      <c r="R219" s="2">
        <v>6</v>
      </c>
      <c r="S219" s="2">
        <v>6</v>
      </c>
      <c r="T219" s="2">
        <v>0</v>
      </c>
      <c r="U219" s="11">
        <v>0</v>
      </c>
      <c r="V219" s="16">
        <f t="shared" si="107"/>
        <v>0</v>
      </c>
      <c r="W219" s="1">
        <v>0</v>
      </c>
      <c r="X219" s="1">
        <v>0</v>
      </c>
      <c r="Y219" s="1">
        <v>10</v>
      </c>
      <c r="Z219" s="1">
        <v>15</v>
      </c>
      <c r="AA219" s="1">
        <v>13</v>
      </c>
      <c r="AB219" s="1">
        <v>12</v>
      </c>
      <c r="AC219" s="19">
        <f t="shared" si="108"/>
        <v>3.46</v>
      </c>
      <c r="AD219" s="10"/>
      <c r="AE219" s="11"/>
      <c r="AF219" s="11"/>
    </row>
    <row r="220" spans="2:32" x14ac:dyDescent="0.45">
      <c r="B220" s="98" t="s">
        <v>1052</v>
      </c>
      <c r="C220" s="1" t="s">
        <v>1053</v>
      </c>
      <c r="D220" s="1" t="s">
        <v>2</v>
      </c>
      <c r="E220" s="98" t="s">
        <v>8</v>
      </c>
      <c r="F220" s="7">
        <v>81</v>
      </c>
      <c r="G220" s="7">
        <f t="shared" si="103"/>
        <v>79</v>
      </c>
      <c r="H220" s="7">
        <v>77</v>
      </c>
      <c r="I220" s="16">
        <f t="shared" si="104"/>
        <v>0.97468354430379744</v>
      </c>
      <c r="J220" s="1">
        <v>75</v>
      </c>
      <c r="K220" s="87">
        <f t="shared" si="105"/>
        <v>0.94936708860759489</v>
      </c>
      <c r="L220" s="65">
        <v>2</v>
      </c>
      <c r="M220" s="44">
        <f t="shared" si="106"/>
        <v>2.5316455696202531E-2</v>
      </c>
      <c r="N220" s="2">
        <v>1</v>
      </c>
      <c r="O220" s="2">
        <v>0</v>
      </c>
      <c r="P220" s="11">
        <v>2</v>
      </c>
      <c r="Q220" s="2">
        <v>0</v>
      </c>
      <c r="R220" s="2">
        <v>2</v>
      </c>
      <c r="S220" s="2">
        <v>2</v>
      </c>
      <c r="T220" s="2">
        <v>0</v>
      </c>
      <c r="U220" s="11">
        <v>0</v>
      </c>
      <c r="V220" s="16">
        <f t="shared" si="107"/>
        <v>0</v>
      </c>
      <c r="W220" s="1">
        <v>0</v>
      </c>
      <c r="X220" s="1">
        <v>0</v>
      </c>
      <c r="Y220" s="1">
        <v>22</v>
      </c>
      <c r="Z220" s="1">
        <v>29</v>
      </c>
      <c r="AA220" s="1">
        <v>14</v>
      </c>
      <c r="AB220" s="1">
        <v>11</v>
      </c>
      <c r="AC220" s="19">
        <f t="shared" si="108"/>
        <v>3.7662337662337664</v>
      </c>
      <c r="AD220" s="10"/>
      <c r="AE220" s="11"/>
      <c r="AF220" s="11"/>
    </row>
    <row r="221" spans="2:32" s="5" customFormat="1" x14ac:dyDescent="0.45">
      <c r="B221" s="99"/>
      <c r="C221" s="2"/>
      <c r="D221" s="2"/>
      <c r="E221" s="99"/>
      <c r="F221" s="8"/>
      <c r="G221" s="7">
        <f t="shared" si="103"/>
        <v>0</v>
      </c>
      <c r="H221" s="8"/>
      <c r="I221" s="16"/>
      <c r="J221" s="2"/>
      <c r="K221" s="87"/>
      <c r="L221" s="65"/>
      <c r="M221" s="44"/>
      <c r="N221" s="2"/>
      <c r="O221" s="2"/>
      <c r="P221" s="2"/>
      <c r="Q221" s="2"/>
      <c r="R221" s="2"/>
      <c r="S221" s="2"/>
      <c r="T221" s="2"/>
      <c r="U221" s="11"/>
      <c r="V221" s="16"/>
      <c r="W221" s="2"/>
      <c r="X221" s="2"/>
      <c r="Y221" s="2"/>
      <c r="Z221" s="2"/>
      <c r="AA221" s="2"/>
      <c r="AB221" s="2"/>
      <c r="AC221" s="40"/>
      <c r="AD221" s="41"/>
      <c r="AE221" s="2"/>
      <c r="AF221" s="2"/>
    </row>
    <row r="222" spans="2:32" x14ac:dyDescent="0.45">
      <c r="B222" s="98" t="s">
        <v>1056</v>
      </c>
      <c r="C222" s="1" t="s">
        <v>1057</v>
      </c>
      <c r="D222" s="1" t="s">
        <v>2</v>
      </c>
      <c r="E222" s="98" t="s">
        <v>3</v>
      </c>
      <c r="F222" s="7">
        <v>32</v>
      </c>
      <c r="G222" s="7">
        <f t="shared" si="103"/>
        <v>32</v>
      </c>
      <c r="H222" s="7">
        <v>29</v>
      </c>
      <c r="I222" s="16">
        <f t="shared" si="104"/>
        <v>0.90625</v>
      </c>
      <c r="J222" s="1">
        <v>28</v>
      </c>
      <c r="K222" s="87">
        <f t="shared" si="105"/>
        <v>0.875</v>
      </c>
      <c r="L222" s="65">
        <v>1</v>
      </c>
      <c r="M222" s="44">
        <f t="shared" si="106"/>
        <v>3.125E-2</v>
      </c>
      <c r="N222" s="2">
        <v>0</v>
      </c>
      <c r="O222" s="2">
        <v>0</v>
      </c>
      <c r="P222" s="11">
        <v>0</v>
      </c>
      <c r="Q222" s="2">
        <v>0</v>
      </c>
      <c r="R222" s="2">
        <v>3</v>
      </c>
      <c r="S222" s="2">
        <v>2</v>
      </c>
      <c r="T222" s="2">
        <v>1</v>
      </c>
      <c r="U222" s="11">
        <v>0</v>
      </c>
      <c r="V222" s="16">
        <f t="shared" si="107"/>
        <v>0</v>
      </c>
      <c r="W222" s="1">
        <v>0</v>
      </c>
      <c r="X222" s="1">
        <v>0</v>
      </c>
      <c r="Y222" s="1">
        <v>4</v>
      </c>
      <c r="Z222" s="1">
        <v>9</v>
      </c>
      <c r="AA222" s="1">
        <v>16</v>
      </c>
      <c r="AB222" s="1">
        <v>0</v>
      </c>
      <c r="AC222" s="19">
        <f t="shared" si="108"/>
        <v>3.5862068965517242</v>
      </c>
      <c r="AD222" s="10">
        <v>4</v>
      </c>
      <c r="AE222" s="11"/>
      <c r="AF222" s="11"/>
    </row>
    <row r="223" spans="2:32" x14ac:dyDescent="0.45">
      <c r="B223" s="98" t="s">
        <v>1056</v>
      </c>
      <c r="C223" s="1" t="s">
        <v>1057</v>
      </c>
      <c r="D223" s="1" t="s">
        <v>2</v>
      </c>
      <c r="E223" s="98" t="s">
        <v>4</v>
      </c>
      <c r="F223" s="7">
        <v>27</v>
      </c>
      <c r="G223" s="7">
        <f t="shared" si="103"/>
        <v>27</v>
      </c>
      <c r="H223" s="7">
        <v>21</v>
      </c>
      <c r="I223" s="16">
        <f t="shared" si="104"/>
        <v>0.77777777777777779</v>
      </c>
      <c r="J223" s="1">
        <v>20</v>
      </c>
      <c r="K223" s="87">
        <f t="shared" si="105"/>
        <v>0.7407407407407407</v>
      </c>
      <c r="L223" s="65">
        <v>1</v>
      </c>
      <c r="M223" s="44">
        <f t="shared" si="106"/>
        <v>3.7037037037037035E-2</v>
      </c>
      <c r="N223" s="2">
        <v>0</v>
      </c>
      <c r="O223" s="2">
        <v>0</v>
      </c>
      <c r="P223" s="11">
        <v>0</v>
      </c>
      <c r="Q223" s="2">
        <v>0</v>
      </c>
      <c r="R223" s="2">
        <v>6</v>
      </c>
      <c r="S223" s="2">
        <v>4</v>
      </c>
      <c r="T223" s="2">
        <v>2</v>
      </c>
      <c r="U223" s="11">
        <v>0</v>
      </c>
      <c r="V223" s="16">
        <f t="shared" si="107"/>
        <v>0</v>
      </c>
      <c r="W223" s="1">
        <v>0</v>
      </c>
      <c r="X223" s="1">
        <v>0</v>
      </c>
      <c r="Y223" s="1">
        <v>2</v>
      </c>
      <c r="Z223" s="1">
        <v>7</v>
      </c>
      <c r="AA223" s="1">
        <v>10</v>
      </c>
      <c r="AB223" s="1">
        <v>2</v>
      </c>
      <c r="AC223" s="19">
        <f t="shared" si="108"/>
        <v>3.4285714285714284</v>
      </c>
      <c r="AD223" s="10"/>
      <c r="AE223" s="11"/>
      <c r="AF223" s="11"/>
    </row>
    <row r="224" spans="2:32" x14ac:dyDescent="0.45">
      <c r="B224" s="98" t="s">
        <v>1056</v>
      </c>
      <c r="C224" s="1" t="s">
        <v>1057</v>
      </c>
      <c r="D224" s="1" t="s">
        <v>2</v>
      </c>
      <c r="E224" s="98" t="s">
        <v>5</v>
      </c>
      <c r="F224" s="7">
        <v>34</v>
      </c>
      <c r="G224" s="7">
        <f t="shared" si="103"/>
        <v>34</v>
      </c>
      <c r="H224" s="7">
        <v>32</v>
      </c>
      <c r="I224" s="16">
        <f t="shared" si="104"/>
        <v>0.94117647058823528</v>
      </c>
      <c r="J224" s="1">
        <v>28</v>
      </c>
      <c r="K224" s="87">
        <f t="shared" si="105"/>
        <v>0.82352941176470584</v>
      </c>
      <c r="L224" s="65">
        <v>4</v>
      </c>
      <c r="M224" s="44">
        <f t="shared" si="106"/>
        <v>0.11764705882352941</v>
      </c>
      <c r="N224" s="2">
        <v>1</v>
      </c>
      <c r="O224" s="2">
        <v>0</v>
      </c>
      <c r="P224" s="11">
        <v>0</v>
      </c>
      <c r="Q224" s="2">
        <v>1</v>
      </c>
      <c r="R224" s="2">
        <v>1</v>
      </c>
      <c r="S224" s="2">
        <v>1</v>
      </c>
      <c r="T224" s="2">
        <v>0</v>
      </c>
      <c r="U224" s="11">
        <v>0</v>
      </c>
      <c r="V224" s="16">
        <f t="shared" si="107"/>
        <v>0</v>
      </c>
      <c r="W224" s="1">
        <v>0</v>
      </c>
      <c r="X224" s="1">
        <v>0</v>
      </c>
      <c r="Y224" s="1">
        <v>4</v>
      </c>
      <c r="Z224" s="1">
        <v>8</v>
      </c>
      <c r="AA224" s="1">
        <v>14</v>
      </c>
      <c r="AB224" s="1">
        <v>5</v>
      </c>
      <c r="AC224" s="19">
        <f t="shared" si="108"/>
        <v>3.25</v>
      </c>
      <c r="AD224" s="10"/>
      <c r="AE224" s="11"/>
      <c r="AF224" s="11"/>
    </row>
    <row r="225" spans="2:32" x14ac:dyDescent="0.45">
      <c r="B225" s="98" t="s">
        <v>1056</v>
      </c>
      <c r="C225" s="1" t="s">
        <v>1057</v>
      </c>
      <c r="D225" s="1" t="s">
        <v>2</v>
      </c>
      <c r="E225" s="98" t="s">
        <v>6</v>
      </c>
      <c r="F225" s="7">
        <v>38</v>
      </c>
      <c r="G225" s="7">
        <f t="shared" si="103"/>
        <v>38</v>
      </c>
      <c r="H225" s="7">
        <v>34</v>
      </c>
      <c r="I225" s="16">
        <f t="shared" si="104"/>
        <v>0.89473684210526316</v>
      </c>
      <c r="J225" s="1">
        <v>33</v>
      </c>
      <c r="K225" s="87">
        <f t="shared" si="105"/>
        <v>0.86842105263157898</v>
      </c>
      <c r="L225" s="65">
        <v>1</v>
      </c>
      <c r="M225" s="44">
        <f t="shared" si="106"/>
        <v>2.6315789473684209E-2</v>
      </c>
      <c r="N225" s="2">
        <v>0</v>
      </c>
      <c r="O225" s="2">
        <v>0</v>
      </c>
      <c r="P225" s="11">
        <v>0</v>
      </c>
      <c r="Q225" s="2">
        <v>0</v>
      </c>
      <c r="R225" s="2">
        <v>4</v>
      </c>
      <c r="S225" s="2">
        <v>2</v>
      </c>
      <c r="T225" s="2">
        <v>2</v>
      </c>
      <c r="U225" s="11">
        <v>0</v>
      </c>
      <c r="V225" s="16">
        <f t="shared" si="107"/>
        <v>0</v>
      </c>
      <c r="W225" s="1">
        <v>0</v>
      </c>
      <c r="X225" s="1">
        <v>0</v>
      </c>
      <c r="Y225" s="1">
        <v>1</v>
      </c>
      <c r="Z225" s="1">
        <v>11</v>
      </c>
      <c r="AA225" s="1">
        <v>15</v>
      </c>
      <c r="AB225" s="1">
        <v>7</v>
      </c>
      <c r="AC225" s="19">
        <f t="shared" si="108"/>
        <v>3.1764705882352939</v>
      </c>
      <c r="AD225" s="10"/>
      <c r="AE225" s="11"/>
      <c r="AF225" s="11"/>
    </row>
    <row r="226" spans="2:32" x14ac:dyDescent="0.45">
      <c r="B226" s="98" t="s">
        <v>1056</v>
      </c>
      <c r="C226" s="1" t="s">
        <v>1057</v>
      </c>
      <c r="D226" s="1" t="s">
        <v>2</v>
      </c>
      <c r="E226" s="98" t="s">
        <v>7</v>
      </c>
      <c r="F226" s="7">
        <v>27</v>
      </c>
      <c r="G226" s="7">
        <f t="shared" si="103"/>
        <v>27</v>
      </c>
      <c r="H226" s="7">
        <v>21</v>
      </c>
      <c r="I226" s="16">
        <f t="shared" si="104"/>
        <v>0.77777777777777779</v>
      </c>
      <c r="J226" s="1">
        <v>21</v>
      </c>
      <c r="K226" s="87">
        <f t="shared" si="105"/>
        <v>0.77777777777777779</v>
      </c>
      <c r="L226" s="65">
        <v>0</v>
      </c>
      <c r="M226" s="44">
        <f t="shared" si="106"/>
        <v>0</v>
      </c>
      <c r="N226" s="2">
        <v>0</v>
      </c>
      <c r="O226" s="2">
        <v>0</v>
      </c>
      <c r="P226" s="11">
        <v>0</v>
      </c>
      <c r="Q226" s="2">
        <v>0</v>
      </c>
      <c r="R226" s="2">
        <v>6</v>
      </c>
      <c r="S226" s="2">
        <v>3</v>
      </c>
      <c r="T226" s="2">
        <v>3</v>
      </c>
      <c r="U226" s="11">
        <v>0</v>
      </c>
      <c r="V226" s="16">
        <f t="shared" si="107"/>
        <v>0</v>
      </c>
      <c r="W226" s="1">
        <v>0</v>
      </c>
      <c r="X226" s="1">
        <v>0</v>
      </c>
      <c r="Y226" s="1">
        <v>1</v>
      </c>
      <c r="Z226" s="1">
        <v>7</v>
      </c>
      <c r="AA226" s="1">
        <v>10</v>
      </c>
      <c r="AB226" s="1">
        <v>3</v>
      </c>
      <c r="AC226" s="19">
        <f t="shared" si="108"/>
        <v>3.2857142857142856</v>
      </c>
      <c r="AD226" s="10"/>
      <c r="AE226" s="11"/>
      <c r="AF226" s="11"/>
    </row>
    <row r="227" spans="2:32" x14ac:dyDescent="0.45">
      <c r="B227" s="98" t="s">
        <v>1056</v>
      </c>
      <c r="C227" s="1" t="s">
        <v>1057</v>
      </c>
      <c r="D227" s="1" t="s">
        <v>2</v>
      </c>
      <c r="E227" s="98" t="s">
        <v>8</v>
      </c>
      <c r="F227" s="7">
        <v>37</v>
      </c>
      <c r="G227" s="7">
        <f t="shared" si="103"/>
        <v>37</v>
      </c>
      <c r="H227" s="7">
        <v>23</v>
      </c>
      <c r="I227" s="16">
        <f t="shared" si="104"/>
        <v>0.6216216216216216</v>
      </c>
      <c r="J227" s="1">
        <v>23</v>
      </c>
      <c r="K227" s="87">
        <f t="shared" si="105"/>
        <v>0.6216216216216216</v>
      </c>
      <c r="L227" s="65">
        <v>0</v>
      </c>
      <c r="M227" s="44">
        <f t="shared" si="106"/>
        <v>0</v>
      </c>
      <c r="N227" s="2">
        <v>0</v>
      </c>
      <c r="O227" s="2">
        <v>0</v>
      </c>
      <c r="P227" s="11">
        <v>0</v>
      </c>
      <c r="Q227" s="2">
        <v>0</v>
      </c>
      <c r="R227" s="2">
        <v>14</v>
      </c>
      <c r="S227" s="2">
        <v>12</v>
      </c>
      <c r="T227" s="2">
        <v>2</v>
      </c>
      <c r="U227" s="11">
        <v>0</v>
      </c>
      <c r="V227" s="16">
        <f t="shared" si="107"/>
        <v>0</v>
      </c>
      <c r="W227" s="1">
        <v>0</v>
      </c>
      <c r="X227" s="1">
        <v>0</v>
      </c>
      <c r="Y227" s="1">
        <v>0</v>
      </c>
      <c r="Z227" s="1">
        <v>2</v>
      </c>
      <c r="AA227" s="1">
        <v>16</v>
      </c>
      <c r="AB227" s="1">
        <v>5</v>
      </c>
      <c r="AC227" s="19">
        <f t="shared" si="108"/>
        <v>2.8695652173913042</v>
      </c>
      <c r="AD227" s="10"/>
      <c r="AE227" s="11"/>
      <c r="AF227" s="11"/>
    </row>
    <row r="228" spans="2:32" s="5" customFormat="1" x14ac:dyDescent="0.45">
      <c r="B228" s="99"/>
      <c r="C228" s="2"/>
      <c r="D228" s="2"/>
      <c r="E228" s="99"/>
      <c r="F228" s="8"/>
      <c r="G228" s="7">
        <f t="shared" si="103"/>
        <v>0</v>
      </c>
      <c r="H228" s="8"/>
      <c r="I228" s="16"/>
      <c r="J228" s="2"/>
      <c r="K228" s="87"/>
      <c r="L228" s="65"/>
      <c r="M228" s="44"/>
      <c r="N228" s="2"/>
      <c r="O228" s="2"/>
      <c r="P228" s="2"/>
      <c r="Q228" s="2"/>
      <c r="R228" s="2"/>
      <c r="S228" s="2"/>
      <c r="T228" s="2"/>
      <c r="U228" s="11"/>
      <c r="V228" s="16"/>
      <c r="W228" s="2"/>
      <c r="X228" s="2"/>
      <c r="Y228" s="2"/>
      <c r="Z228" s="2"/>
      <c r="AA228" s="2"/>
      <c r="AB228" s="2"/>
      <c r="AC228" s="40"/>
      <c r="AD228" s="41"/>
      <c r="AE228" s="2"/>
      <c r="AF228" s="2"/>
    </row>
    <row r="229" spans="2:32" x14ac:dyDescent="0.45">
      <c r="B229" s="98" t="s">
        <v>1061</v>
      </c>
      <c r="C229" s="1" t="s">
        <v>351</v>
      </c>
      <c r="D229" s="1" t="s">
        <v>2</v>
      </c>
      <c r="E229" s="98" t="s">
        <v>3</v>
      </c>
      <c r="F229" s="7">
        <v>49</v>
      </c>
      <c r="G229" s="7">
        <f t="shared" si="103"/>
        <v>49</v>
      </c>
      <c r="H229" s="7">
        <v>43</v>
      </c>
      <c r="I229" s="16">
        <f t="shared" si="104"/>
        <v>0.87755102040816324</v>
      </c>
      <c r="J229" s="1">
        <v>43</v>
      </c>
      <c r="K229" s="87">
        <f t="shared" si="105"/>
        <v>0.87755102040816324</v>
      </c>
      <c r="L229" s="65">
        <v>0</v>
      </c>
      <c r="M229" s="44">
        <f t="shared" si="106"/>
        <v>0</v>
      </c>
      <c r="N229" s="2">
        <v>0</v>
      </c>
      <c r="O229" s="2">
        <v>0</v>
      </c>
      <c r="P229" s="11">
        <v>0</v>
      </c>
      <c r="Q229" s="2">
        <v>0</v>
      </c>
      <c r="R229" s="2">
        <v>6</v>
      </c>
      <c r="S229" s="2">
        <v>6</v>
      </c>
      <c r="T229" s="2">
        <v>0</v>
      </c>
      <c r="U229" s="11">
        <v>0</v>
      </c>
      <c r="V229" s="16">
        <f t="shared" si="107"/>
        <v>0</v>
      </c>
      <c r="W229" s="1">
        <v>0</v>
      </c>
      <c r="X229" s="1">
        <v>0</v>
      </c>
      <c r="Y229" s="1">
        <v>3</v>
      </c>
      <c r="Z229" s="1">
        <v>7</v>
      </c>
      <c r="AA229" s="1">
        <v>21</v>
      </c>
      <c r="AB229" s="1">
        <v>12</v>
      </c>
      <c r="AC229" s="19">
        <f t="shared" si="108"/>
        <v>3.0232558139534884</v>
      </c>
      <c r="AD229" s="10">
        <v>3</v>
      </c>
      <c r="AE229" s="11"/>
      <c r="AF229" s="11"/>
    </row>
    <row r="230" spans="2:32" x14ac:dyDescent="0.45">
      <c r="B230" s="98" t="s">
        <v>1061</v>
      </c>
      <c r="C230" s="1" t="s">
        <v>351</v>
      </c>
      <c r="D230" s="1" t="s">
        <v>2</v>
      </c>
      <c r="E230" s="98" t="s">
        <v>4</v>
      </c>
      <c r="F230" s="7">
        <v>41</v>
      </c>
      <c r="G230" s="7">
        <f t="shared" si="103"/>
        <v>41</v>
      </c>
      <c r="H230" s="7">
        <v>38</v>
      </c>
      <c r="I230" s="16">
        <f t="shared" si="104"/>
        <v>0.92682926829268297</v>
      </c>
      <c r="J230" s="1">
        <v>36</v>
      </c>
      <c r="K230" s="87">
        <f t="shared" si="105"/>
        <v>0.87804878048780488</v>
      </c>
      <c r="L230" s="65">
        <v>2</v>
      </c>
      <c r="M230" s="44">
        <f t="shared" si="106"/>
        <v>4.878048780487805E-2</v>
      </c>
      <c r="N230" s="2">
        <v>0</v>
      </c>
      <c r="O230" s="2">
        <v>0</v>
      </c>
      <c r="P230" s="11">
        <v>0</v>
      </c>
      <c r="Q230" s="2">
        <v>0</v>
      </c>
      <c r="R230" s="2">
        <v>3</v>
      </c>
      <c r="S230" s="2">
        <v>3</v>
      </c>
      <c r="T230" s="2">
        <v>0</v>
      </c>
      <c r="U230" s="11">
        <v>0</v>
      </c>
      <c r="V230" s="16">
        <f t="shared" si="107"/>
        <v>0</v>
      </c>
      <c r="W230" s="1">
        <v>0</v>
      </c>
      <c r="X230" s="1">
        <v>0</v>
      </c>
      <c r="Y230" s="1">
        <v>3</v>
      </c>
      <c r="Z230" s="1">
        <v>11</v>
      </c>
      <c r="AA230" s="1">
        <v>21</v>
      </c>
      <c r="AB230" s="1">
        <v>3</v>
      </c>
      <c r="AC230" s="19">
        <f t="shared" si="108"/>
        <v>3.3684210526315788</v>
      </c>
      <c r="AD230" s="10"/>
      <c r="AE230" s="11"/>
      <c r="AF230" s="11"/>
    </row>
    <row r="231" spans="2:32" x14ac:dyDescent="0.45">
      <c r="B231" s="98" t="s">
        <v>1061</v>
      </c>
      <c r="C231" s="1" t="s">
        <v>351</v>
      </c>
      <c r="D231" s="1" t="s">
        <v>2</v>
      </c>
      <c r="E231" s="98" t="s">
        <v>5</v>
      </c>
      <c r="F231" s="7">
        <v>39</v>
      </c>
      <c r="G231" s="7">
        <f t="shared" si="103"/>
        <v>36</v>
      </c>
      <c r="H231" s="7">
        <v>35</v>
      </c>
      <c r="I231" s="16">
        <f t="shared" si="104"/>
        <v>0.97222222222222221</v>
      </c>
      <c r="J231" s="1">
        <v>33</v>
      </c>
      <c r="K231" s="87">
        <f t="shared" si="105"/>
        <v>0.91666666666666663</v>
      </c>
      <c r="L231" s="65">
        <v>2</v>
      </c>
      <c r="M231" s="44">
        <f t="shared" si="106"/>
        <v>5.5555555555555552E-2</v>
      </c>
      <c r="N231" s="2">
        <v>0</v>
      </c>
      <c r="O231" s="2">
        <v>0</v>
      </c>
      <c r="P231" s="11">
        <v>3</v>
      </c>
      <c r="Q231" s="2">
        <v>0</v>
      </c>
      <c r="R231" s="2">
        <v>1</v>
      </c>
      <c r="S231" s="2">
        <v>1</v>
      </c>
      <c r="T231" s="2">
        <v>0</v>
      </c>
      <c r="U231" s="11">
        <v>0</v>
      </c>
      <c r="V231" s="16">
        <f t="shared" si="107"/>
        <v>0</v>
      </c>
      <c r="W231" s="1">
        <v>0</v>
      </c>
      <c r="X231" s="1">
        <v>0</v>
      </c>
      <c r="Y231" s="1">
        <v>3</v>
      </c>
      <c r="Z231" s="1">
        <v>11</v>
      </c>
      <c r="AA231" s="1">
        <v>17</v>
      </c>
      <c r="AB231" s="1">
        <v>4</v>
      </c>
      <c r="AC231" s="19">
        <f t="shared" si="108"/>
        <v>3.3714285714285714</v>
      </c>
      <c r="AD231" s="10"/>
      <c r="AE231" s="11"/>
      <c r="AF231" s="11"/>
    </row>
    <row r="232" spans="2:32" x14ac:dyDescent="0.45">
      <c r="B232" s="98" t="s">
        <v>1061</v>
      </c>
      <c r="C232" s="1" t="s">
        <v>351</v>
      </c>
      <c r="D232" s="1" t="s">
        <v>2</v>
      </c>
      <c r="E232" s="98" t="s">
        <v>6</v>
      </c>
      <c r="F232" s="7">
        <v>25</v>
      </c>
      <c r="G232" s="7">
        <f t="shared" si="103"/>
        <v>24</v>
      </c>
      <c r="H232" s="7">
        <v>20</v>
      </c>
      <c r="I232" s="16">
        <f t="shared" si="104"/>
        <v>0.83333333333333337</v>
      </c>
      <c r="J232" s="1">
        <v>19</v>
      </c>
      <c r="K232" s="87">
        <f t="shared" si="105"/>
        <v>0.79166666666666663</v>
      </c>
      <c r="L232" s="65">
        <v>1</v>
      </c>
      <c r="M232" s="44">
        <f t="shared" si="106"/>
        <v>4.1666666666666664E-2</v>
      </c>
      <c r="N232" s="2">
        <v>0</v>
      </c>
      <c r="O232" s="2">
        <v>0</v>
      </c>
      <c r="P232" s="11">
        <v>0</v>
      </c>
      <c r="Q232" s="2">
        <v>0</v>
      </c>
      <c r="R232" s="2">
        <v>5</v>
      </c>
      <c r="S232" s="2">
        <v>5</v>
      </c>
      <c r="T232" s="2">
        <v>0</v>
      </c>
      <c r="U232" s="11">
        <v>1</v>
      </c>
      <c r="V232" s="16">
        <f t="shared" si="107"/>
        <v>4.1666666666666664E-2</v>
      </c>
      <c r="W232" s="1">
        <v>1</v>
      </c>
      <c r="X232" s="1">
        <v>0</v>
      </c>
      <c r="Y232" s="1">
        <v>1</v>
      </c>
      <c r="Z232" s="1">
        <v>4</v>
      </c>
      <c r="AA232" s="1">
        <v>15</v>
      </c>
      <c r="AB232" s="1">
        <v>0</v>
      </c>
      <c r="AC232" s="19">
        <f t="shared" si="108"/>
        <v>3.3</v>
      </c>
      <c r="AD232" s="10"/>
      <c r="AE232" s="11"/>
      <c r="AF232" s="11"/>
    </row>
    <row r="233" spans="2:32" x14ac:dyDescent="0.45">
      <c r="B233" s="98" t="s">
        <v>1061</v>
      </c>
      <c r="C233" s="1" t="s">
        <v>351</v>
      </c>
      <c r="D233" s="1" t="s">
        <v>2</v>
      </c>
      <c r="E233" s="98" t="s">
        <v>7</v>
      </c>
      <c r="F233" s="7">
        <v>15</v>
      </c>
      <c r="G233" s="7">
        <f t="shared" si="103"/>
        <v>15</v>
      </c>
      <c r="H233" s="7">
        <v>15</v>
      </c>
      <c r="I233" s="16">
        <f t="shared" si="104"/>
        <v>1</v>
      </c>
      <c r="J233" s="1">
        <v>12</v>
      </c>
      <c r="K233" s="87">
        <f t="shared" si="105"/>
        <v>0.8</v>
      </c>
      <c r="L233" s="65">
        <v>3</v>
      </c>
      <c r="M233" s="44">
        <f t="shared" si="106"/>
        <v>0.2</v>
      </c>
      <c r="N233" s="2">
        <v>0</v>
      </c>
      <c r="O233" s="2">
        <v>0</v>
      </c>
      <c r="P233" s="11">
        <v>0</v>
      </c>
      <c r="Q233" s="2">
        <v>0</v>
      </c>
      <c r="R233" s="2">
        <v>0</v>
      </c>
      <c r="S233" s="2">
        <v>0</v>
      </c>
      <c r="T233" s="2">
        <v>0</v>
      </c>
      <c r="U233" s="11">
        <v>0</v>
      </c>
      <c r="V233" s="16">
        <f t="shared" si="107"/>
        <v>0</v>
      </c>
      <c r="W233" s="1">
        <v>0</v>
      </c>
      <c r="X233" s="1">
        <v>0</v>
      </c>
      <c r="Y233" s="1">
        <v>0</v>
      </c>
      <c r="Z233" s="1">
        <v>2</v>
      </c>
      <c r="AA233" s="1">
        <v>11</v>
      </c>
      <c r="AB233" s="1">
        <v>2</v>
      </c>
      <c r="AC233" s="19">
        <f t="shared" si="108"/>
        <v>3</v>
      </c>
      <c r="AD233" s="10"/>
      <c r="AE233" s="11"/>
      <c r="AF233" s="11"/>
    </row>
    <row r="234" spans="2:32" x14ac:dyDescent="0.45">
      <c r="B234" s="98" t="s">
        <v>1061</v>
      </c>
      <c r="C234" s="1" t="s">
        <v>351</v>
      </c>
      <c r="D234" s="1" t="s">
        <v>2</v>
      </c>
      <c r="E234" s="98" t="s">
        <v>8</v>
      </c>
      <c r="F234" s="7">
        <v>22</v>
      </c>
      <c r="G234" s="7">
        <f t="shared" si="103"/>
        <v>21</v>
      </c>
      <c r="H234" s="7">
        <v>17</v>
      </c>
      <c r="I234" s="16">
        <f t="shared" si="104"/>
        <v>0.80952380952380953</v>
      </c>
      <c r="J234" s="1">
        <v>17</v>
      </c>
      <c r="K234" s="87">
        <f t="shared" si="105"/>
        <v>0.80952380952380953</v>
      </c>
      <c r="L234" s="65">
        <v>0</v>
      </c>
      <c r="M234" s="44">
        <f t="shared" si="106"/>
        <v>0</v>
      </c>
      <c r="N234" s="2">
        <v>0</v>
      </c>
      <c r="O234" s="2">
        <v>0</v>
      </c>
      <c r="P234" s="11">
        <v>1</v>
      </c>
      <c r="Q234" s="2">
        <v>0</v>
      </c>
      <c r="R234" s="2">
        <v>4</v>
      </c>
      <c r="S234" s="2">
        <v>4</v>
      </c>
      <c r="T234" s="2">
        <v>0</v>
      </c>
      <c r="U234" s="11">
        <v>0</v>
      </c>
      <c r="V234" s="16">
        <f t="shared" si="107"/>
        <v>0</v>
      </c>
      <c r="W234" s="1">
        <v>0</v>
      </c>
      <c r="X234" s="1">
        <v>0</v>
      </c>
      <c r="Y234" s="1">
        <v>2</v>
      </c>
      <c r="Z234" s="1">
        <v>7</v>
      </c>
      <c r="AA234" s="1">
        <v>7</v>
      </c>
      <c r="AB234" s="1">
        <v>1</v>
      </c>
      <c r="AC234" s="19">
        <f t="shared" si="108"/>
        <v>3.5882352941176472</v>
      </c>
      <c r="AD234" s="10"/>
      <c r="AE234" s="11"/>
      <c r="AF234" s="11"/>
    </row>
    <row r="235" spans="2:32" s="5" customFormat="1" x14ac:dyDescent="0.45">
      <c r="B235" s="99"/>
      <c r="C235" s="2"/>
      <c r="D235" s="2"/>
      <c r="E235" s="99"/>
      <c r="F235" s="8"/>
      <c r="G235" s="7">
        <f t="shared" si="103"/>
        <v>0</v>
      </c>
      <c r="H235" s="8"/>
      <c r="I235" s="16"/>
      <c r="J235" s="2"/>
      <c r="K235" s="87"/>
      <c r="L235" s="65"/>
      <c r="M235" s="44"/>
      <c r="N235" s="2"/>
      <c r="O235" s="2"/>
      <c r="P235" s="2"/>
      <c r="Q235" s="2"/>
      <c r="R235" s="2"/>
      <c r="S235" s="2"/>
      <c r="T235" s="2"/>
      <c r="U235" s="11"/>
      <c r="V235" s="16"/>
      <c r="W235" s="2"/>
      <c r="X235" s="2"/>
      <c r="Y235" s="2"/>
      <c r="Z235" s="2"/>
      <c r="AA235" s="2"/>
      <c r="AB235" s="2"/>
      <c r="AC235" s="40"/>
      <c r="AD235" s="41"/>
      <c r="AE235" s="2"/>
      <c r="AF235" s="2"/>
    </row>
    <row r="236" spans="2:32" x14ac:dyDescent="0.45">
      <c r="B236" s="98" t="s">
        <v>1062</v>
      </c>
      <c r="C236" s="1" t="s">
        <v>1063</v>
      </c>
      <c r="D236" s="1" t="s">
        <v>2</v>
      </c>
      <c r="E236" s="98" t="s">
        <v>3</v>
      </c>
      <c r="F236" s="7">
        <v>23</v>
      </c>
      <c r="G236" s="7">
        <f t="shared" si="103"/>
        <v>23</v>
      </c>
      <c r="H236" s="7">
        <v>22</v>
      </c>
      <c r="I236" s="16">
        <f t="shared" si="104"/>
        <v>0.95652173913043481</v>
      </c>
      <c r="J236" s="1">
        <v>21</v>
      </c>
      <c r="K236" s="87">
        <f t="shared" si="105"/>
        <v>0.91304347826086951</v>
      </c>
      <c r="L236" s="65">
        <v>1</v>
      </c>
      <c r="M236" s="44">
        <f t="shared" si="106"/>
        <v>4.3478260869565216E-2</v>
      </c>
      <c r="N236" s="2">
        <v>0</v>
      </c>
      <c r="O236" s="2">
        <v>0</v>
      </c>
      <c r="P236" s="11">
        <v>0</v>
      </c>
      <c r="Q236" s="2">
        <v>0</v>
      </c>
      <c r="R236" s="2">
        <v>1</v>
      </c>
      <c r="S236" s="2">
        <v>1</v>
      </c>
      <c r="T236" s="2">
        <v>0</v>
      </c>
      <c r="U236" s="11">
        <v>0</v>
      </c>
      <c r="V236" s="16">
        <f t="shared" si="107"/>
        <v>0</v>
      </c>
      <c r="W236" s="1">
        <v>0</v>
      </c>
      <c r="X236" s="1">
        <v>0</v>
      </c>
      <c r="Y236" s="1">
        <v>13</v>
      </c>
      <c r="Z236" s="1">
        <v>5</v>
      </c>
      <c r="AA236" s="1">
        <v>2</v>
      </c>
      <c r="AB236" s="1">
        <v>2</v>
      </c>
      <c r="AC236" s="19">
        <f t="shared" si="108"/>
        <v>4.3181818181818183</v>
      </c>
      <c r="AD236" s="10">
        <v>3</v>
      </c>
      <c r="AE236" s="11"/>
      <c r="AF236" s="11"/>
    </row>
    <row r="237" spans="2:32" x14ac:dyDescent="0.45">
      <c r="B237" s="98" t="s">
        <v>1062</v>
      </c>
      <c r="C237" s="1" t="s">
        <v>1063</v>
      </c>
      <c r="D237" s="1" t="s">
        <v>2</v>
      </c>
      <c r="E237" s="98" t="s">
        <v>4</v>
      </c>
      <c r="F237" s="7">
        <v>31</v>
      </c>
      <c r="G237" s="7">
        <f t="shared" si="103"/>
        <v>31</v>
      </c>
      <c r="H237" s="7">
        <v>29</v>
      </c>
      <c r="I237" s="16">
        <f t="shared" si="104"/>
        <v>0.93548387096774188</v>
      </c>
      <c r="J237" s="1">
        <v>28</v>
      </c>
      <c r="K237" s="87">
        <f t="shared" si="105"/>
        <v>0.90322580645161288</v>
      </c>
      <c r="L237" s="65">
        <v>1</v>
      </c>
      <c r="M237" s="44">
        <f t="shared" si="106"/>
        <v>3.2258064516129031E-2</v>
      </c>
      <c r="N237" s="2">
        <v>0</v>
      </c>
      <c r="O237" s="2">
        <v>0</v>
      </c>
      <c r="P237" s="11">
        <v>0</v>
      </c>
      <c r="Q237" s="2">
        <v>0</v>
      </c>
      <c r="R237" s="2">
        <v>2</v>
      </c>
      <c r="S237" s="2">
        <v>2</v>
      </c>
      <c r="T237" s="2">
        <v>0</v>
      </c>
      <c r="U237" s="11">
        <v>0</v>
      </c>
      <c r="V237" s="16">
        <f t="shared" si="107"/>
        <v>0</v>
      </c>
      <c r="W237" s="1">
        <v>0</v>
      </c>
      <c r="X237" s="1">
        <v>0</v>
      </c>
      <c r="Y237" s="1">
        <v>14</v>
      </c>
      <c r="Z237" s="1">
        <v>10</v>
      </c>
      <c r="AA237" s="1">
        <v>3</v>
      </c>
      <c r="AB237" s="1">
        <v>2</v>
      </c>
      <c r="AC237" s="19">
        <f t="shared" si="108"/>
        <v>4.2413793103448274</v>
      </c>
      <c r="AD237" s="10"/>
      <c r="AE237" s="11"/>
      <c r="AF237" s="11"/>
    </row>
    <row r="238" spans="2:32" x14ac:dyDescent="0.45">
      <c r="B238" s="98" t="s">
        <v>1062</v>
      </c>
      <c r="C238" s="1" t="s">
        <v>1063</v>
      </c>
      <c r="D238" s="1" t="s">
        <v>2</v>
      </c>
      <c r="E238" s="98" t="s">
        <v>5</v>
      </c>
      <c r="F238" s="7">
        <v>28</v>
      </c>
      <c r="G238" s="7">
        <f t="shared" si="103"/>
        <v>28</v>
      </c>
      <c r="H238" s="7">
        <v>26</v>
      </c>
      <c r="I238" s="16">
        <f t="shared" si="104"/>
        <v>0.9285714285714286</v>
      </c>
      <c r="J238" s="1">
        <v>26</v>
      </c>
      <c r="K238" s="87">
        <f t="shared" si="105"/>
        <v>0.9285714285714286</v>
      </c>
      <c r="L238" s="65">
        <v>0</v>
      </c>
      <c r="M238" s="44">
        <f t="shared" si="106"/>
        <v>0</v>
      </c>
      <c r="N238" s="2">
        <v>0</v>
      </c>
      <c r="O238" s="2">
        <v>0</v>
      </c>
      <c r="P238" s="11">
        <v>0</v>
      </c>
      <c r="Q238" s="2">
        <v>0</v>
      </c>
      <c r="R238" s="2">
        <v>2</v>
      </c>
      <c r="S238" s="2">
        <v>1</v>
      </c>
      <c r="T238" s="2">
        <v>1</v>
      </c>
      <c r="U238" s="11">
        <v>0</v>
      </c>
      <c r="V238" s="16">
        <f t="shared" si="107"/>
        <v>0</v>
      </c>
      <c r="W238" s="1">
        <v>0</v>
      </c>
      <c r="X238" s="1">
        <v>0</v>
      </c>
      <c r="Y238" s="1">
        <v>22</v>
      </c>
      <c r="Z238" s="1">
        <v>2</v>
      </c>
      <c r="AA238" s="1">
        <v>2</v>
      </c>
      <c r="AB238" s="1">
        <v>0</v>
      </c>
      <c r="AC238" s="19">
        <f t="shared" si="108"/>
        <v>4.7692307692307692</v>
      </c>
      <c r="AD238" s="10"/>
      <c r="AE238" s="11"/>
      <c r="AF238" s="11"/>
    </row>
    <row r="239" spans="2:32" x14ac:dyDescent="0.45">
      <c r="B239" s="98" t="s">
        <v>1062</v>
      </c>
      <c r="C239" s="1" t="s">
        <v>1063</v>
      </c>
      <c r="D239" s="1" t="s">
        <v>2</v>
      </c>
      <c r="E239" s="98" t="s">
        <v>6</v>
      </c>
      <c r="F239" s="7">
        <v>32</v>
      </c>
      <c r="G239" s="7">
        <f t="shared" si="103"/>
        <v>31</v>
      </c>
      <c r="H239" s="7">
        <v>27</v>
      </c>
      <c r="I239" s="16">
        <f t="shared" si="104"/>
        <v>0.87096774193548387</v>
      </c>
      <c r="J239" s="1">
        <v>25</v>
      </c>
      <c r="K239" s="87">
        <f t="shared" si="105"/>
        <v>0.80645161290322576</v>
      </c>
      <c r="L239" s="65">
        <v>2</v>
      </c>
      <c r="M239" s="44">
        <f t="shared" si="106"/>
        <v>6.4516129032258063E-2</v>
      </c>
      <c r="N239" s="2">
        <v>0</v>
      </c>
      <c r="O239" s="2">
        <v>0</v>
      </c>
      <c r="P239" s="11">
        <v>0</v>
      </c>
      <c r="Q239" s="2">
        <v>0</v>
      </c>
      <c r="R239" s="2">
        <v>5</v>
      </c>
      <c r="S239" s="2">
        <v>5</v>
      </c>
      <c r="T239" s="2">
        <v>0</v>
      </c>
      <c r="U239" s="11">
        <v>1</v>
      </c>
      <c r="V239" s="16">
        <f t="shared" si="107"/>
        <v>3.2258064516129031E-2</v>
      </c>
      <c r="W239" s="1">
        <v>1</v>
      </c>
      <c r="X239" s="1">
        <v>0</v>
      </c>
      <c r="Y239" s="1">
        <v>16</v>
      </c>
      <c r="Z239" s="1">
        <v>8</v>
      </c>
      <c r="AA239" s="1">
        <v>3</v>
      </c>
      <c r="AB239" s="1">
        <v>0</v>
      </c>
      <c r="AC239" s="19">
        <f t="shared" si="108"/>
        <v>4.4814814814814818</v>
      </c>
      <c r="AD239" s="10"/>
      <c r="AE239" s="11"/>
      <c r="AF239" s="11"/>
    </row>
    <row r="240" spans="2:32" x14ac:dyDescent="0.45">
      <c r="B240" s="98" t="s">
        <v>1062</v>
      </c>
      <c r="C240" s="1" t="s">
        <v>1063</v>
      </c>
      <c r="D240" s="1" t="s">
        <v>2</v>
      </c>
      <c r="E240" s="98" t="s">
        <v>7</v>
      </c>
      <c r="F240" s="7">
        <v>16</v>
      </c>
      <c r="G240" s="7">
        <f t="shared" si="103"/>
        <v>16</v>
      </c>
      <c r="H240" s="7">
        <v>14</v>
      </c>
      <c r="I240" s="16">
        <f t="shared" si="104"/>
        <v>0.875</v>
      </c>
      <c r="J240" s="1">
        <v>10</v>
      </c>
      <c r="K240" s="87">
        <f t="shared" si="105"/>
        <v>0.625</v>
      </c>
      <c r="L240" s="65">
        <v>4</v>
      </c>
      <c r="M240" s="44">
        <f t="shared" si="106"/>
        <v>0.25</v>
      </c>
      <c r="N240" s="2">
        <v>0</v>
      </c>
      <c r="O240" s="2">
        <v>0</v>
      </c>
      <c r="P240" s="11">
        <v>0</v>
      </c>
      <c r="Q240" s="2">
        <v>0</v>
      </c>
      <c r="R240" s="2">
        <v>2</v>
      </c>
      <c r="S240" s="2">
        <v>2</v>
      </c>
      <c r="T240" s="2">
        <v>0</v>
      </c>
      <c r="U240" s="11">
        <v>0</v>
      </c>
      <c r="V240" s="16">
        <f t="shared" si="107"/>
        <v>0</v>
      </c>
      <c r="W240" s="1">
        <v>0</v>
      </c>
      <c r="X240" s="1">
        <v>0</v>
      </c>
      <c r="Y240" s="1">
        <v>5</v>
      </c>
      <c r="Z240" s="1">
        <v>6</v>
      </c>
      <c r="AA240" s="1">
        <v>3</v>
      </c>
      <c r="AB240" s="1">
        <v>0</v>
      </c>
      <c r="AC240" s="19">
        <f t="shared" si="108"/>
        <v>4.1428571428571432</v>
      </c>
      <c r="AD240" s="10"/>
      <c r="AE240" s="11"/>
      <c r="AF240" s="11"/>
    </row>
    <row r="241" spans="2:32" x14ac:dyDescent="0.45">
      <c r="B241" s="98" t="s">
        <v>1062</v>
      </c>
      <c r="C241" s="1" t="s">
        <v>1063</v>
      </c>
      <c r="D241" s="1" t="s">
        <v>2</v>
      </c>
      <c r="E241" s="98" t="s">
        <v>8</v>
      </c>
      <c r="F241" s="7">
        <v>22</v>
      </c>
      <c r="G241" s="7">
        <f t="shared" si="103"/>
        <v>22</v>
      </c>
      <c r="H241" s="7">
        <v>20</v>
      </c>
      <c r="I241" s="16">
        <f t="shared" si="104"/>
        <v>0.90909090909090906</v>
      </c>
      <c r="J241" s="1">
        <v>20</v>
      </c>
      <c r="K241" s="87">
        <f t="shared" si="105"/>
        <v>0.90909090909090906</v>
      </c>
      <c r="L241" s="65">
        <v>0</v>
      </c>
      <c r="M241" s="44">
        <f t="shared" si="106"/>
        <v>0</v>
      </c>
      <c r="N241" s="2">
        <v>0</v>
      </c>
      <c r="O241" s="2">
        <v>0</v>
      </c>
      <c r="P241" s="11">
        <v>0</v>
      </c>
      <c r="Q241" s="2">
        <v>0</v>
      </c>
      <c r="R241" s="2">
        <v>2</v>
      </c>
      <c r="S241" s="2">
        <v>2</v>
      </c>
      <c r="T241" s="2">
        <v>0</v>
      </c>
      <c r="U241" s="11">
        <v>0</v>
      </c>
      <c r="V241" s="16">
        <f t="shared" si="107"/>
        <v>0</v>
      </c>
      <c r="W241" s="1">
        <v>0</v>
      </c>
      <c r="X241" s="1">
        <v>0</v>
      </c>
      <c r="Y241" s="1">
        <v>9</v>
      </c>
      <c r="Z241" s="1">
        <v>9</v>
      </c>
      <c r="AA241" s="1">
        <v>2</v>
      </c>
      <c r="AB241" s="1">
        <v>0</v>
      </c>
      <c r="AC241" s="19">
        <f t="shared" si="108"/>
        <v>4.3499999999999996</v>
      </c>
      <c r="AD241" s="10"/>
      <c r="AE241" s="11"/>
      <c r="AF241" s="11"/>
    </row>
    <row r="242" spans="2:32" s="5" customFormat="1" x14ac:dyDescent="0.45">
      <c r="B242" s="99"/>
      <c r="C242" s="2"/>
      <c r="D242" s="2"/>
      <c r="E242" s="99"/>
      <c r="F242" s="8"/>
      <c r="G242" s="7">
        <f t="shared" si="103"/>
        <v>0</v>
      </c>
      <c r="H242" s="8"/>
      <c r="I242" s="16"/>
      <c r="J242" s="2"/>
      <c r="K242" s="87"/>
      <c r="L242" s="65"/>
      <c r="M242" s="44"/>
      <c r="N242" s="2"/>
      <c r="O242" s="2"/>
      <c r="P242" s="2"/>
      <c r="Q242" s="2"/>
      <c r="R242" s="2"/>
      <c r="S242" s="2"/>
      <c r="T242" s="2"/>
      <c r="U242" s="11"/>
      <c r="V242" s="16"/>
      <c r="W242" s="2"/>
      <c r="X242" s="2"/>
      <c r="Y242" s="2"/>
      <c r="Z242" s="2"/>
      <c r="AA242" s="2"/>
      <c r="AB242" s="2"/>
      <c r="AC242" s="40"/>
      <c r="AD242" s="41"/>
      <c r="AE242" s="2"/>
      <c r="AF242" s="2"/>
    </row>
    <row r="243" spans="2:32" x14ac:dyDescent="0.45">
      <c r="B243" s="98" t="s">
        <v>1065</v>
      </c>
      <c r="C243" s="1" t="s">
        <v>1066</v>
      </c>
      <c r="D243" s="1" t="s">
        <v>2</v>
      </c>
      <c r="E243" s="98" t="s">
        <v>3</v>
      </c>
      <c r="F243" s="7">
        <v>29</v>
      </c>
      <c r="G243" s="7">
        <f t="shared" si="103"/>
        <v>29</v>
      </c>
      <c r="H243" s="7">
        <v>26</v>
      </c>
      <c r="I243" s="16">
        <f t="shared" si="104"/>
        <v>0.89655172413793105</v>
      </c>
      <c r="J243" s="1">
        <v>24</v>
      </c>
      <c r="K243" s="87">
        <f t="shared" si="105"/>
        <v>0.82758620689655171</v>
      </c>
      <c r="L243" s="65">
        <v>2</v>
      </c>
      <c r="M243" s="44">
        <f t="shared" si="106"/>
        <v>6.8965517241379309E-2</v>
      </c>
      <c r="N243" s="2">
        <v>0</v>
      </c>
      <c r="O243" s="2">
        <v>0</v>
      </c>
      <c r="P243" s="11">
        <v>0</v>
      </c>
      <c r="Q243" s="2">
        <v>0</v>
      </c>
      <c r="R243" s="2">
        <v>3</v>
      </c>
      <c r="S243" s="2">
        <v>3</v>
      </c>
      <c r="T243" s="2">
        <v>0</v>
      </c>
      <c r="U243" s="11">
        <v>0</v>
      </c>
      <c r="V243" s="16">
        <f t="shared" ref="V243:V281" si="109">U243/G243</f>
        <v>0</v>
      </c>
      <c r="W243" s="1">
        <v>0</v>
      </c>
      <c r="X243" s="1">
        <v>0</v>
      </c>
      <c r="Y243" s="1">
        <v>2</v>
      </c>
      <c r="Z243" s="1">
        <v>1</v>
      </c>
      <c r="AA243" s="1">
        <v>7</v>
      </c>
      <c r="AB243" s="1">
        <v>16</v>
      </c>
      <c r="AC243" s="19">
        <f t="shared" ref="AC243:AC281" si="110">((Y243*5)+(Z243*4)+(AA243*3)+(AB243*2))/H243</f>
        <v>2.5769230769230771</v>
      </c>
      <c r="AD243" s="10">
        <v>3</v>
      </c>
      <c r="AE243" s="11"/>
      <c r="AF243" s="11"/>
    </row>
    <row r="244" spans="2:32" x14ac:dyDescent="0.45">
      <c r="B244" s="98" t="s">
        <v>1065</v>
      </c>
      <c r="C244" s="1" t="s">
        <v>1066</v>
      </c>
      <c r="D244" s="1" t="s">
        <v>2</v>
      </c>
      <c r="E244" s="98" t="s">
        <v>4</v>
      </c>
      <c r="F244" s="7">
        <v>33</v>
      </c>
      <c r="G244" s="7">
        <f t="shared" si="103"/>
        <v>33</v>
      </c>
      <c r="H244" s="7">
        <v>27</v>
      </c>
      <c r="I244" s="16">
        <f t="shared" ref="I244:I282" si="111">H244/G244</f>
        <v>0.81818181818181823</v>
      </c>
      <c r="J244" s="1">
        <v>25</v>
      </c>
      <c r="K244" s="87">
        <f t="shared" ref="K244:K282" si="112">J244/G244</f>
        <v>0.75757575757575757</v>
      </c>
      <c r="L244" s="65">
        <v>2</v>
      </c>
      <c r="M244" s="44">
        <f t="shared" ref="M244:M282" si="113">L244/G244</f>
        <v>6.0606060606060608E-2</v>
      </c>
      <c r="N244" s="2">
        <v>0</v>
      </c>
      <c r="O244" s="2">
        <v>0</v>
      </c>
      <c r="P244" s="11">
        <v>0</v>
      </c>
      <c r="Q244" s="2">
        <v>0</v>
      </c>
      <c r="R244" s="2">
        <v>6</v>
      </c>
      <c r="S244" s="2">
        <v>5</v>
      </c>
      <c r="T244" s="2">
        <v>1</v>
      </c>
      <c r="U244" s="11">
        <v>0</v>
      </c>
      <c r="V244" s="16">
        <f t="shared" si="109"/>
        <v>0</v>
      </c>
      <c r="W244" s="1">
        <v>0</v>
      </c>
      <c r="X244" s="1">
        <v>0</v>
      </c>
      <c r="Y244" s="1">
        <v>2</v>
      </c>
      <c r="Z244" s="1">
        <v>2</v>
      </c>
      <c r="AA244" s="1">
        <v>8</v>
      </c>
      <c r="AB244" s="1">
        <v>15</v>
      </c>
      <c r="AC244" s="19">
        <f t="shared" si="110"/>
        <v>2.6666666666666665</v>
      </c>
      <c r="AD244" s="10"/>
      <c r="AE244" s="11"/>
      <c r="AF244" s="11"/>
    </row>
    <row r="245" spans="2:32" x14ac:dyDescent="0.45">
      <c r="B245" s="98" t="s">
        <v>1065</v>
      </c>
      <c r="C245" s="1" t="s">
        <v>1066</v>
      </c>
      <c r="D245" s="1" t="s">
        <v>2</v>
      </c>
      <c r="E245" s="98" t="s">
        <v>5</v>
      </c>
      <c r="F245" s="7">
        <v>34</v>
      </c>
      <c r="G245" s="7">
        <f t="shared" si="103"/>
        <v>34</v>
      </c>
      <c r="H245" s="7">
        <v>33</v>
      </c>
      <c r="I245" s="16">
        <f t="shared" si="111"/>
        <v>0.97058823529411764</v>
      </c>
      <c r="J245" s="1">
        <v>29</v>
      </c>
      <c r="K245" s="87">
        <f t="shared" si="112"/>
        <v>0.8529411764705882</v>
      </c>
      <c r="L245" s="65">
        <v>4</v>
      </c>
      <c r="M245" s="44">
        <f t="shared" si="113"/>
        <v>0.11764705882352941</v>
      </c>
      <c r="N245" s="2">
        <v>0</v>
      </c>
      <c r="O245" s="2">
        <v>0</v>
      </c>
      <c r="P245" s="11">
        <v>0</v>
      </c>
      <c r="Q245" s="2">
        <v>0</v>
      </c>
      <c r="R245" s="2">
        <v>1</v>
      </c>
      <c r="S245" s="2">
        <v>0</v>
      </c>
      <c r="T245" s="2">
        <v>1</v>
      </c>
      <c r="U245" s="11">
        <v>0</v>
      </c>
      <c r="V245" s="16">
        <f t="shared" si="109"/>
        <v>0</v>
      </c>
      <c r="W245" s="1">
        <v>0</v>
      </c>
      <c r="X245" s="1">
        <v>0</v>
      </c>
      <c r="Y245" s="1">
        <v>6</v>
      </c>
      <c r="Z245" s="1">
        <v>6</v>
      </c>
      <c r="AA245" s="1">
        <v>6</v>
      </c>
      <c r="AB245" s="1">
        <v>15</v>
      </c>
      <c r="AC245" s="19">
        <f t="shared" si="110"/>
        <v>3.0909090909090908</v>
      </c>
      <c r="AD245" s="10"/>
      <c r="AE245" s="11"/>
      <c r="AF245" s="11"/>
    </row>
    <row r="246" spans="2:32" x14ac:dyDescent="0.45">
      <c r="B246" s="98" t="s">
        <v>1065</v>
      </c>
      <c r="C246" s="1" t="s">
        <v>1066</v>
      </c>
      <c r="D246" s="1" t="s">
        <v>2</v>
      </c>
      <c r="E246" s="98" t="s">
        <v>6</v>
      </c>
      <c r="F246" s="7">
        <v>31</v>
      </c>
      <c r="G246" s="7">
        <f t="shared" si="103"/>
        <v>30</v>
      </c>
      <c r="H246" s="7">
        <v>29</v>
      </c>
      <c r="I246" s="16">
        <f t="shared" si="111"/>
        <v>0.96666666666666667</v>
      </c>
      <c r="J246" s="1">
        <v>28</v>
      </c>
      <c r="K246" s="87">
        <f t="shared" si="112"/>
        <v>0.93333333333333335</v>
      </c>
      <c r="L246" s="65">
        <v>1</v>
      </c>
      <c r="M246" s="44">
        <f t="shared" si="113"/>
        <v>3.3333333333333333E-2</v>
      </c>
      <c r="N246" s="2">
        <v>0</v>
      </c>
      <c r="O246" s="2">
        <v>0</v>
      </c>
      <c r="P246" s="11">
        <v>0</v>
      </c>
      <c r="Q246" s="2">
        <v>0</v>
      </c>
      <c r="R246" s="2">
        <v>2</v>
      </c>
      <c r="S246" s="2">
        <v>2</v>
      </c>
      <c r="T246" s="2">
        <v>0</v>
      </c>
      <c r="U246" s="11">
        <v>1</v>
      </c>
      <c r="V246" s="16">
        <f t="shared" si="109"/>
        <v>3.3333333333333333E-2</v>
      </c>
      <c r="W246" s="1">
        <v>1</v>
      </c>
      <c r="X246" s="1">
        <v>0</v>
      </c>
      <c r="Y246" s="1">
        <v>2</v>
      </c>
      <c r="Z246" s="1">
        <v>3</v>
      </c>
      <c r="AA246" s="1">
        <v>9</v>
      </c>
      <c r="AB246" s="1">
        <v>15</v>
      </c>
      <c r="AC246" s="19">
        <f t="shared" si="110"/>
        <v>2.7241379310344827</v>
      </c>
      <c r="AD246" s="10"/>
      <c r="AE246" s="11"/>
      <c r="AF246" s="11"/>
    </row>
    <row r="247" spans="2:32" x14ac:dyDescent="0.45">
      <c r="B247" s="98" t="s">
        <v>1065</v>
      </c>
      <c r="C247" s="1" t="s">
        <v>1066</v>
      </c>
      <c r="D247" s="1" t="s">
        <v>2</v>
      </c>
      <c r="E247" s="98" t="s">
        <v>7</v>
      </c>
      <c r="F247" s="7">
        <v>14</v>
      </c>
      <c r="G247" s="7">
        <f t="shared" si="103"/>
        <v>14</v>
      </c>
      <c r="H247" s="7">
        <v>12</v>
      </c>
      <c r="I247" s="16">
        <f t="shared" si="111"/>
        <v>0.8571428571428571</v>
      </c>
      <c r="J247" s="1">
        <v>11</v>
      </c>
      <c r="K247" s="87">
        <f t="shared" si="112"/>
        <v>0.7857142857142857</v>
      </c>
      <c r="L247" s="65">
        <v>1</v>
      </c>
      <c r="M247" s="44">
        <f t="shared" si="113"/>
        <v>7.1428571428571425E-2</v>
      </c>
      <c r="N247" s="2">
        <v>0</v>
      </c>
      <c r="O247" s="2">
        <v>0</v>
      </c>
      <c r="P247" s="11">
        <v>0</v>
      </c>
      <c r="Q247" s="2">
        <v>0</v>
      </c>
      <c r="R247" s="2">
        <v>2</v>
      </c>
      <c r="S247" s="2">
        <v>2</v>
      </c>
      <c r="T247" s="2">
        <v>0</v>
      </c>
      <c r="U247" s="11">
        <v>0</v>
      </c>
      <c r="V247" s="16">
        <f t="shared" si="109"/>
        <v>0</v>
      </c>
      <c r="W247" s="1">
        <v>0</v>
      </c>
      <c r="X247" s="1">
        <v>0</v>
      </c>
      <c r="Y247" s="1">
        <v>2</v>
      </c>
      <c r="Z247" s="1">
        <v>1</v>
      </c>
      <c r="AA247" s="1">
        <v>3</v>
      </c>
      <c r="AB247" s="1">
        <v>6</v>
      </c>
      <c r="AC247" s="19">
        <f t="shared" si="110"/>
        <v>2.9166666666666665</v>
      </c>
      <c r="AD247" s="10"/>
      <c r="AE247" s="11"/>
      <c r="AF247" s="11"/>
    </row>
    <row r="248" spans="2:32" x14ac:dyDescent="0.45">
      <c r="B248" s="98" t="s">
        <v>1065</v>
      </c>
      <c r="C248" s="1" t="s">
        <v>1066</v>
      </c>
      <c r="D248" s="1" t="s">
        <v>2</v>
      </c>
      <c r="E248" s="98" t="s">
        <v>8</v>
      </c>
      <c r="F248" s="7">
        <v>22</v>
      </c>
      <c r="G248" s="7">
        <f t="shared" si="103"/>
        <v>22</v>
      </c>
      <c r="H248" s="7">
        <v>18</v>
      </c>
      <c r="I248" s="16">
        <f t="shared" si="111"/>
        <v>0.81818181818181823</v>
      </c>
      <c r="J248" s="1">
        <v>18</v>
      </c>
      <c r="K248" s="87">
        <f t="shared" si="112"/>
        <v>0.81818181818181823</v>
      </c>
      <c r="L248" s="65">
        <v>0</v>
      </c>
      <c r="M248" s="44">
        <f t="shared" si="113"/>
        <v>0</v>
      </c>
      <c r="N248" s="2">
        <v>1</v>
      </c>
      <c r="O248" s="2">
        <v>0</v>
      </c>
      <c r="P248" s="11">
        <v>0</v>
      </c>
      <c r="Q248" s="2">
        <v>0</v>
      </c>
      <c r="R248" s="2">
        <v>4</v>
      </c>
      <c r="S248" s="2">
        <v>4</v>
      </c>
      <c r="T248" s="2">
        <v>0</v>
      </c>
      <c r="U248" s="11">
        <v>0</v>
      </c>
      <c r="V248" s="16">
        <f t="shared" si="109"/>
        <v>0</v>
      </c>
      <c r="W248" s="1">
        <v>0</v>
      </c>
      <c r="X248" s="1">
        <v>0</v>
      </c>
      <c r="Y248" s="1">
        <v>2</v>
      </c>
      <c r="Z248" s="1">
        <v>9</v>
      </c>
      <c r="AA248" s="1">
        <v>6</v>
      </c>
      <c r="AB248" s="1">
        <v>0</v>
      </c>
      <c r="AC248" s="19">
        <f t="shared" si="110"/>
        <v>3.5555555555555554</v>
      </c>
      <c r="AD248" s="10"/>
      <c r="AE248" s="11"/>
      <c r="AF248" s="11"/>
    </row>
    <row r="249" spans="2:32" s="5" customFormat="1" x14ac:dyDescent="0.45">
      <c r="B249" s="99"/>
      <c r="C249" s="2"/>
      <c r="D249" s="2"/>
      <c r="E249" s="99"/>
      <c r="F249" s="8"/>
      <c r="G249" s="7">
        <f t="shared" si="103"/>
        <v>0</v>
      </c>
      <c r="H249" s="8"/>
      <c r="I249" s="16"/>
      <c r="J249" s="2"/>
      <c r="K249" s="87"/>
      <c r="L249" s="65"/>
      <c r="M249" s="44"/>
      <c r="N249" s="2"/>
      <c r="O249" s="2"/>
      <c r="P249" s="2"/>
      <c r="Q249" s="2"/>
      <c r="R249" s="2"/>
      <c r="S249" s="2"/>
      <c r="T249" s="2"/>
      <c r="U249" s="11"/>
      <c r="V249" s="16"/>
      <c r="W249" s="2"/>
      <c r="X249" s="2"/>
      <c r="Y249" s="2"/>
      <c r="Z249" s="2"/>
      <c r="AA249" s="2"/>
      <c r="AB249" s="2"/>
      <c r="AC249" s="40"/>
      <c r="AD249" s="41"/>
      <c r="AE249" s="2"/>
      <c r="AF249" s="2"/>
    </row>
    <row r="250" spans="2:32" x14ac:dyDescent="0.45">
      <c r="B250" s="98" t="s">
        <v>1067</v>
      </c>
      <c r="C250" s="1" t="s">
        <v>1068</v>
      </c>
      <c r="D250" s="1" t="s">
        <v>2</v>
      </c>
      <c r="E250" s="98" t="s">
        <v>3</v>
      </c>
      <c r="F250" s="7">
        <v>24</v>
      </c>
      <c r="G250" s="7">
        <f t="shared" si="103"/>
        <v>24</v>
      </c>
      <c r="H250" s="7">
        <v>22</v>
      </c>
      <c r="I250" s="16">
        <f t="shared" si="111"/>
        <v>0.91666666666666663</v>
      </c>
      <c r="J250" s="1">
        <v>20</v>
      </c>
      <c r="K250" s="87">
        <f t="shared" si="112"/>
        <v>0.83333333333333337</v>
      </c>
      <c r="L250" s="65">
        <v>2</v>
      </c>
      <c r="M250" s="44">
        <f t="shared" si="113"/>
        <v>8.3333333333333329E-2</v>
      </c>
      <c r="N250" s="2">
        <v>0</v>
      </c>
      <c r="O250" s="2">
        <v>0</v>
      </c>
      <c r="P250" s="11">
        <v>0</v>
      </c>
      <c r="Q250" s="2">
        <v>0</v>
      </c>
      <c r="R250" s="2">
        <v>2</v>
      </c>
      <c r="S250" s="2">
        <v>2</v>
      </c>
      <c r="T250" s="2">
        <v>0</v>
      </c>
      <c r="U250" s="11">
        <v>0</v>
      </c>
      <c r="V250" s="16">
        <f t="shared" si="109"/>
        <v>0</v>
      </c>
      <c r="W250" s="1">
        <v>0</v>
      </c>
      <c r="X250" s="1">
        <v>0</v>
      </c>
      <c r="Y250" s="1">
        <v>3</v>
      </c>
      <c r="Z250" s="1">
        <v>6</v>
      </c>
      <c r="AA250" s="1">
        <v>7</v>
      </c>
      <c r="AB250" s="1">
        <v>6</v>
      </c>
      <c r="AC250" s="19">
        <f t="shared" si="110"/>
        <v>3.2727272727272729</v>
      </c>
      <c r="AD250" s="10">
        <v>4</v>
      </c>
      <c r="AE250" s="11"/>
      <c r="AF250" s="11"/>
    </row>
    <row r="251" spans="2:32" x14ac:dyDescent="0.45">
      <c r="B251" s="98" t="s">
        <v>1067</v>
      </c>
      <c r="C251" s="1" t="s">
        <v>1068</v>
      </c>
      <c r="D251" s="1" t="s">
        <v>2</v>
      </c>
      <c r="E251" s="98" t="s">
        <v>4</v>
      </c>
      <c r="F251" s="7">
        <v>32</v>
      </c>
      <c r="G251" s="7">
        <f t="shared" si="103"/>
        <v>32</v>
      </c>
      <c r="H251" s="7">
        <v>28</v>
      </c>
      <c r="I251" s="16">
        <f t="shared" si="111"/>
        <v>0.875</v>
      </c>
      <c r="J251" s="1">
        <v>27</v>
      </c>
      <c r="K251" s="87">
        <f t="shared" si="112"/>
        <v>0.84375</v>
      </c>
      <c r="L251" s="65">
        <v>1</v>
      </c>
      <c r="M251" s="44">
        <f t="shared" si="113"/>
        <v>3.125E-2</v>
      </c>
      <c r="N251" s="2">
        <v>0</v>
      </c>
      <c r="O251" s="2">
        <v>0</v>
      </c>
      <c r="P251" s="11">
        <v>0</v>
      </c>
      <c r="Q251" s="2">
        <v>0</v>
      </c>
      <c r="R251" s="2">
        <v>4</v>
      </c>
      <c r="S251" s="2">
        <v>1</v>
      </c>
      <c r="T251" s="2">
        <v>3</v>
      </c>
      <c r="U251" s="11">
        <v>0</v>
      </c>
      <c r="V251" s="16">
        <f t="shared" si="109"/>
        <v>0</v>
      </c>
      <c r="W251" s="1">
        <v>0</v>
      </c>
      <c r="X251" s="1">
        <v>0</v>
      </c>
      <c r="Y251" s="1">
        <v>5</v>
      </c>
      <c r="Z251" s="1">
        <v>8</v>
      </c>
      <c r="AA251" s="1">
        <v>11</v>
      </c>
      <c r="AB251" s="1">
        <v>4</v>
      </c>
      <c r="AC251" s="19">
        <f t="shared" si="110"/>
        <v>3.5</v>
      </c>
      <c r="AD251" s="10"/>
      <c r="AE251" s="11"/>
      <c r="AF251" s="11"/>
    </row>
    <row r="252" spans="2:32" x14ac:dyDescent="0.45">
      <c r="B252" s="98" t="s">
        <v>1067</v>
      </c>
      <c r="C252" s="1" t="s">
        <v>1068</v>
      </c>
      <c r="D252" s="1" t="s">
        <v>2</v>
      </c>
      <c r="E252" s="98" t="s">
        <v>5</v>
      </c>
      <c r="F252" s="7">
        <v>30</v>
      </c>
      <c r="G252" s="7">
        <f t="shared" si="103"/>
        <v>30</v>
      </c>
      <c r="H252" s="7">
        <v>28</v>
      </c>
      <c r="I252" s="16">
        <f t="shared" si="111"/>
        <v>0.93333333333333335</v>
      </c>
      <c r="J252" s="1">
        <v>26</v>
      </c>
      <c r="K252" s="87">
        <f t="shared" si="112"/>
        <v>0.8666666666666667</v>
      </c>
      <c r="L252" s="65">
        <v>2</v>
      </c>
      <c r="M252" s="44">
        <f t="shared" si="113"/>
        <v>6.6666666666666666E-2</v>
      </c>
      <c r="N252" s="2">
        <v>0</v>
      </c>
      <c r="O252" s="2">
        <v>0</v>
      </c>
      <c r="P252" s="11">
        <v>0</v>
      </c>
      <c r="Q252" s="2">
        <v>0</v>
      </c>
      <c r="R252" s="2">
        <v>2</v>
      </c>
      <c r="S252" s="2">
        <v>2</v>
      </c>
      <c r="T252" s="2">
        <v>0</v>
      </c>
      <c r="U252" s="11">
        <v>0</v>
      </c>
      <c r="V252" s="16">
        <f t="shared" si="109"/>
        <v>0</v>
      </c>
      <c r="W252" s="1">
        <v>0</v>
      </c>
      <c r="X252" s="1">
        <v>0</v>
      </c>
      <c r="Y252" s="1">
        <v>4</v>
      </c>
      <c r="Z252" s="1">
        <v>7</v>
      </c>
      <c r="AA252" s="1">
        <v>8</v>
      </c>
      <c r="AB252" s="1">
        <v>9</v>
      </c>
      <c r="AC252" s="19">
        <f t="shared" si="110"/>
        <v>3.2142857142857144</v>
      </c>
      <c r="AD252" s="10"/>
      <c r="AE252" s="11"/>
      <c r="AF252" s="11"/>
    </row>
    <row r="253" spans="2:32" x14ac:dyDescent="0.45">
      <c r="B253" s="98" t="s">
        <v>1067</v>
      </c>
      <c r="C253" s="1" t="s">
        <v>1068</v>
      </c>
      <c r="D253" s="1" t="s">
        <v>2</v>
      </c>
      <c r="E253" s="98" t="s">
        <v>6</v>
      </c>
      <c r="F253" s="7">
        <v>31</v>
      </c>
      <c r="G253" s="7">
        <f t="shared" si="103"/>
        <v>30</v>
      </c>
      <c r="H253" s="7">
        <v>20</v>
      </c>
      <c r="I253" s="16">
        <f t="shared" si="111"/>
        <v>0.66666666666666663</v>
      </c>
      <c r="J253" s="1">
        <v>19</v>
      </c>
      <c r="K253" s="87">
        <f t="shared" si="112"/>
        <v>0.6333333333333333</v>
      </c>
      <c r="L253" s="65">
        <v>1</v>
      </c>
      <c r="M253" s="44">
        <f t="shared" si="113"/>
        <v>3.3333333333333333E-2</v>
      </c>
      <c r="N253" s="2">
        <v>0</v>
      </c>
      <c r="O253" s="2">
        <v>0</v>
      </c>
      <c r="P253" s="11">
        <v>0</v>
      </c>
      <c r="Q253" s="2">
        <v>0</v>
      </c>
      <c r="R253" s="2">
        <v>11</v>
      </c>
      <c r="S253" s="2">
        <v>11</v>
      </c>
      <c r="T253" s="2">
        <v>0</v>
      </c>
      <c r="U253" s="11">
        <v>1</v>
      </c>
      <c r="V253" s="16">
        <f t="shared" si="109"/>
        <v>3.3333333333333333E-2</v>
      </c>
      <c r="W253" s="1">
        <v>1</v>
      </c>
      <c r="X253" s="1">
        <v>0</v>
      </c>
      <c r="Y253" s="1">
        <v>1</v>
      </c>
      <c r="Z253" s="1">
        <v>8</v>
      </c>
      <c r="AA253" s="1">
        <v>8</v>
      </c>
      <c r="AB253" s="1">
        <v>3</v>
      </c>
      <c r="AC253" s="19">
        <f t="shared" si="110"/>
        <v>3.35</v>
      </c>
      <c r="AD253" s="10"/>
      <c r="AE253" s="11"/>
      <c r="AF253" s="11"/>
    </row>
    <row r="254" spans="2:32" x14ac:dyDescent="0.45">
      <c r="B254" s="98" t="s">
        <v>1067</v>
      </c>
      <c r="C254" s="1" t="s">
        <v>1068</v>
      </c>
      <c r="D254" s="1" t="s">
        <v>2</v>
      </c>
      <c r="E254" s="98" t="s">
        <v>7</v>
      </c>
      <c r="F254" s="7">
        <v>22</v>
      </c>
      <c r="G254" s="7">
        <f t="shared" si="103"/>
        <v>22</v>
      </c>
      <c r="H254" s="7">
        <v>15</v>
      </c>
      <c r="I254" s="16">
        <f t="shared" si="111"/>
        <v>0.68181818181818177</v>
      </c>
      <c r="J254" s="1">
        <v>9</v>
      </c>
      <c r="K254" s="87">
        <f t="shared" si="112"/>
        <v>0.40909090909090912</v>
      </c>
      <c r="L254" s="65">
        <v>6</v>
      </c>
      <c r="M254" s="44">
        <f t="shared" si="113"/>
        <v>0.27272727272727271</v>
      </c>
      <c r="N254" s="2">
        <v>0</v>
      </c>
      <c r="O254" s="2">
        <v>0</v>
      </c>
      <c r="P254" s="11">
        <v>0</v>
      </c>
      <c r="Q254" s="2">
        <v>0</v>
      </c>
      <c r="R254" s="2">
        <v>7</v>
      </c>
      <c r="S254" s="2">
        <v>7</v>
      </c>
      <c r="T254" s="2">
        <v>0</v>
      </c>
      <c r="U254" s="11">
        <v>0</v>
      </c>
      <c r="V254" s="16">
        <f t="shared" si="109"/>
        <v>0</v>
      </c>
      <c r="W254" s="1">
        <v>0</v>
      </c>
      <c r="X254" s="1">
        <v>0</v>
      </c>
      <c r="Y254" s="1">
        <v>2</v>
      </c>
      <c r="Z254" s="1">
        <v>6</v>
      </c>
      <c r="AA254" s="1">
        <v>3</v>
      </c>
      <c r="AB254" s="1">
        <v>4</v>
      </c>
      <c r="AC254" s="19">
        <f t="shared" si="110"/>
        <v>3.4</v>
      </c>
      <c r="AD254" s="10"/>
      <c r="AE254" s="11"/>
      <c r="AF254" s="11"/>
    </row>
    <row r="255" spans="2:32" x14ac:dyDescent="0.45">
      <c r="B255" s="98" t="s">
        <v>1067</v>
      </c>
      <c r="C255" s="1" t="s">
        <v>1068</v>
      </c>
      <c r="D255" s="1" t="s">
        <v>2</v>
      </c>
      <c r="E255" s="98" t="s">
        <v>8</v>
      </c>
      <c r="F255" s="7">
        <v>26</v>
      </c>
      <c r="G255" s="7">
        <f t="shared" si="103"/>
        <v>26</v>
      </c>
      <c r="H255" s="7">
        <v>19</v>
      </c>
      <c r="I255" s="16">
        <f t="shared" si="111"/>
        <v>0.73076923076923073</v>
      </c>
      <c r="J255" s="1">
        <v>18</v>
      </c>
      <c r="K255" s="87">
        <f t="shared" si="112"/>
        <v>0.69230769230769229</v>
      </c>
      <c r="L255" s="65">
        <v>1</v>
      </c>
      <c r="M255" s="44">
        <f t="shared" si="113"/>
        <v>3.8461538461538464E-2</v>
      </c>
      <c r="N255" s="2">
        <v>0</v>
      </c>
      <c r="O255" s="2">
        <v>0</v>
      </c>
      <c r="P255" s="11">
        <v>0</v>
      </c>
      <c r="Q255" s="2">
        <v>0</v>
      </c>
      <c r="R255" s="2">
        <v>7</v>
      </c>
      <c r="S255" s="2">
        <v>6</v>
      </c>
      <c r="T255" s="2">
        <v>1</v>
      </c>
      <c r="U255" s="11">
        <v>0</v>
      </c>
      <c r="V255" s="16">
        <f t="shared" si="109"/>
        <v>0</v>
      </c>
      <c r="W255" s="1">
        <v>0</v>
      </c>
      <c r="X255" s="1">
        <v>0</v>
      </c>
      <c r="Y255" s="1">
        <v>8</v>
      </c>
      <c r="Z255" s="1">
        <v>5</v>
      </c>
      <c r="AA255" s="1">
        <v>6</v>
      </c>
      <c r="AB255" s="1">
        <v>0</v>
      </c>
      <c r="AC255" s="19">
        <f t="shared" si="110"/>
        <v>4.1052631578947372</v>
      </c>
      <c r="AD255" s="10"/>
      <c r="AE255" s="11"/>
      <c r="AF255" s="11"/>
    </row>
    <row r="256" spans="2:32" s="5" customFormat="1" x14ac:dyDescent="0.45">
      <c r="B256" s="99"/>
      <c r="C256" s="2"/>
      <c r="D256" s="2"/>
      <c r="E256" s="99"/>
      <c r="F256" s="8"/>
      <c r="G256" s="7">
        <f t="shared" si="103"/>
        <v>0</v>
      </c>
      <c r="H256" s="8"/>
      <c r="I256" s="16"/>
      <c r="J256" s="2"/>
      <c r="K256" s="87"/>
      <c r="L256" s="65"/>
      <c r="M256" s="44"/>
      <c r="N256" s="2"/>
      <c r="O256" s="2"/>
      <c r="P256" s="2"/>
      <c r="Q256" s="2"/>
      <c r="R256" s="2"/>
      <c r="S256" s="2"/>
      <c r="T256" s="2"/>
      <c r="U256" s="11"/>
      <c r="V256" s="16"/>
      <c r="W256" s="2"/>
      <c r="X256" s="2"/>
      <c r="Y256" s="2"/>
      <c r="Z256" s="2"/>
      <c r="AA256" s="2"/>
      <c r="AB256" s="2"/>
      <c r="AC256" s="40"/>
      <c r="AD256" s="41"/>
      <c r="AE256" s="2"/>
      <c r="AF256" s="2"/>
    </row>
    <row r="257" spans="2:32" x14ac:dyDescent="0.45">
      <c r="B257" s="98" t="s">
        <v>966</v>
      </c>
      <c r="C257" s="1" t="s">
        <v>379</v>
      </c>
      <c r="D257" s="1" t="s">
        <v>2</v>
      </c>
      <c r="E257" s="98" t="s">
        <v>3</v>
      </c>
      <c r="F257" s="7">
        <v>5</v>
      </c>
      <c r="G257" s="7">
        <f t="shared" si="103"/>
        <v>5</v>
      </c>
      <c r="H257" s="7">
        <v>5</v>
      </c>
      <c r="I257" s="16">
        <f t="shared" si="111"/>
        <v>1</v>
      </c>
      <c r="J257" s="1">
        <v>5</v>
      </c>
      <c r="K257" s="87">
        <f t="shared" si="112"/>
        <v>1</v>
      </c>
      <c r="L257" s="65">
        <v>0</v>
      </c>
      <c r="M257" s="44">
        <f t="shared" si="113"/>
        <v>0</v>
      </c>
      <c r="N257" s="2">
        <v>5</v>
      </c>
      <c r="O257" s="2">
        <v>0</v>
      </c>
      <c r="P257" s="11">
        <v>0</v>
      </c>
      <c r="Q257" s="2">
        <v>0</v>
      </c>
      <c r="R257" s="2">
        <v>0</v>
      </c>
      <c r="S257" s="2">
        <v>0</v>
      </c>
      <c r="T257" s="2">
        <v>0</v>
      </c>
      <c r="U257" s="11">
        <v>0</v>
      </c>
      <c r="V257" s="16">
        <f t="shared" si="109"/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9">
        <f t="shared" si="110"/>
        <v>0</v>
      </c>
      <c r="AD257" s="10">
        <v>4</v>
      </c>
      <c r="AE257" s="11"/>
      <c r="AF257" s="11"/>
    </row>
    <row r="258" spans="2:32" x14ac:dyDescent="0.45">
      <c r="B258" s="98" t="s">
        <v>966</v>
      </c>
      <c r="C258" s="1" t="s">
        <v>379</v>
      </c>
      <c r="D258" s="1" t="s">
        <v>2</v>
      </c>
      <c r="E258" s="98" t="s">
        <v>5</v>
      </c>
      <c r="F258" s="7">
        <v>3</v>
      </c>
      <c r="G258" s="7">
        <f t="shared" si="103"/>
        <v>3</v>
      </c>
      <c r="H258" s="7">
        <v>3</v>
      </c>
      <c r="I258" s="16">
        <f t="shared" si="111"/>
        <v>1</v>
      </c>
      <c r="J258" s="1">
        <v>3</v>
      </c>
      <c r="K258" s="87">
        <f t="shared" si="112"/>
        <v>1</v>
      </c>
      <c r="L258" s="65">
        <v>0</v>
      </c>
      <c r="M258" s="44">
        <f t="shared" si="113"/>
        <v>0</v>
      </c>
      <c r="N258" s="2">
        <v>3</v>
      </c>
      <c r="O258" s="2">
        <v>0</v>
      </c>
      <c r="P258" s="11">
        <v>0</v>
      </c>
      <c r="Q258" s="2">
        <v>0</v>
      </c>
      <c r="R258" s="2">
        <v>0</v>
      </c>
      <c r="S258" s="2">
        <v>0</v>
      </c>
      <c r="T258" s="2">
        <v>0</v>
      </c>
      <c r="U258" s="11">
        <v>0</v>
      </c>
      <c r="V258" s="16">
        <f t="shared" si="109"/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9">
        <f t="shared" si="110"/>
        <v>0</v>
      </c>
      <c r="AD258" s="10"/>
      <c r="AE258" s="11"/>
      <c r="AF258" s="11"/>
    </row>
    <row r="259" spans="2:32" x14ac:dyDescent="0.45">
      <c r="B259" s="98" t="s">
        <v>966</v>
      </c>
      <c r="C259" s="1" t="s">
        <v>379</v>
      </c>
      <c r="D259" s="1" t="s">
        <v>2</v>
      </c>
      <c r="E259" s="98" t="s">
        <v>6</v>
      </c>
      <c r="F259" s="7">
        <v>3</v>
      </c>
      <c r="G259" s="7">
        <f t="shared" si="103"/>
        <v>3</v>
      </c>
      <c r="H259" s="7">
        <v>3</v>
      </c>
      <c r="I259" s="16">
        <f t="shared" si="111"/>
        <v>1</v>
      </c>
      <c r="J259" s="1">
        <v>3</v>
      </c>
      <c r="K259" s="87">
        <f t="shared" si="112"/>
        <v>1</v>
      </c>
      <c r="L259" s="65">
        <v>0</v>
      </c>
      <c r="M259" s="44">
        <f t="shared" si="113"/>
        <v>0</v>
      </c>
      <c r="N259" s="2">
        <v>3</v>
      </c>
      <c r="O259" s="2">
        <v>0</v>
      </c>
      <c r="P259" s="11">
        <v>0</v>
      </c>
      <c r="Q259" s="2">
        <v>0</v>
      </c>
      <c r="R259" s="2">
        <v>0</v>
      </c>
      <c r="S259" s="2">
        <v>0</v>
      </c>
      <c r="T259" s="2">
        <v>0</v>
      </c>
      <c r="U259" s="11">
        <v>0</v>
      </c>
      <c r="V259" s="16">
        <f t="shared" si="109"/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9">
        <f t="shared" si="110"/>
        <v>0</v>
      </c>
      <c r="AD259" s="10"/>
      <c r="AE259" s="11"/>
      <c r="AF259" s="11"/>
    </row>
    <row r="260" spans="2:32" x14ac:dyDescent="0.45">
      <c r="B260" s="98" t="s">
        <v>966</v>
      </c>
      <c r="C260" s="1" t="s">
        <v>379</v>
      </c>
      <c r="D260" s="1" t="s">
        <v>2</v>
      </c>
      <c r="E260" s="98" t="s">
        <v>7</v>
      </c>
      <c r="F260" s="7">
        <v>1</v>
      </c>
      <c r="G260" s="7">
        <f t="shared" si="103"/>
        <v>1</v>
      </c>
      <c r="H260" s="7">
        <v>1</v>
      </c>
      <c r="I260" s="16">
        <f t="shared" si="111"/>
        <v>1</v>
      </c>
      <c r="J260" s="1">
        <v>1</v>
      </c>
      <c r="K260" s="87">
        <f t="shared" si="112"/>
        <v>1</v>
      </c>
      <c r="L260" s="65">
        <v>0</v>
      </c>
      <c r="M260" s="44">
        <f t="shared" si="113"/>
        <v>0</v>
      </c>
      <c r="N260" s="2">
        <v>1</v>
      </c>
      <c r="O260" s="2">
        <v>0</v>
      </c>
      <c r="P260" s="11">
        <v>0</v>
      </c>
      <c r="Q260" s="2">
        <v>0</v>
      </c>
      <c r="R260" s="2">
        <v>0</v>
      </c>
      <c r="S260" s="2">
        <v>0</v>
      </c>
      <c r="T260" s="2">
        <v>0</v>
      </c>
      <c r="U260" s="11">
        <v>0</v>
      </c>
      <c r="V260" s="16">
        <f t="shared" si="109"/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9">
        <f t="shared" si="110"/>
        <v>0</v>
      </c>
      <c r="AD260" s="10"/>
      <c r="AE260" s="11"/>
      <c r="AF260" s="11"/>
    </row>
    <row r="261" spans="2:32" x14ac:dyDescent="0.45">
      <c r="B261" s="98" t="s">
        <v>966</v>
      </c>
      <c r="C261" s="1" t="s">
        <v>379</v>
      </c>
      <c r="D261" s="1" t="s">
        <v>2</v>
      </c>
      <c r="E261" s="98" t="s">
        <v>8</v>
      </c>
      <c r="F261" s="7">
        <v>3</v>
      </c>
      <c r="G261" s="7">
        <f t="shared" ref="G261:G324" si="114">F261-P261-U261</f>
        <v>3</v>
      </c>
      <c r="H261" s="7">
        <v>3</v>
      </c>
      <c r="I261" s="16">
        <f t="shared" si="111"/>
        <v>1</v>
      </c>
      <c r="J261" s="1">
        <v>3</v>
      </c>
      <c r="K261" s="87">
        <f t="shared" si="112"/>
        <v>1</v>
      </c>
      <c r="L261" s="65">
        <v>0</v>
      </c>
      <c r="M261" s="44">
        <f t="shared" si="113"/>
        <v>0</v>
      </c>
      <c r="N261" s="2">
        <v>3</v>
      </c>
      <c r="O261" s="2">
        <v>0</v>
      </c>
      <c r="P261" s="11">
        <v>0</v>
      </c>
      <c r="Q261" s="2">
        <v>0</v>
      </c>
      <c r="R261" s="2">
        <v>0</v>
      </c>
      <c r="S261" s="2">
        <v>0</v>
      </c>
      <c r="T261" s="2">
        <v>0</v>
      </c>
      <c r="U261" s="11">
        <v>0</v>
      </c>
      <c r="V261" s="16">
        <f t="shared" si="109"/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9">
        <f t="shared" si="110"/>
        <v>0</v>
      </c>
      <c r="AD261" s="10"/>
      <c r="AE261" s="11"/>
      <c r="AF261" s="11"/>
    </row>
    <row r="262" spans="2:32" s="5" customFormat="1" x14ac:dyDescent="0.45">
      <c r="B262" s="99"/>
      <c r="C262" s="2"/>
      <c r="D262" s="2"/>
      <c r="E262" s="99"/>
      <c r="F262" s="8"/>
      <c r="G262" s="7">
        <f t="shared" si="114"/>
        <v>0</v>
      </c>
      <c r="H262" s="8"/>
      <c r="I262" s="16"/>
      <c r="J262" s="2"/>
      <c r="K262" s="87"/>
      <c r="L262" s="65"/>
      <c r="M262" s="44"/>
      <c r="N262" s="2"/>
      <c r="O262" s="2"/>
      <c r="P262" s="2"/>
      <c r="Q262" s="2"/>
      <c r="R262" s="2"/>
      <c r="S262" s="2"/>
      <c r="T262" s="2"/>
      <c r="U262" s="11"/>
      <c r="V262" s="16"/>
      <c r="W262" s="2"/>
      <c r="X262" s="2"/>
      <c r="Y262" s="2"/>
      <c r="Z262" s="2"/>
      <c r="AA262" s="2"/>
      <c r="AB262" s="2"/>
      <c r="AC262" s="40"/>
      <c r="AD262" s="41"/>
      <c r="AE262" s="2"/>
      <c r="AF262" s="2"/>
    </row>
    <row r="263" spans="2:32" x14ac:dyDescent="0.45">
      <c r="B263" s="98" t="s">
        <v>1074</v>
      </c>
      <c r="C263" s="1" t="s">
        <v>381</v>
      </c>
      <c r="D263" s="1" t="s">
        <v>2</v>
      </c>
      <c r="E263" s="98" t="s">
        <v>5</v>
      </c>
      <c r="F263" s="7">
        <v>6</v>
      </c>
      <c r="G263" s="7">
        <f t="shared" si="114"/>
        <v>6</v>
      </c>
      <c r="H263" s="7">
        <v>6</v>
      </c>
      <c r="I263" s="16">
        <f t="shared" si="111"/>
        <v>1</v>
      </c>
      <c r="J263" s="1">
        <v>6</v>
      </c>
      <c r="K263" s="87">
        <f t="shared" si="112"/>
        <v>1</v>
      </c>
      <c r="L263" s="65">
        <v>0</v>
      </c>
      <c r="M263" s="44">
        <f t="shared" si="113"/>
        <v>0</v>
      </c>
      <c r="N263" s="2">
        <v>6</v>
      </c>
      <c r="O263" s="2">
        <v>0</v>
      </c>
      <c r="P263" s="11">
        <v>0</v>
      </c>
      <c r="Q263" s="2">
        <v>0</v>
      </c>
      <c r="R263" s="2">
        <v>0</v>
      </c>
      <c r="S263" s="2">
        <v>0</v>
      </c>
      <c r="T263" s="2">
        <v>0</v>
      </c>
      <c r="U263" s="11">
        <v>0</v>
      </c>
      <c r="V263" s="16">
        <f t="shared" si="109"/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9">
        <f t="shared" si="110"/>
        <v>0</v>
      </c>
      <c r="AD263" s="10">
        <v>4</v>
      </c>
      <c r="AE263" s="11"/>
      <c r="AF263" s="11"/>
    </row>
    <row r="264" spans="2:32" x14ac:dyDescent="0.45">
      <c r="B264" s="98" t="s">
        <v>1074</v>
      </c>
      <c r="C264" s="1" t="s">
        <v>381</v>
      </c>
      <c r="D264" s="1" t="s">
        <v>2</v>
      </c>
      <c r="E264" s="98" t="s">
        <v>6</v>
      </c>
      <c r="F264" s="7">
        <v>2</v>
      </c>
      <c r="G264" s="7">
        <f t="shared" si="114"/>
        <v>2</v>
      </c>
      <c r="H264" s="7">
        <v>1</v>
      </c>
      <c r="I264" s="16">
        <f t="shared" si="111"/>
        <v>0.5</v>
      </c>
      <c r="J264" s="1">
        <v>1</v>
      </c>
      <c r="K264" s="87">
        <f t="shared" si="112"/>
        <v>0.5</v>
      </c>
      <c r="L264" s="65">
        <v>0</v>
      </c>
      <c r="M264" s="44">
        <f t="shared" si="113"/>
        <v>0</v>
      </c>
      <c r="N264" s="2">
        <v>1</v>
      </c>
      <c r="O264" s="2">
        <v>0</v>
      </c>
      <c r="P264" s="11">
        <v>0</v>
      </c>
      <c r="Q264" s="2">
        <v>0</v>
      </c>
      <c r="R264" s="2">
        <v>1</v>
      </c>
      <c r="S264" s="2">
        <v>0</v>
      </c>
      <c r="T264" s="2">
        <v>1</v>
      </c>
      <c r="U264" s="11">
        <v>0</v>
      </c>
      <c r="V264" s="16">
        <f t="shared" si="109"/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9">
        <f t="shared" si="110"/>
        <v>0</v>
      </c>
      <c r="AD264" s="10"/>
      <c r="AE264" s="11"/>
      <c r="AF264" s="11"/>
    </row>
    <row r="265" spans="2:32" x14ac:dyDescent="0.45">
      <c r="B265" s="98" t="s">
        <v>1074</v>
      </c>
      <c r="C265" s="1" t="s">
        <v>381</v>
      </c>
      <c r="D265" s="1" t="s">
        <v>2</v>
      </c>
      <c r="E265" s="98" t="s">
        <v>7</v>
      </c>
      <c r="F265" s="7">
        <v>1</v>
      </c>
      <c r="G265" s="7">
        <f t="shared" si="114"/>
        <v>1</v>
      </c>
      <c r="H265" s="7">
        <v>1</v>
      </c>
      <c r="I265" s="16">
        <f t="shared" si="111"/>
        <v>1</v>
      </c>
      <c r="J265" s="1">
        <v>0</v>
      </c>
      <c r="K265" s="87">
        <f t="shared" si="112"/>
        <v>0</v>
      </c>
      <c r="L265" s="65">
        <v>1</v>
      </c>
      <c r="M265" s="44">
        <f t="shared" si="113"/>
        <v>1</v>
      </c>
      <c r="N265" s="2">
        <v>1</v>
      </c>
      <c r="O265" s="2">
        <v>0</v>
      </c>
      <c r="P265" s="11">
        <v>0</v>
      </c>
      <c r="Q265" s="2">
        <v>0</v>
      </c>
      <c r="R265" s="2">
        <v>0</v>
      </c>
      <c r="S265" s="2">
        <v>0</v>
      </c>
      <c r="T265" s="2">
        <v>0</v>
      </c>
      <c r="U265" s="11">
        <v>0</v>
      </c>
      <c r="V265" s="16">
        <f t="shared" si="109"/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9">
        <f t="shared" si="110"/>
        <v>0</v>
      </c>
      <c r="AD265" s="10"/>
      <c r="AE265" s="11"/>
      <c r="AF265" s="11"/>
    </row>
    <row r="266" spans="2:32" x14ac:dyDescent="0.45">
      <c r="B266" s="98" t="s">
        <v>1074</v>
      </c>
      <c r="C266" s="1" t="s">
        <v>382</v>
      </c>
      <c r="D266" s="1" t="s">
        <v>2</v>
      </c>
      <c r="E266" s="98" t="s">
        <v>6</v>
      </c>
      <c r="F266" s="7">
        <v>6</v>
      </c>
      <c r="G266" s="7">
        <f t="shared" si="114"/>
        <v>6</v>
      </c>
      <c r="H266" s="7">
        <v>5</v>
      </c>
      <c r="I266" s="16">
        <f t="shared" si="111"/>
        <v>0.83333333333333337</v>
      </c>
      <c r="J266" s="1">
        <v>5</v>
      </c>
      <c r="K266" s="87">
        <f t="shared" si="112"/>
        <v>0.83333333333333337</v>
      </c>
      <c r="L266" s="65">
        <v>0</v>
      </c>
      <c r="M266" s="44">
        <f t="shared" si="113"/>
        <v>0</v>
      </c>
      <c r="N266" s="2">
        <v>5</v>
      </c>
      <c r="O266" s="2">
        <v>0</v>
      </c>
      <c r="P266" s="11">
        <v>0</v>
      </c>
      <c r="Q266" s="2">
        <v>0</v>
      </c>
      <c r="R266" s="2">
        <v>1</v>
      </c>
      <c r="S266" s="2">
        <v>0</v>
      </c>
      <c r="T266" s="2">
        <v>1</v>
      </c>
      <c r="U266" s="11">
        <v>0</v>
      </c>
      <c r="V266" s="16">
        <f t="shared" si="109"/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9">
        <f t="shared" si="110"/>
        <v>0</v>
      </c>
      <c r="AD266" s="10"/>
      <c r="AE266" s="11"/>
      <c r="AF266" s="11"/>
    </row>
    <row r="267" spans="2:32" x14ac:dyDescent="0.45">
      <c r="B267" s="98" t="s">
        <v>1074</v>
      </c>
      <c r="C267" s="1" t="s">
        <v>382</v>
      </c>
      <c r="D267" s="1" t="s">
        <v>2</v>
      </c>
      <c r="E267" s="98" t="s">
        <v>7</v>
      </c>
      <c r="F267" s="7">
        <v>8</v>
      </c>
      <c r="G267" s="7">
        <f t="shared" si="114"/>
        <v>8</v>
      </c>
      <c r="H267" s="7">
        <v>8</v>
      </c>
      <c r="I267" s="16">
        <f t="shared" si="111"/>
        <v>1</v>
      </c>
      <c r="J267" s="1">
        <v>8</v>
      </c>
      <c r="K267" s="87">
        <f t="shared" si="112"/>
        <v>1</v>
      </c>
      <c r="L267" s="65">
        <v>0</v>
      </c>
      <c r="M267" s="44">
        <f t="shared" si="113"/>
        <v>0</v>
      </c>
      <c r="N267" s="2">
        <v>8</v>
      </c>
      <c r="O267" s="2">
        <v>0</v>
      </c>
      <c r="P267" s="11">
        <v>0</v>
      </c>
      <c r="Q267" s="2">
        <v>0</v>
      </c>
      <c r="R267" s="2">
        <v>0</v>
      </c>
      <c r="S267" s="2">
        <v>0</v>
      </c>
      <c r="T267" s="2">
        <v>0</v>
      </c>
      <c r="U267" s="11">
        <v>0</v>
      </c>
      <c r="V267" s="16">
        <f t="shared" si="109"/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9">
        <f t="shared" si="110"/>
        <v>0</v>
      </c>
      <c r="AD267" s="10"/>
      <c r="AE267" s="11"/>
      <c r="AF267" s="11"/>
    </row>
    <row r="268" spans="2:32" x14ac:dyDescent="0.45">
      <c r="B268" s="98" t="s">
        <v>1074</v>
      </c>
      <c r="C268" s="1" t="s">
        <v>382</v>
      </c>
      <c r="D268" s="1" t="s">
        <v>2</v>
      </c>
      <c r="E268" s="98" t="s">
        <v>8</v>
      </c>
      <c r="F268" s="7">
        <v>3</v>
      </c>
      <c r="G268" s="7">
        <f t="shared" si="114"/>
        <v>3</v>
      </c>
      <c r="H268" s="7">
        <v>3</v>
      </c>
      <c r="I268" s="16">
        <f t="shared" si="111"/>
        <v>1</v>
      </c>
      <c r="J268" s="1">
        <v>3</v>
      </c>
      <c r="K268" s="87">
        <f t="shared" si="112"/>
        <v>1</v>
      </c>
      <c r="L268" s="65">
        <v>0</v>
      </c>
      <c r="M268" s="44">
        <f t="shared" si="113"/>
        <v>0</v>
      </c>
      <c r="N268" s="2">
        <v>3</v>
      </c>
      <c r="O268" s="2">
        <v>0</v>
      </c>
      <c r="P268" s="11">
        <v>0</v>
      </c>
      <c r="Q268" s="2">
        <v>0</v>
      </c>
      <c r="R268" s="2">
        <v>0</v>
      </c>
      <c r="S268" s="2">
        <v>0</v>
      </c>
      <c r="T268" s="2">
        <v>0</v>
      </c>
      <c r="U268" s="11">
        <v>0</v>
      </c>
      <c r="V268" s="16">
        <f t="shared" si="109"/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9">
        <f t="shared" si="110"/>
        <v>0</v>
      </c>
      <c r="AD268" s="10"/>
      <c r="AE268" s="11"/>
      <c r="AF268" s="11"/>
    </row>
    <row r="269" spans="2:32" s="5" customFormat="1" x14ac:dyDescent="0.45">
      <c r="B269" s="99"/>
      <c r="C269" s="2"/>
      <c r="D269" s="2"/>
      <c r="E269" s="99"/>
      <c r="F269" s="8"/>
      <c r="G269" s="7">
        <f t="shared" si="114"/>
        <v>0</v>
      </c>
      <c r="H269" s="8"/>
      <c r="I269" s="16"/>
      <c r="J269" s="2"/>
      <c r="K269" s="87"/>
      <c r="L269" s="65"/>
      <c r="M269" s="44"/>
      <c r="N269" s="2"/>
      <c r="O269" s="2"/>
      <c r="P269" s="2"/>
      <c r="Q269" s="2"/>
      <c r="R269" s="2"/>
      <c r="S269" s="2"/>
      <c r="T269" s="2"/>
      <c r="U269" s="11"/>
      <c r="V269" s="16"/>
      <c r="W269" s="2"/>
      <c r="X269" s="2"/>
      <c r="Y269" s="2"/>
      <c r="Z269" s="2"/>
      <c r="AA269" s="2"/>
      <c r="AB269" s="2"/>
      <c r="AC269" s="40"/>
      <c r="AD269" s="41"/>
      <c r="AE269" s="2"/>
      <c r="AF269" s="2"/>
    </row>
    <row r="270" spans="2:32" x14ac:dyDescent="0.45">
      <c r="B270" s="98" t="s">
        <v>1079</v>
      </c>
      <c r="C270" s="1" t="s">
        <v>398</v>
      </c>
      <c r="D270" s="1" t="s">
        <v>2</v>
      </c>
      <c r="E270" s="98" t="s">
        <v>3</v>
      </c>
      <c r="F270" s="7">
        <v>43</v>
      </c>
      <c r="G270" s="7">
        <f t="shared" si="114"/>
        <v>43</v>
      </c>
      <c r="H270" s="7">
        <v>23</v>
      </c>
      <c r="I270" s="16">
        <f t="shared" si="111"/>
        <v>0.53488372093023251</v>
      </c>
      <c r="J270" s="1">
        <v>19</v>
      </c>
      <c r="K270" s="87">
        <f t="shared" si="112"/>
        <v>0.44186046511627908</v>
      </c>
      <c r="L270" s="65">
        <v>4</v>
      </c>
      <c r="M270" s="44">
        <f t="shared" si="113"/>
        <v>9.3023255813953487E-2</v>
      </c>
      <c r="N270" s="2">
        <v>0</v>
      </c>
      <c r="O270" s="2">
        <v>0</v>
      </c>
      <c r="P270" s="11">
        <v>0</v>
      </c>
      <c r="Q270" s="2">
        <v>0</v>
      </c>
      <c r="R270" s="2">
        <v>20</v>
      </c>
      <c r="S270" s="2">
        <v>16</v>
      </c>
      <c r="T270" s="2">
        <v>4</v>
      </c>
      <c r="U270" s="11">
        <v>0</v>
      </c>
      <c r="V270" s="16">
        <f t="shared" si="109"/>
        <v>0</v>
      </c>
      <c r="W270" s="1">
        <v>0</v>
      </c>
      <c r="X270" s="1">
        <v>0</v>
      </c>
      <c r="Y270" s="1">
        <v>4</v>
      </c>
      <c r="Z270" s="1">
        <v>2</v>
      </c>
      <c r="AA270" s="1">
        <v>7</v>
      </c>
      <c r="AB270" s="1">
        <v>10</v>
      </c>
      <c r="AC270" s="19">
        <f t="shared" si="110"/>
        <v>3</v>
      </c>
      <c r="AD270" s="10">
        <v>3</v>
      </c>
      <c r="AE270" s="11"/>
      <c r="AF270" s="11"/>
    </row>
    <row r="271" spans="2:32" x14ac:dyDescent="0.45">
      <c r="B271" s="98" t="s">
        <v>1079</v>
      </c>
      <c r="C271" s="1" t="s">
        <v>398</v>
      </c>
      <c r="D271" s="1" t="s">
        <v>2</v>
      </c>
      <c r="E271" s="98" t="s">
        <v>4</v>
      </c>
      <c r="F271" s="7">
        <v>58</v>
      </c>
      <c r="G271" s="7">
        <f t="shared" si="114"/>
        <v>58</v>
      </c>
      <c r="H271" s="7">
        <v>44</v>
      </c>
      <c r="I271" s="16">
        <f t="shared" si="111"/>
        <v>0.75862068965517238</v>
      </c>
      <c r="J271" s="1">
        <v>32</v>
      </c>
      <c r="K271" s="87">
        <f t="shared" si="112"/>
        <v>0.55172413793103448</v>
      </c>
      <c r="L271" s="65">
        <v>12</v>
      </c>
      <c r="M271" s="44">
        <f t="shared" si="113"/>
        <v>0.20689655172413793</v>
      </c>
      <c r="N271" s="2">
        <v>0</v>
      </c>
      <c r="O271" s="2">
        <v>0</v>
      </c>
      <c r="P271" s="11">
        <v>0</v>
      </c>
      <c r="Q271" s="2">
        <v>0</v>
      </c>
      <c r="R271" s="2">
        <v>14</v>
      </c>
      <c r="S271" s="2">
        <v>13</v>
      </c>
      <c r="T271" s="2">
        <v>1</v>
      </c>
      <c r="U271" s="11">
        <v>0</v>
      </c>
      <c r="V271" s="16">
        <f t="shared" si="109"/>
        <v>0</v>
      </c>
      <c r="W271" s="1">
        <v>0</v>
      </c>
      <c r="X271" s="1">
        <v>0</v>
      </c>
      <c r="Y271" s="1">
        <v>12</v>
      </c>
      <c r="Z271" s="1">
        <v>14</v>
      </c>
      <c r="AA271" s="1">
        <v>14</v>
      </c>
      <c r="AB271" s="1">
        <v>4</v>
      </c>
      <c r="AC271" s="19">
        <f t="shared" si="110"/>
        <v>3.7727272727272729</v>
      </c>
      <c r="AD271" s="10"/>
      <c r="AE271" s="11"/>
      <c r="AF271" s="11"/>
    </row>
    <row r="272" spans="2:32" x14ac:dyDescent="0.45">
      <c r="B272" s="98" t="s">
        <v>1079</v>
      </c>
      <c r="C272" s="1" t="s">
        <v>398</v>
      </c>
      <c r="D272" s="1" t="s">
        <v>2</v>
      </c>
      <c r="E272" s="98" t="s">
        <v>5</v>
      </c>
      <c r="F272" s="7">
        <v>46</v>
      </c>
      <c r="G272" s="7">
        <f t="shared" si="114"/>
        <v>46</v>
      </c>
      <c r="H272" s="7">
        <v>36</v>
      </c>
      <c r="I272" s="16">
        <f t="shared" si="111"/>
        <v>0.78260869565217395</v>
      </c>
      <c r="J272" s="1">
        <v>30</v>
      </c>
      <c r="K272" s="87">
        <f t="shared" si="112"/>
        <v>0.65217391304347827</v>
      </c>
      <c r="L272" s="65">
        <v>6</v>
      </c>
      <c r="M272" s="44">
        <f t="shared" si="113"/>
        <v>0.13043478260869565</v>
      </c>
      <c r="N272" s="2">
        <v>0</v>
      </c>
      <c r="O272" s="2">
        <v>0</v>
      </c>
      <c r="P272" s="11">
        <v>0</v>
      </c>
      <c r="Q272" s="2">
        <v>0</v>
      </c>
      <c r="R272" s="2">
        <v>10</v>
      </c>
      <c r="S272" s="2">
        <v>8</v>
      </c>
      <c r="T272" s="2">
        <v>2</v>
      </c>
      <c r="U272" s="11">
        <v>0</v>
      </c>
      <c r="V272" s="16">
        <f t="shared" si="109"/>
        <v>0</v>
      </c>
      <c r="W272" s="1">
        <v>0</v>
      </c>
      <c r="X272" s="1">
        <v>0</v>
      </c>
      <c r="Y272" s="1">
        <v>9</v>
      </c>
      <c r="Z272" s="1">
        <v>5</v>
      </c>
      <c r="AA272" s="1">
        <v>12</v>
      </c>
      <c r="AB272" s="1">
        <v>10</v>
      </c>
      <c r="AC272" s="19">
        <f t="shared" si="110"/>
        <v>3.3611111111111112</v>
      </c>
      <c r="AD272" s="10"/>
      <c r="AE272" s="11"/>
      <c r="AF272" s="11"/>
    </row>
    <row r="273" spans="2:32" x14ac:dyDescent="0.45">
      <c r="B273" s="98" t="s">
        <v>1079</v>
      </c>
      <c r="C273" s="1" t="s">
        <v>398</v>
      </c>
      <c r="D273" s="1" t="s">
        <v>2</v>
      </c>
      <c r="E273" s="98" t="s">
        <v>6</v>
      </c>
      <c r="F273" s="7">
        <v>41</v>
      </c>
      <c r="G273" s="7">
        <f t="shared" si="114"/>
        <v>40</v>
      </c>
      <c r="H273" s="7">
        <v>18</v>
      </c>
      <c r="I273" s="16">
        <f t="shared" si="111"/>
        <v>0.45</v>
      </c>
      <c r="J273" s="1">
        <v>14</v>
      </c>
      <c r="K273" s="87">
        <f t="shared" si="112"/>
        <v>0.35</v>
      </c>
      <c r="L273" s="65">
        <v>4</v>
      </c>
      <c r="M273" s="44">
        <f t="shared" si="113"/>
        <v>0.1</v>
      </c>
      <c r="N273" s="2">
        <v>0</v>
      </c>
      <c r="O273" s="2">
        <v>0</v>
      </c>
      <c r="P273" s="11">
        <v>0</v>
      </c>
      <c r="Q273" s="2">
        <v>0</v>
      </c>
      <c r="R273" s="2">
        <v>23</v>
      </c>
      <c r="S273" s="2">
        <v>20</v>
      </c>
      <c r="T273" s="2">
        <v>3</v>
      </c>
      <c r="U273" s="11">
        <v>1</v>
      </c>
      <c r="V273" s="16">
        <f t="shared" si="109"/>
        <v>2.5000000000000001E-2</v>
      </c>
      <c r="W273" s="1">
        <v>1</v>
      </c>
      <c r="X273" s="1">
        <v>0</v>
      </c>
      <c r="Y273" s="1">
        <v>5</v>
      </c>
      <c r="Z273" s="1">
        <v>1</v>
      </c>
      <c r="AA273" s="1">
        <v>6</v>
      </c>
      <c r="AB273" s="1">
        <v>6</v>
      </c>
      <c r="AC273" s="19">
        <f t="shared" si="110"/>
        <v>3.2777777777777777</v>
      </c>
      <c r="AD273" s="10"/>
      <c r="AE273" s="11"/>
      <c r="AF273" s="11"/>
    </row>
    <row r="274" spans="2:32" x14ac:dyDescent="0.45">
      <c r="B274" s="98" t="s">
        <v>1079</v>
      </c>
      <c r="C274" s="1" t="s">
        <v>398</v>
      </c>
      <c r="D274" s="1" t="s">
        <v>2</v>
      </c>
      <c r="E274" s="98" t="s">
        <v>7</v>
      </c>
      <c r="F274" s="7">
        <v>39</v>
      </c>
      <c r="G274" s="7">
        <f t="shared" si="114"/>
        <v>38</v>
      </c>
      <c r="H274" s="7">
        <v>25</v>
      </c>
      <c r="I274" s="16">
        <f t="shared" si="111"/>
        <v>0.65789473684210531</v>
      </c>
      <c r="J274" s="1">
        <v>9</v>
      </c>
      <c r="K274" s="87">
        <f t="shared" si="112"/>
        <v>0.23684210526315788</v>
      </c>
      <c r="L274" s="65">
        <v>16</v>
      </c>
      <c r="M274" s="44">
        <f t="shared" si="113"/>
        <v>0.42105263157894735</v>
      </c>
      <c r="N274" s="2">
        <v>0</v>
      </c>
      <c r="O274" s="2">
        <v>0</v>
      </c>
      <c r="P274" s="11">
        <v>0</v>
      </c>
      <c r="Q274" s="2">
        <v>0</v>
      </c>
      <c r="R274" s="2">
        <v>14</v>
      </c>
      <c r="S274" s="2">
        <v>12</v>
      </c>
      <c r="T274" s="2">
        <v>2</v>
      </c>
      <c r="U274" s="11">
        <v>1</v>
      </c>
      <c r="V274" s="16">
        <f t="shared" si="109"/>
        <v>2.6315789473684209E-2</v>
      </c>
      <c r="W274" s="1">
        <v>1</v>
      </c>
      <c r="X274" s="1">
        <v>0</v>
      </c>
      <c r="Y274" s="1">
        <v>0</v>
      </c>
      <c r="Z274" s="1">
        <v>8</v>
      </c>
      <c r="AA274" s="1">
        <v>11</v>
      </c>
      <c r="AB274" s="1">
        <v>6</v>
      </c>
      <c r="AC274" s="19">
        <f t="shared" si="110"/>
        <v>3.08</v>
      </c>
      <c r="AD274" s="10"/>
      <c r="AE274" s="11"/>
      <c r="AF274" s="11"/>
    </row>
    <row r="275" spans="2:32" x14ac:dyDescent="0.45">
      <c r="B275" s="98" t="s">
        <v>1079</v>
      </c>
      <c r="C275" s="1" t="s">
        <v>398</v>
      </c>
      <c r="D275" s="1" t="s">
        <v>2</v>
      </c>
      <c r="E275" s="98" t="s">
        <v>8</v>
      </c>
      <c r="F275" s="7">
        <v>48</v>
      </c>
      <c r="G275" s="7">
        <f t="shared" si="114"/>
        <v>48</v>
      </c>
      <c r="H275" s="7">
        <v>20</v>
      </c>
      <c r="I275" s="16">
        <f t="shared" si="111"/>
        <v>0.41666666666666669</v>
      </c>
      <c r="J275" s="1">
        <v>17</v>
      </c>
      <c r="K275" s="87">
        <f t="shared" si="112"/>
        <v>0.35416666666666669</v>
      </c>
      <c r="L275" s="65">
        <v>3</v>
      </c>
      <c r="M275" s="44">
        <f t="shared" si="113"/>
        <v>6.25E-2</v>
      </c>
      <c r="N275" s="2">
        <v>0</v>
      </c>
      <c r="O275" s="2">
        <v>0</v>
      </c>
      <c r="P275" s="11">
        <v>0</v>
      </c>
      <c r="Q275" s="2">
        <v>0</v>
      </c>
      <c r="R275" s="2">
        <v>28</v>
      </c>
      <c r="S275" s="2">
        <v>23</v>
      </c>
      <c r="T275" s="2">
        <v>5</v>
      </c>
      <c r="U275" s="11">
        <v>0</v>
      </c>
      <c r="V275" s="16">
        <f t="shared" si="109"/>
        <v>0</v>
      </c>
      <c r="W275" s="1">
        <v>0</v>
      </c>
      <c r="X275" s="1">
        <v>0</v>
      </c>
      <c r="Y275" s="1">
        <v>5</v>
      </c>
      <c r="Z275" s="1">
        <v>5</v>
      </c>
      <c r="AA275" s="1">
        <v>6</v>
      </c>
      <c r="AB275" s="1">
        <v>4</v>
      </c>
      <c r="AC275" s="19">
        <f t="shared" si="110"/>
        <v>3.55</v>
      </c>
      <c r="AD275" s="10"/>
      <c r="AE275" s="11"/>
      <c r="AF275" s="11"/>
    </row>
    <row r="276" spans="2:32" s="5" customFormat="1" x14ac:dyDescent="0.45">
      <c r="B276" s="99"/>
      <c r="C276" s="2"/>
      <c r="D276" s="2"/>
      <c r="E276" s="99"/>
      <c r="F276" s="8"/>
      <c r="G276" s="7">
        <f t="shared" si="114"/>
        <v>0</v>
      </c>
      <c r="H276" s="8"/>
      <c r="I276" s="16"/>
      <c r="J276" s="2"/>
      <c r="K276" s="87"/>
      <c r="L276" s="65"/>
      <c r="M276" s="44"/>
      <c r="N276" s="2"/>
      <c r="O276" s="2"/>
      <c r="P276" s="2"/>
      <c r="Q276" s="2"/>
      <c r="R276" s="2"/>
      <c r="S276" s="2"/>
      <c r="T276" s="2"/>
      <c r="U276" s="11"/>
      <c r="V276" s="16"/>
      <c r="W276" s="2"/>
      <c r="X276" s="2"/>
      <c r="Y276" s="2"/>
      <c r="Z276" s="2"/>
      <c r="AA276" s="2"/>
      <c r="AB276" s="2"/>
      <c r="AC276" s="40"/>
      <c r="AD276" s="41"/>
      <c r="AE276" s="2"/>
      <c r="AF276" s="2"/>
    </row>
    <row r="277" spans="2:32" x14ac:dyDescent="0.45">
      <c r="B277" s="98" t="s">
        <v>1080</v>
      </c>
      <c r="C277" s="1" t="s">
        <v>1081</v>
      </c>
      <c r="D277" s="1" t="s">
        <v>2</v>
      </c>
      <c r="E277" s="98" t="s">
        <v>3</v>
      </c>
      <c r="F277" s="7">
        <v>28</v>
      </c>
      <c r="G277" s="7">
        <f t="shared" si="114"/>
        <v>28</v>
      </c>
      <c r="H277" s="7">
        <v>28</v>
      </c>
      <c r="I277" s="16">
        <f t="shared" si="111"/>
        <v>1</v>
      </c>
      <c r="J277" s="1">
        <v>28</v>
      </c>
      <c r="K277" s="87">
        <f t="shared" si="112"/>
        <v>1</v>
      </c>
      <c r="L277" s="65">
        <v>0</v>
      </c>
      <c r="M277" s="44">
        <f t="shared" si="113"/>
        <v>0</v>
      </c>
      <c r="N277" s="2">
        <v>0</v>
      </c>
      <c r="O277" s="2">
        <v>0</v>
      </c>
      <c r="P277" s="11">
        <v>0</v>
      </c>
      <c r="Q277" s="2">
        <v>0</v>
      </c>
      <c r="R277" s="2">
        <v>0</v>
      </c>
      <c r="S277" s="2">
        <v>0</v>
      </c>
      <c r="T277" s="2">
        <v>0</v>
      </c>
      <c r="U277" s="11">
        <v>0</v>
      </c>
      <c r="V277" s="16">
        <f t="shared" si="109"/>
        <v>0</v>
      </c>
      <c r="W277" s="1">
        <v>0</v>
      </c>
      <c r="X277" s="1">
        <v>0</v>
      </c>
      <c r="Y277" s="1">
        <v>7</v>
      </c>
      <c r="Z277" s="1">
        <v>6</v>
      </c>
      <c r="AA277" s="1">
        <v>11</v>
      </c>
      <c r="AB277" s="1">
        <v>4</v>
      </c>
      <c r="AC277" s="19">
        <f t="shared" si="110"/>
        <v>3.5714285714285716</v>
      </c>
      <c r="AD277" s="10">
        <v>3</v>
      </c>
      <c r="AE277" s="11"/>
      <c r="AF277" s="11"/>
    </row>
    <row r="278" spans="2:32" x14ac:dyDescent="0.45">
      <c r="B278" s="98" t="s">
        <v>1080</v>
      </c>
      <c r="C278" s="1" t="s">
        <v>1081</v>
      </c>
      <c r="D278" s="1" t="s">
        <v>2</v>
      </c>
      <c r="E278" s="98" t="s">
        <v>4</v>
      </c>
      <c r="F278" s="7">
        <v>24</v>
      </c>
      <c r="G278" s="7">
        <f t="shared" si="114"/>
        <v>24</v>
      </c>
      <c r="H278" s="7">
        <v>21</v>
      </c>
      <c r="I278" s="16">
        <f t="shared" si="111"/>
        <v>0.875</v>
      </c>
      <c r="J278" s="1">
        <v>21</v>
      </c>
      <c r="K278" s="87">
        <f t="shared" si="112"/>
        <v>0.875</v>
      </c>
      <c r="L278" s="65">
        <v>0</v>
      </c>
      <c r="M278" s="44">
        <f t="shared" si="113"/>
        <v>0</v>
      </c>
      <c r="N278" s="2">
        <v>0</v>
      </c>
      <c r="O278" s="2">
        <v>0</v>
      </c>
      <c r="P278" s="11">
        <v>0</v>
      </c>
      <c r="Q278" s="2">
        <v>0</v>
      </c>
      <c r="R278" s="2">
        <v>3</v>
      </c>
      <c r="S278" s="2">
        <v>2</v>
      </c>
      <c r="T278" s="2">
        <v>1</v>
      </c>
      <c r="U278" s="11">
        <v>0</v>
      </c>
      <c r="V278" s="16">
        <f t="shared" si="109"/>
        <v>0</v>
      </c>
      <c r="W278" s="1">
        <v>0</v>
      </c>
      <c r="X278" s="1">
        <v>0</v>
      </c>
      <c r="Y278" s="1">
        <v>1</v>
      </c>
      <c r="Z278" s="1">
        <v>16</v>
      </c>
      <c r="AA278" s="1">
        <v>4</v>
      </c>
      <c r="AB278" s="1">
        <v>0</v>
      </c>
      <c r="AC278" s="19">
        <f t="shared" si="110"/>
        <v>3.8571428571428572</v>
      </c>
      <c r="AD278" s="10"/>
      <c r="AE278" s="11"/>
      <c r="AF278" s="11"/>
    </row>
    <row r="279" spans="2:32" x14ac:dyDescent="0.45">
      <c r="B279" s="98" t="s">
        <v>1080</v>
      </c>
      <c r="C279" s="1" t="s">
        <v>1081</v>
      </c>
      <c r="D279" s="1" t="s">
        <v>2</v>
      </c>
      <c r="E279" s="98" t="s">
        <v>5</v>
      </c>
      <c r="F279" s="7">
        <v>29</v>
      </c>
      <c r="G279" s="7">
        <f t="shared" si="114"/>
        <v>29</v>
      </c>
      <c r="H279" s="7">
        <v>27</v>
      </c>
      <c r="I279" s="16">
        <f t="shared" si="111"/>
        <v>0.93103448275862066</v>
      </c>
      <c r="J279" s="1">
        <v>27</v>
      </c>
      <c r="K279" s="87">
        <f t="shared" si="112"/>
        <v>0.93103448275862066</v>
      </c>
      <c r="L279" s="65">
        <v>0</v>
      </c>
      <c r="M279" s="44">
        <f t="shared" si="113"/>
        <v>0</v>
      </c>
      <c r="N279" s="2">
        <v>0</v>
      </c>
      <c r="O279" s="2">
        <v>0</v>
      </c>
      <c r="P279" s="11">
        <v>0</v>
      </c>
      <c r="Q279" s="2">
        <v>2</v>
      </c>
      <c r="R279" s="2">
        <v>0</v>
      </c>
      <c r="S279" s="2">
        <v>0</v>
      </c>
      <c r="T279" s="2">
        <v>0</v>
      </c>
      <c r="U279" s="11">
        <v>0</v>
      </c>
      <c r="V279" s="16">
        <f t="shared" si="109"/>
        <v>0</v>
      </c>
      <c r="W279" s="1">
        <v>0</v>
      </c>
      <c r="X279" s="1">
        <v>0</v>
      </c>
      <c r="Y279" s="1">
        <v>3</v>
      </c>
      <c r="Z279" s="1">
        <v>18</v>
      </c>
      <c r="AA279" s="1">
        <v>5</v>
      </c>
      <c r="AB279" s="1">
        <v>1</v>
      </c>
      <c r="AC279" s="19">
        <f t="shared" si="110"/>
        <v>3.8518518518518516</v>
      </c>
      <c r="AD279" s="10"/>
      <c r="AE279" s="11"/>
      <c r="AF279" s="11"/>
    </row>
    <row r="280" spans="2:32" x14ac:dyDescent="0.45">
      <c r="B280" s="98" t="s">
        <v>1080</v>
      </c>
      <c r="C280" s="1" t="s">
        <v>1081</v>
      </c>
      <c r="D280" s="1" t="s">
        <v>2</v>
      </c>
      <c r="E280" s="98" t="s">
        <v>6</v>
      </c>
      <c r="F280" s="7">
        <v>37</v>
      </c>
      <c r="G280" s="7">
        <f t="shared" si="114"/>
        <v>37</v>
      </c>
      <c r="H280" s="7">
        <v>34</v>
      </c>
      <c r="I280" s="16">
        <f t="shared" si="111"/>
        <v>0.91891891891891897</v>
      </c>
      <c r="J280" s="1">
        <v>34</v>
      </c>
      <c r="K280" s="87">
        <f t="shared" si="112"/>
        <v>0.91891891891891897</v>
      </c>
      <c r="L280" s="65">
        <v>0</v>
      </c>
      <c r="M280" s="44">
        <f t="shared" si="113"/>
        <v>0</v>
      </c>
      <c r="N280" s="2">
        <v>0</v>
      </c>
      <c r="O280" s="2">
        <v>0</v>
      </c>
      <c r="P280" s="11">
        <v>0</v>
      </c>
      <c r="Q280" s="2">
        <v>1</v>
      </c>
      <c r="R280" s="2">
        <v>2</v>
      </c>
      <c r="S280" s="2">
        <v>2</v>
      </c>
      <c r="T280" s="2">
        <v>0</v>
      </c>
      <c r="U280" s="11">
        <v>0</v>
      </c>
      <c r="V280" s="16">
        <f t="shared" si="109"/>
        <v>0</v>
      </c>
      <c r="W280" s="1">
        <v>0</v>
      </c>
      <c r="X280" s="1">
        <v>0</v>
      </c>
      <c r="Y280" s="1">
        <v>8</v>
      </c>
      <c r="Z280" s="1">
        <v>14</v>
      </c>
      <c r="AA280" s="1">
        <v>7</v>
      </c>
      <c r="AB280" s="1">
        <v>5</v>
      </c>
      <c r="AC280" s="19">
        <f t="shared" si="110"/>
        <v>3.7352941176470589</v>
      </c>
      <c r="AD280" s="10"/>
      <c r="AE280" s="11"/>
      <c r="AF280" s="11"/>
    </row>
    <row r="281" spans="2:32" x14ac:dyDescent="0.45">
      <c r="B281" s="98" t="s">
        <v>1080</v>
      </c>
      <c r="C281" s="1" t="s">
        <v>1081</v>
      </c>
      <c r="D281" s="1" t="s">
        <v>2</v>
      </c>
      <c r="E281" s="98" t="s">
        <v>7</v>
      </c>
      <c r="F281" s="7">
        <v>26</v>
      </c>
      <c r="G281" s="7">
        <f t="shared" si="114"/>
        <v>26</v>
      </c>
      <c r="H281" s="7">
        <v>23</v>
      </c>
      <c r="I281" s="16">
        <f t="shared" si="111"/>
        <v>0.88461538461538458</v>
      </c>
      <c r="J281" s="1">
        <v>23</v>
      </c>
      <c r="K281" s="87">
        <f t="shared" si="112"/>
        <v>0.88461538461538458</v>
      </c>
      <c r="L281" s="65">
        <v>0</v>
      </c>
      <c r="M281" s="44">
        <f t="shared" si="113"/>
        <v>0</v>
      </c>
      <c r="N281" s="2">
        <v>0</v>
      </c>
      <c r="O281" s="2">
        <v>0</v>
      </c>
      <c r="P281" s="11">
        <v>0</v>
      </c>
      <c r="Q281" s="2">
        <v>0</v>
      </c>
      <c r="R281" s="2">
        <v>3</v>
      </c>
      <c r="S281" s="2">
        <v>3</v>
      </c>
      <c r="T281" s="2">
        <v>0</v>
      </c>
      <c r="U281" s="11">
        <v>0</v>
      </c>
      <c r="V281" s="16">
        <f t="shared" si="109"/>
        <v>0</v>
      </c>
      <c r="W281" s="1">
        <v>0</v>
      </c>
      <c r="X281" s="1">
        <v>0</v>
      </c>
      <c r="Y281" s="1">
        <v>4</v>
      </c>
      <c r="Z281" s="1">
        <v>9</v>
      </c>
      <c r="AA281" s="1">
        <v>5</v>
      </c>
      <c r="AB281" s="1">
        <v>5</v>
      </c>
      <c r="AC281" s="19">
        <f t="shared" si="110"/>
        <v>3.5217391304347827</v>
      </c>
      <c r="AD281" s="10"/>
      <c r="AE281" s="11"/>
      <c r="AF281" s="11"/>
    </row>
    <row r="282" spans="2:32" x14ac:dyDescent="0.45">
      <c r="B282" s="98" t="s">
        <v>1080</v>
      </c>
      <c r="C282" s="1" t="s">
        <v>1081</v>
      </c>
      <c r="D282" s="1" t="s">
        <v>2</v>
      </c>
      <c r="E282" s="98" t="s">
        <v>8</v>
      </c>
      <c r="F282" s="7">
        <v>34</v>
      </c>
      <c r="G282" s="7">
        <f t="shared" si="114"/>
        <v>34</v>
      </c>
      <c r="H282" s="7">
        <v>33</v>
      </c>
      <c r="I282" s="16">
        <f t="shared" si="111"/>
        <v>0.97058823529411764</v>
      </c>
      <c r="J282" s="1">
        <v>33</v>
      </c>
      <c r="K282" s="87">
        <f t="shared" si="112"/>
        <v>0.97058823529411764</v>
      </c>
      <c r="L282" s="65">
        <v>0</v>
      </c>
      <c r="M282" s="44">
        <f t="shared" si="113"/>
        <v>0</v>
      </c>
      <c r="N282" s="2">
        <v>0</v>
      </c>
      <c r="O282" s="2">
        <v>0</v>
      </c>
      <c r="P282" s="11">
        <v>0</v>
      </c>
      <c r="Q282" s="2">
        <v>0</v>
      </c>
      <c r="R282" s="2">
        <v>1</v>
      </c>
      <c r="S282" s="2">
        <v>1</v>
      </c>
      <c r="T282" s="2">
        <v>0</v>
      </c>
      <c r="U282" s="11">
        <v>0</v>
      </c>
      <c r="V282" s="16">
        <f t="shared" ref="V282:V292" si="115">U282/G282</f>
        <v>0</v>
      </c>
      <c r="W282" s="1">
        <v>0</v>
      </c>
      <c r="X282" s="1">
        <v>0</v>
      </c>
      <c r="Y282" s="1">
        <v>21</v>
      </c>
      <c r="Z282" s="1">
        <v>5</v>
      </c>
      <c r="AA282" s="1">
        <v>4</v>
      </c>
      <c r="AB282" s="1">
        <v>3</v>
      </c>
      <c r="AC282" s="19">
        <f t="shared" ref="AC282:AC292" si="116">((Y282*5)+(Z282*4)+(AA282*3)+(AB282*2))/H282</f>
        <v>4.333333333333333</v>
      </c>
      <c r="AD282" s="10"/>
      <c r="AE282" s="11"/>
      <c r="AF282" s="11"/>
    </row>
    <row r="283" spans="2:32" s="5" customFormat="1" x14ac:dyDescent="0.45">
      <c r="B283" s="99"/>
      <c r="C283" s="2"/>
      <c r="D283" s="2"/>
      <c r="E283" s="99"/>
      <c r="F283" s="8"/>
      <c r="G283" s="7">
        <f t="shared" si="114"/>
        <v>0</v>
      </c>
      <c r="H283" s="8"/>
      <c r="I283" s="16"/>
      <c r="J283" s="2"/>
      <c r="K283" s="87"/>
      <c r="L283" s="65"/>
      <c r="M283" s="44"/>
      <c r="N283" s="2"/>
      <c r="O283" s="2"/>
      <c r="P283" s="2"/>
      <c r="Q283" s="2"/>
      <c r="R283" s="2"/>
      <c r="S283" s="2"/>
      <c r="T283" s="2"/>
      <c r="U283" s="11"/>
      <c r="V283" s="16"/>
      <c r="W283" s="2"/>
      <c r="X283" s="2"/>
      <c r="Y283" s="2"/>
      <c r="Z283" s="2"/>
      <c r="AA283" s="2"/>
      <c r="AB283" s="2"/>
      <c r="AC283" s="40"/>
      <c r="AD283" s="41"/>
      <c r="AE283" s="2"/>
      <c r="AF283" s="2"/>
    </row>
    <row r="284" spans="2:32" x14ac:dyDescent="0.45">
      <c r="B284" s="100" t="s">
        <v>1082</v>
      </c>
      <c r="C284" s="67" t="s">
        <v>406</v>
      </c>
      <c r="D284" s="67" t="s">
        <v>2</v>
      </c>
      <c r="E284" s="100" t="s">
        <v>5</v>
      </c>
      <c r="F284" s="7">
        <v>16</v>
      </c>
      <c r="G284" s="7">
        <f t="shared" si="114"/>
        <v>16</v>
      </c>
      <c r="H284" s="7">
        <v>8</v>
      </c>
      <c r="I284" s="16">
        <f t="shared" ref="I284:I292" si="117">H284/G284</f>
        <v>0.5</v>
      </c>
      <c r="J284" s="1">
        <v>8</v>
      </c>
      <c r="K284" s="87">
        <f t="shared" ref="K284:K292" si="118">J284/G284</f>
        <v>0.5</v>
      </c>
      <c r="L284" s="65">
        <v>0</v>
      </c>
      <c r="M284" s="44">
        <f t="shared" ref="M284:M292" si="119">L284/G284</f>
        <v>0</v>
      </c>
      <c r="N284" s="2">
        <v>0</v>
      </c>
      <c r="O284" s="2">
        <v>0</v>
      </c>
      <c r="P284" s="11">
        <v>0</v>
      </c>
      <c r="Q284" s="2">
        <v>1</v>
      </c>
      <c r="R284" s="2">
        <v>7</v>
      </c>
      <c r="S284" s="2">
        <v>0</v>
      </c>
      <c r="T284" s="2">
        <v>7</v>
      </c>
      <c r="U284" s="11">
        <v>0</v>
      </c>
      <c r="V284" s="16">
        <f t="shared" si="115"/>
        <v>0</v>
      </c>
      <c r="W284" s="1">
        <v>0</v>
      </c>
      <c r="X284" s="1">
        <v>0</v>
      </c>
      <c r="Y284" s="1">
        <v>3</v>
      </c>
      <c r="Z284" s="1">
        <v>5</v>
      </c>
      <c r="AA284" s="1">
        <v>0</v>
      </c>
      <c r="AB284" s="1">
        <v>0</v>
      </c>
      <c r="AC284" s="19">
        <f t="shared" si="116"/>
        <v>4.375</v>
      </c>
      <c r="AD284" s="10"/>
      <c r="AE284" s="11"/>
      <c r="AF284" s="11"/>
    </row>
    <row r="285" spans="2:32" x14ac:dyDescent="0.45">
      <c r="B285" s="100" t="s">
        <v>1083</v>
      </c>
      <c r="C285" s="67" t="s">
        <v>406</v>
      </c>
      <c r="D285" s="67" t="s">
        <v>2</v>
      </c>
      <c r="E285" s="100" t="s">
        <v>6</v>
      </c>
      <c r="F285" s="7">
        <v>1</v>
      </c>
      <c r="G285" s="7">
        <f t="shared" si="114"/>
        <v>1</v>
      </c>
      <c r="H285" s="7">
        <v>0</v>
      </c>
      <c r="I285" s="16">
        <f t="shared" si="117"/>
        <v>0</v>
      </c>
      <c r="J285" s="1">
        <v>0</v>
      </c>
      <c r="K285" s="87">
        <f t="shared" si="118"/>
        <v>0</v>
      </c>
      <c r="L285" s="65">
        <v>0</v>
      </c>
      <c r="M285" s="44">
        <f t="shared" si="119"/>
        <v>0</v>
      </c>
      <c r="N285" s="2">
        <v>0</v>
      </c>
      <c r="O285" s="2">
        <v>0</v>
      </c>
      <c r="P285" s="11">
        <v>0</v>
      </c>
      <c r="Q285" s="2">
        <v>0</v>
      </c>
      <c r="R285" s="2">
        <v>1</v>
      </c>
      <c r="S285" s="2">
        <v>0</v>
      </c>
      <c r="T285" s="2">
        <v>1</v>
      </c>
      <c r="U285" s="11">
        <v>0</v>
      </c>
      <c r="V285" s="16">
        <f t="shared" si="115"/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9" t="e">
        <f t="shared" si="116"/>
        <v>#DIV/0!</v>
      </c>
      <c r="AD285" s="10"/>
      <c r="AE285" s="11"/>
      <c r="AF285" s="11"/>
    </row>
    <row r="286" spans="2:32" x14ac:dyDescent="0.45">
      <c r="B286" s="100" t="s">
        <v>1083</v>
      </c>
      <c r="C286" s="67" t="s">
        <v>406</v>
      </c>
      <c r="D286" s="67" t="s">
        <v>2</v>
      </c>
      <c r="E286" s="100" t="s">
        <v>7</v>
      </c>
      <c r="F286" s="7">
        <v>1</v>
      </c>
      <c r="G286" s="7">
        <f t="shared" si="114"/>
        <v>1</v>
      </c>
      <c r="H286" s="7">
        <v>0</v>
      </c>
      <c r="I286" s="16">
        <f t="shared" si="117"/>
        <v>0</v>
      </c>
      <c r="J286" s="1">
        <v>0</v>
      </c>
      <c r="K286" s="87">
        <f t="shared" si="118"/>
        <v>0</v>
      </c>
      <c r="L286" s="65">
        <v>0</v>
      </c>
      <c r="M286" s="44">
        <f t="shared" si="119"/>
        <v>0</v>
      </c>
      <c r="N286" s="2">
        <v>0</v>
      </c>
      <c r="O286" s="2">
        <v>0</v>
      </c>
      <c r="P286" s="11">
        <v>0</v>
      </c>
      <c r="Q286" s="2">
        <v>0</v>
      </c>
      <c r="R286" s="2">
        <v>1</v>
      </c>
      <c r="S286" s="2">
        <v>0</v>
      </c>
      <c r="T286" s="2">
        <v>1</v>
      </c>
      <c r="U286" s="11">
        <v>0</v>
      </c>
      <c r="V286" s="16">
        <f t="shared" si="115"/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9" t="e">
        <f t="shared" si="116"/>
        <v>#DIV/0!</v>
      </c>
      <c r="AD286" s="10"/>
      <c r="AE286" s="11"/>
      <c r="AF286" s="11"/>
    </row>
    <row r="287" spans="2:32" x14ac:dyDescent="0.45">
      <c r="B287" s="98" t="s">
        <v>1082</v>
      </c>
      <c r="C287" s="1" t="s">
        <v>1084</v>
      </c>
      <c r="D287" s="1" t="s">
        <v>2</v>
      </c>
      <c r="E287" s="98" t="s">
        <v>3</v>
      </c>
      <c r="F287" s="7">
        <v>137</v>
      </c>
      <c r="G287" s="7">
        <f t="shared" si="114"/>
        <v>137</v>
      </c>
      <c r="H287" s="7">
        <v>76</v>
      </c>
      <c r="I287" s="16">
        <f t="shared" si="117"/>
        <v>0.55474452554744524</v>
      </c>
      <c r="J287" s="1">
        <v>39</v>
      </c>
      <c r="K287" s="87">
        <f t="shared" si="118"/>
        <v>0.28467153284671531</v>
      </c>
      <c r="L287" s="65">
        <v>37</v>
      </c>
      <c r="M287" s="44">
        <f t="shared" si="119"/>
        <v>0.27007299270072993</v>
      </c>
      <c r="N287" s="2">
        <v>0</v>
      </c>
      <c r="O287" s="2">
        <v>0</v>
      </c>
      <c r="P287" s="11">
        <v>0</v>
      </c>
      <c r="Q287" s="2">
        <v>0</v>
      </c>
      <c r="R287" s="2">
        <v>61</v>
      </c>
      <c r="S287" s="2">
        <v>0</v>
      </c>
      <c r="T287" s="2">
        <v>61</v>
      </c>
      <c r="U287" s="11">
        <v>0</v>
      </c>
      <c r="V287" s="16">
        <f t="shared" si="115"/>
        <v>0</v>
      </c>
      <c r="W287" s="1">
        <v>0</v>
      </c>
      <c r="X287" s="1">
        <v>0</v>
      </c>
      <c r="Y287" s="1">
        <v>47</v>
      </c>
      <c r="Z287" s="1">
        <v>22</v>
      </c>
      <c r="AA287" s="1">
        <v>7</v>
      </c>
      <c r="AB287" s="1">
        <v>0</v>
      </c>
      <c r="AC287" s="19">
        <f t="shared" si="116"/>
        <v>4.5263157894736841</v>
      </c>
      <c r="AD287" s="10"/>
      <c r="AE287" s="11"/>
      <c r="AF287" s="11"/>
    </row>
    <row r="288" spans="2:32" x14ac:dyDescent="0.45">
      <c r="B288" s="98" t="s">
        <v>1082</v>
      </c>
      <c r="C288" s="1" t="s">
        <v>1084</v>
      </c>
      <c r="D288" s="1" t="s">
        <v>2</v>
      </c>
      <c r="E288" s="98" t="s">
        <v>4</v>
      </c>
      <c r="F288" s="7">
        <v>151</v>
      </c>
      <c r="G288" s="7">
        <f t="shared" si="114"/>
        <v>150</v>
      </c>
      <c r="H288" s="7">
        <v>83</v>
      </c>
      <c r="I288" s="16">
        <f t="shared" si="117"/>
        <v>0.55333333333333334</v>
      </c>
      <c r="J288" s="1">
        <v>42</v>
      </c>
      <c r="K288" s="87">
        <f t="shared" si="118"/>
        <v>0.28000000000000003</v>
      </c>
      <c r="L288" s="65">
        <v>41</v>
      </c>
      <c r="M288" s="44">
        <f t="shared" si="119"/>
        <v>0.27333333333333332</v>
      </c>
      <c r="N288" s="2">
        <v>0</v>
      </c>
      <c r="O288" s="2">
        <v>0</v>
      </c>
      <c r="P288" s="11">
        <v>0</v>
      </c>
      <c r="Q288" s="2">
        <v>0</v>
      </c>
      <c r="R288" s="2">
        <v>68</v>
      </c>
      <c r="S288" s="2">
        <v>1</v>
      </c>
      <c r="T288" s="2">
        <v>67</v>
      </c>
      <c r="U288" s="11">
        <v>1</v>
      </c>
      <c r="V288" s="16">
        <f t="shared" si="115"/>
        <v>6.6666666666666671E-3</v>
      </c>
      <c r="W288" s="1">
        <v>0</v>
      </c>
      <c r="X288" s="1">
        <v>1</v>
      </c>
      <c r="Y288" s="1">
        <v>57</v>
      </c>
      <c r="Z288" s="1">
        <v>23</v>
      </c>
      <c r="AA288" s="1">
        <v>3</v>
      </c>
      <c r="AB288" s="1">
        <v>0</v>
      </c>
      <c r="AC288" s="19">
        <f t="shared" si="116"/>
        <v>4.6506024096385543</v>
      </c>
      <c r="AD288" s="10"/>
      <c r="AE288" s="11"/>
      <c r="AF288" s="11"/>
    </row>
    <row r="289" spans="2:32" x14ac:dyDescent="0.45">
      <c r="B289" s="98" t="s">
        <v>1082</v>
      </c>
      <c r="C289" s="1" t="s">
        <v>1084</v>
      </c>
      <c r="D289" s="1" t="s">
        <v>2</v>
      </c>
      <c r="E289" s="98" t="s">
        <v>5</v>
      </c>
      <c r="F289" s="7">
        <v>138</v>
      </c>
      <c r="G289" s="7">
        <f t="shared" si="114"/>
        <v>138</v>
      </c>
      <c r="H289" s="7">
        <v>93</v>
      </c>
      <c r="I289" s="16">
        <f t="shared" si="117"/>
        <v>0.67391304347826086</v>
      </c>
      <c r="J289" s="1">
        <v>45</v>
      </c>
      <c r="K289" s="87">
        <f t="shared" si="118"/>
        <v>0.32608695652173914</v>
      </c>
      <c r="L289" s="65">
        <v>48</v>
      </c>
      <c r="M289" s="44">
        <f t="shared" si="119"/>
        <v>0.34782608695652173</v>
      </c>
      <c r="N289" s="2">
        <v>0</v>
      </c>
      <c r="O289" s="2">
        <v>0</v>
      </c>
      <c r="P289" s="11">
        <v>0</v>
      </c>
      <c r="Q289" s="2">
        <v>1</v>
      </c>
      <c r="R289" s="2">
        <v>44</v>
      </c>
      <c r="S289" s="2">
        <v>0</v>
      </c>
      <c r="T289" s="2">
        <v>44</v>
      </c>
      <c r="U289" s="11">
        <v>0</v>
      </c>
      <c r="V289" s="16">
        <f t="shared" si="115"/>
        <v>0</v>
      </c>
      <c r="W289" s="1">
        <v>0</v>
      </c>
      <c r="X289" s="1">
        <v>0</v>
      </c>
      <c r="Y289" s="1">
        <v>61</v>
      </c>
      <c r="Z289" s="1">
        <v>28</v>
      </c>
      <c r="AA289" s="1">
        <v>4</v>
      </c>
      <c r="AB289" s="1">
        <v>0</v>
      </c>
      <c r="AC289" s="19">
        <f t="shared" si="116"/>
        <v>4.612903225806452</v>
      </c>
      <c r="AD289" s="10"/>
      <c r="AE289" s="11"/>
      <c r="AF289" s="11"/>
    </row>
    <row r="290" spans="2:32" x14ac:dyDescent="0.45">
      <c r="B290" s="98" t="s">
        <v>1082</v>
      </c>
      <c r="C290" s="1" t="s">
        <v>1084</v>
      </c>
      <c r="D290" s="1" t="s">
        <v>2</v>
      </c>
      <c r="E290" s="98" t="s">
        <v>6</v>
      </c>
      <c r="F290" s="7">
        <v>148</v>
      </c>
      <c r="G290" s="7">
        <f t="shared" si="114"/>
        <v>146</v>
      </c>
      <c r="H290" s="7">
        <v>75</v>
      </c>
      <c r="I290" s="16">
        <f t="shared" si="117"/>
        <v>0.51369863013698636</v>
      </c>
      <c r="J290" s="1">
        <v>38</v>
      </c>
      <c r="K290" s="87">
        <f t="shared" si="118"/>
        <v>0.26027397260273971</v>
      </c>
      <c r="L290" s="65">
        <v>37</v>
      </c>
      <c r="M290" s="44">
        <f t="shared" si="119"/>
        <v>0.25342465753424659</v>
      </c>
      <c r="N290" s="2">
        <v>0</v>
      </c>
      <c r="O290" s="2">
        <v>0</v>
      </c>
      <c r="P290" s="11">
        <v>0</v>
      </c>
      <c r="Q290" s="2">
        <v>4</v>
      </c>
      <c r="R290" s="2">
        <v>69</v>
      </c>
      <c r="S290" s="2">
        <v>0</v>
      </c>
      <c r="T290" s="2">
        <v>69</v>
      </c>
      <c r="U290" s="11">
        <v>2</v>
      </c>
      <c r="V290" s="16">
        <f t="shared" si="115"/>
        <v>1.3698630136986301E-2</v>
      </c>
      <c r="W290" s="1">
        <v>0</v>
      </c>
      <c r="X290" s="1">
        <v>2</v>
      </c>
      <c r="Y290" s="1">
        <v>53</v>
      </c>
      <c r="Z290" s="1">
        <v>14</v>
      </c>
      <c r="AA290" s="1">
        <v>8</v>
      </c>
      <c r="AB290" s="1">
        <v>0</v>
      </c>
      <c r="AC290" s="19">
        <f t="shared" si="116"/>
        <v>4.5999999999999996</v>
      </c>
      <c r="AD290" s="10"/>
      <c r="AE290" s="11"/>
      <c r="AF290" s="11"/>
    </row>
    <row r="291" spans="2:32" x14ac:dyDescent="0.45">
      <c r="B291" s="98" t="s">
        <v>1082</v>
      </c>
      <c r="C291" s="1" t="s">
        <v>1084</v>
      </c>
      <c r="D291" s="1" t="s">
        <v>2</v>
      </c>
      <c r="E291" s="98" t="s">
        <v>7</v>
      </c>
      <c r="F291" s="7">
        <v>119</v>
      </c>
      <c r="G291" s="7">
        <f t="shared" si="114"/>
        <v>118</v>
      </c>
      <c r="H291" s="7">
        <v>40</v>
      </c>
      <c r="I291" s="16">
        <f t="shared" si="117"/>
        <v>0.33898305084745761</v>
      </c>
      <c r="J291" s="1">
        <v>15</v>
      </c>
      <c r="K291" s="87">
        <f t="shared" si="118"/>
        <v>0.1271186440677966</v>
      </c>
      <c r="L291" s="65">
        <v>25</v>
      </c>
      <c r="M291" s="44">
        <f t="shared" si="119"/>
        <v>0.21186440677966101</v>
      </c>
      <c r="N291" s="2">
        <v>0</v>
      </c>
      <c r="O291" s="2">
        <v>0</v>
      </c>
      <c r="P291" s="11">
        <v>0</v>
      </c>
      <c r="Q291" s="2">
        <v>0</v>
      </c>
      <c r="R291" s="2">
        <v>79</v>
      </c>
      <c r="S291" s="2">
        <v>0</v>
      </c>
      <c r="T291" s="2">
        <v>79</v>
      </c>
      <c r="U291" s="11">
        <v>1</v>
      </c>
      <c r="V291" s="16">
        <f t="shared" si="115"/>
        <v>8.4745762711864406E-3</v>
      </c>
      <c r="W291" s="1">
        <v>0</v>
      </c>
      <c r="X291" s="1">
        <v>1</v>
      </c>
      <c r="Y291" s="1">
        <v>25</v>
      </c>
      <c r="Z291" s="1">
        <v>11</v>
      </c>
      <c r="AA291" s="1">
        <v>3</v>
      </c>
      <c r="AB291" s="1">
        <v>1</v>
      </c>
      <c r="AC291" s="19">
        <f t="shared" si="116"/>
        <v>4.5</v>
      </c>
      <c r="AD291" s="10"/>
      <c r="AE291" s="11"/>
      <c r="AF291" s="11"/>
    </row>
    <row r="292" spans="2:32" x14ac:dyDescent="0.45">
      <c r="B292" s="98" t="s">
        <v>1082</v>
      </c>
      <c r="C292" s="1" t="s">
        <v>1084</v>
      </c>
      <c r="D292" s="1" t="s">
        <v>2</v>
      </c>
      <c r="E292" s="98" t="s">
        <v>8</v>
      </c>
      <c r="F292" s="7">
        <v>156</v>
      </c>
      <c r="G292" s="7">
        <f t="shared" si="114"/>
        <v>156</v>
      </c>
      <c r="H292" s="7">
        <v>60</v>
      </c>
      <c r="I292" s="16">
        <f t="shared" si="117"/>
        <v>0.38461538461538464</v>
      </c>
      <c r="J292" s="1">
        <v>28</v>
      </c>
      <c r="K292" s="87">
        <f t="shared" si="118"/>
        <v>0.17948717948717949</v>
      </c>
      <c r="L292" s="65">
        <v>32</v>
      </c>
      <c r="M292" s="44">
        <f t="shared" si="119"/>
        <v>0.20512820512820512</v>
      </c>
      <c r="N292" s="2">
        <v>0</v>
      </c>
      <c r="O292" s="2">
        <v>0</v>
      </c>
      <c r="P292" s="11">
        <v>0</v>
      </c>
      <c r="Q292" s="2">
        <v>0</v>
      </c>
      <c r="R292" s="2">
        <v>96</v>
      </c>
      <c r="S292" s="2">
        <v>0</v>
      </c>
      <c r="T292" s="2">
        <v>96</v>
      </c>
      <c r="U292" s="11">
        <v>0</v>
      </c>
      <c r="V292" s="16">
        <f t="shared" si="115"/>
        <v>0</v>
      </c>
      <c r="W292" s="1">
        <v>0</v>
      </c>
      <c r="X292" s="1">
        <v>0</v>
      </c>
      <c r="Y292" s="1">
        <v>34</v>
      </c>
      <c r="Z292" s="1">
        <v>20</v>
      </c>
      <c r="AA292" s="1">
        <v>6</v>
      </c>
      <c r="AB292" s="1">
        <v>0</v>
      </c>
      <c r="AC292" s="19">
        <f t="shared" si="116"/>
        <v>4.4666666666666668</v>
      </c>
      <c r="AD292" s="10"/>
      <c r="AE292" s="11"/>
      <c r="AF292" s="11"/>
    </row>
    <row r="293" spans="2:32" s="5" customFormat="1" x14ac:dyDescent="0.45">
      <c r="B293" s="108"/>
      <c r="E293" s="108"/>
      <c r="F293" s="28"/>
      <c r="G293" s="7">
        <f t="shared" si="114"/>
        <v>0</v>
      </c>
      <c r="H293" s="28"/>
      <c r="I293" s="17"/>
      <c r="K293" s="88"/>
      <c r="L293" s="45"/>
      <c r="M293" s="45"/>
      <c r="U293" s="14"/>
      <c r="AC293" s="28"/>
      <c r="AD293" s="42"/>
    </row>
    <row r="294" spans="2:32" x14ac:dyDescent="0.45">
      <c r="B294" s="100" t="s">
        <v>426</v>
      </c>
      <c r="C294" s="67" t="s">
        <v>427</v>
      </c>
      <c r="D294" s="67" t="s">
        <v>2</v>
      </c>
      <c r="E294" s="98" t="s">
        <v>6</v>
      </c>
      <c r="F294" s="7">
        <v>1</v>
      </c>
      <c r="G294" s="7">
        <f t="shared" si="114"/>
        <v>1</v>
      </c>
      <c r="H294" s="7">
        <v>1</v>
      </c>
      <c r="I294" s="16">
        <f>H294/G294</f>
        <v>1</v>
      </c>
      <c r="J294" s="1">
        <v>1</v>
      </c>
      <c r="K294" s="87">
        <f>J294/G294</f>
        <v>1</v>
      </c>
      <c r="L294" s="65">
        <v>0</v>
      </c>
      <c r="M294" s="44">
        <f>L294/G294</f>
        <v>0</v>
      </c>
      <c r="N294" s="2">
        <v>0</v>
      </c>
      <c r="O294" s="2">
        <v>0</v>
      </c>
      <c r="P294" s="11">
        <v>0</v>
      </c>
      <c r="Q294" s="2">
        <v>0</v>
      </c>
      <c r="R294" s="2">
        <v>0</v>
      </c>
      <c r="S294" s="2">
        <v>0</v>
      </c>
      <c r="T294" s="2">
        <v>0</v>
      </c>
      <c r="U294" s="11">
        <v>0</v>
      </c>
      <c r="V294" s="16">
        <f>U294/G294</f>
        <v>0</v>
      </c>
      <c r="W294" s="1">
        <v>0</v>
      </c>
      <c r="X294" s="1">
        <v>0</v>
      </c>
      <c r="Y294" s="1">
        <v>0</v>
      </c>
      <c r="Z294" s="1">
        <v>1</v>
      </c>
      <c r="AA294" s="1">
        <v>0</v>
      </c>
      <c r="AB294" s="1">
        <v>0</v>
      </c>
      <c r="AC294" s="19">
        <f>((Y294*5)+(Z294*4)+(AA294*3)+(AB294*2))/H294</f>
        <v>4</v>
      </c>
      <c r="AD294" s="10"/>
      <c r="AE294" s="11"/>
      <c r="AF294" s="11"/>
    </row>
    <row r="295" spans="2:32" s="5" customFormat="1" x14ac:dyDescent="0.45">
      <c r="B295" s="99"/>
      <c r="C295" s="2"/>
      <c r="D295" s="2"/>
      <c r="E295" s="99"/>
      <c r="F295" s="8"/>
      <c r="G295" s="7">
        <f t="shared" si="114"/>
        <v>0</v>
      </c>
      <c r="H295" s="8"/>
      <c r="I295" s="16"/>
      <c r="J295" s="2"/>
      <c r="K295" s="87"/>
      <c r="L295" s="65"/>
      <c r="M295" s="44"/>
      <c r="N295" s="2"/>
      <c r="O295" s="2"/>
      <c r="P295" s="2"/>
      <c r="Q295" s="2"/>
      <c r="R295" s="2"/>
      <c r="S295" s="2"/>
      <c r="T295" s="2"/>
      <c r="U295" s="11"/>
      <c r="V295" s="16"/>
      <c r="W295" s="2"/>
      <c r="X295" s="2"/>
      <c r="Y295" s="2"/>
      <c r="Z295" s="2"/>
      <c r="AA295" s="2"/>
      <c r="AB295" s="2"/>
      <c r="AC295" s="40"/>
      <c r="AD295" s="41"/>
      <c r="AE295" s="2"/>
      <c r="AF295" s="2"/>
    </row>
    <row r="296" spans="2:32" x14ac:dyDescent="0.45">
      <c r="B296" s="100" t="s">
        <v>108</v>
      </c>
      <c r="C296" s="67" t="s">
        <v>109</v>
      </c>
      <c r="D296" s="67" t="s">
        <v>2</v>
      </c>
      <c r="E296" s="98" t="s">
        <v>6</v>
      </c>
      <c r="F296" s="7">
        <v>1</v>
      </c>
      <c r="G296" s="7">
        <f t="shared" si="114"/>
        <v>1</v>
      </c>
      <c r="H296" s="7">
        <v>0</v>
      </c>
      <c r="I296" s="16">
        <f>H296/G296</f>
        <v>0</v>
      </c>
      <c r="J296" s="1">
        <v>0</v>
      </c>
      <c r="K296" s="87">
        <f>J296/G296</f>
        <v>0</v>
      </c>
      <c r="L296" s="65">
        <v>0</v>
      </c>
      <c r="M296" s="44">
        <f>L296/G296</f>
        <v>0</v>
      </c>
      <c r="N296" s="2">
        <v>0</v>
      </c>
      <c r="O296" s="2">
        <v>0</v>
      </c>
      <c r="P296" s="11">
        <v>0</v>
      </c>
      <c r="Q296" s="2">
        <v>0</v>
      </c>
      <c r="R296" s="2">
        <v>1</v>
      </c>
      <c r="S296" s="2">
        <v>1</v>
      </c>
      <c r="T296" s="2">
        <v>0</v>
      </c>
      <c r="U296" s="11">
        <v>0</v>
      </c>
      <c r="V296" s="16">
        <f>U296/G296</f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9" t="e">
        <f>((Y296*5)+(Z296*4)+(AA296*3)+(AB296*2))/H296</f>
        <v>#DIV/0!</v>
      </c>
      <c r="AD296" s="10"/>
      <c r="AE296" s="11"/>
      <c r="AF296" s="11"/>
    </row>
    <row r="297" spans="2:32" x14ac:dyDescent="0.45">
      <c r="B297" s="100" t="s">
        <v>108</v>
      </c>
      <c r="C297" s="67" t="s">
        <v>109</v>
      </c>
      <c r="D297" s="67" t="s">
        <v>2</v>
      </c>
      <c r="E297" s="98" t="s">
        <v>8</v>
      </c>
      <c r="F297" s="7">
        <v>1</v>
      </c>
      <c r="G297" s="7">
        <f t="shared" si="114"/>
        <v>1</v>
      </c>
      <c r="H297" s="7">
        <v>0</v>
      </c>
      <c r="I297" s="16">
        <f>H297/G297</f>
        <v>0</v>
      </c>
      <c r="J297" s="1">
        <v>0</v>
      </c>
      <c r="K297" s="87">
        <f>J297/G297</f>
        <v>0</v>
      </c>
      <c r="L297" s="65">
        <v>0</v>
      </c>
      <c r="M297" s="44">
        <f>L297/G297</f>
        <v>0</v>
      </c>
      <c r="N297" s="2">
        <v>0</v>
      </c>
      <c r="O297" s="2">
        <v>0</v>
      </c>
      <c r="P297" s="11">
        <v>0</v>
      </c>
      <c r="Q297" s="2">
        <v>0</v>
      </c>
      <c r="R297" s="2">
        <v>1</v>
      </c>
      <c r="S297" s="2">
        <v>1</v>
      </c>
      <c r="T297" s="2">
        <v>0</v>
      </c>
      <c r="U297" s="11">
        <v>0</v>
      </c>
      <c r="V297" s="16">
        <f>U297/G297</f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9" t="e">
        <f>((Y297*5)+(Z297*4)+(AA297*3)+(AB297*2))/H297</f>
        <v>#DIV/0!</v>
      </c>
      <c r="AD297" s="10"/>
      <c r="AE297" s="11"/>
      <c r="AF297" s="11"/>
    </row>
    <row r="298" spans="2:32" x14ac:dyDescent="0.45">
      <c r="B298" s="100" t="s">
        <v>450</v>
      </c>
      <c r="C298" s="67" t="s">
        <v>451</v>
      </c>
      <c r="D298" s="67" t="s">
        <v>2</v>
      </c>
      <c r="E298" s="98" t="s">
        <v>6</v>
      </c>
      <c r="F298" s="7">
        <v>1</v>
      </c>
      <c r="G298" s="7">
        <f t="shared" si="114"/>
        <v>1</v>
      </c>
      <c r="H298" s="7">
        <v>1</v>
      </c>
      <c r="I298" s="16">
        <f>H298/G298</f>
        <v>1</v>
      </c>
      <c r="J298" s="1">
        <v>1</v>
      </c>
      <c r="K298" s="87">
        <f>J298/G298</f>
        <v>1</v>
      </c>
      <c r="L298" s="65">
        <v>0</v>
      </c>
      <c r="M298" s="44">
        <f>L298/G298</f>
        <v>0</v>
      </c>
      <c r="N298" s="2">
        <v>0</v>
      </c>
      <c r="O298" s="2">
        <v>0</v>
      </c>
      <c r="P298" s="11">
        <v>0</v>
      </c>
      <c r="Q298" s="2">
        <v>0</v>
      </c>
      <c r="R298" s="2">
        <v>0</v>
      </c>
      <c r="S298" s="2">
        <v>0</v>
      </c>
      <c r="T298" s="2">
        <v>0</v>
      </c>
      <c r="U298" s="11">
        <v>0</v>
      </c>
      <c r="V298" s="16">
        <f>U298/G298</f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1</v>
      </c>
      <c r="AC298" s="19">
        <f>((Y298*5)+(Z298*4)+(AA298*3)+(AB298*2))/H298</f>
        <v>2</v>
      </c>
      <c r="AD298" s="10"/>
      <c r="AE298" s="11"/>
      <c r="AF298" s="11"/>
    </row>
    <row r="299" spans="2:32" s="5" customFormat="1" x14ac:dyDescent="0.45">
      <c r="B299" s="99"/>
      <c r="C299" s="2"/>
      <c r="D299" s="2"/>
      <c r="E299" s="99"/>
      <c r="F299" s="8"/>
      <c r="G299" s="7">
        <f t="shared" si="114"/>
        <v>0</v>
      </c>
      <c r="H299" s="8"/>
      <c r="I299" s="16"/>
      <c r="J299" s="2"/>
      <c r="K299" s="87"/>
      <c r="L299" s="65"/>
      <c r="M299" s="44"/>
      <c r="N299" s="2"/>
      <c r="O299" s="2"/>
      <c r="P299" s="2"/>
      <c r="Q299" s="2"/>
      <c r="R299" s="2"/>
      <c r="S299" s="2"/>
      <c r="T299" s="2"/>
      <c r="U299" s="11"/>
      <c r="V299" s="16"/>
      <c r="W299" s="2"/>
      <c r="X299" s="2"/>
      <c r="Y299" s="2"/>
      <c r="Z299" s="2"/>
      <c r="AA299" s="2"/>
      <c r="AB299" s="2"/>
      <c r="AC299" s="40"/>
      <c r="AD299" s="41"/>
      <c r="AE299" s="2"/>
      <c r="AF299" s="2"/>
    </row>
    <row r="300" spans="2:32" x14ac:dyDescent="0.45">
      <c r="B300" s="100" t="s">
        <v>740</v>
      </c>
      <c r="C300" s="67" t="s">
        <v>741</v>
      </c>
      <c r="D300" s="67" t="s">
        <v>2</v>
      </c>
      <c r="E300" s="100" t="s">
        <v>3</v>
      </c>
      <c r="F300" s="7">
        <v>1</v>
      </c>
      <c r="G300" s="7">
        <f t="shared" si="114"/>
        <v>1</v>
      </c>
      <c r="H300" s="7">
        <v>0</v>
      </c>
      <c r="I300" s="16">
        <f t="shared" ref="I300:I305" si="120">H300/G300</f>
        <v>0</v>
      </c>
      <c r="J300" s="1">
        <v>0</v>
      </c>
      <c r="K300" s="87">
        <f t="shared" ref="K300:K305" si="121">J300/G300</f>
        <v>0</v>
      </c>
      <c r="L300" s="65">
        <v>0</v>
      </c>
      <c r="M300" s="44">
        <f t="shared" ref="M300:M305" si="122">L300/G300</f>
        <v>0</v>
      </c>
      <c r="N300" s="2">
        <v>0</v>
      </c>
      <c r="O300" s="2">
        <v>0</v>
      </c>
      <c r="P300" s="11">
        <v>0</v>
      </c>
      <c r="Q300" s="2">
        <v>0</v>
      </c>
      <c r="R300" s="2">
        <v>1</v>
      </c>
      <c r="S300" s="2">
        <v>1</v>
      </c>
      <c r="T300" s="2">
        <v>0</v>
      </c>
      <c r="U300" s="11">
        <v>0</v>
      </c>
      <c r="V300" s="16">
        <f t="shared" ref="V300:V305" si="123">U300/G300</f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9" t="e">
        <f t="shared" ref="AC300:AC305" si="124">((Y300*5)+(Z300*4)+(AA300*3)+(AB300*2))/H300</f>
        <v>#DIV/0!</v>
      </c>
      <c r="AD300" s="10"/>
      <c r="AE300" s="11"/>
      <c r="AF300" s="11"/>
    </row>
    <row r="301" spans="2:32" x14ac:dyDescent="0.45">
      <c r="B301" s="100" t="s">
        <v>740</v>
      </c>
      <c r="C301" s="67" t="s">
        <v>741</v>
      </c>
      <c r="D301" s="67" t="s">
        <v>2</v>
      </c>
      <c r="E301" s="100" t="s">
        <v>4</v>
      </c>
      <c r="F301" s="7">
        <v>1</v>
      </c>
      <c r="G301" s="7">
        <f t="shared" si="114"/>
        <v>1</v>
      </c>
      <c r="H301" s="7">
        <v>0</v>
      </c>
      <c r="I301" s="16">
        <f t="shared" si="120"/>
        <v>0</v>
      </c>
      <c r="J301" s="1">
        <v>0</v>
      </c>
      <c r="K301" s="87">
        <f t="shared" si="121"/>
        <v>0</v>
      </c>
      <c r="L301" s="65">
        <v>0</v>
      </c>
      <c r="M301" s="44">
        <f t="shared" si="122"/>
        <v>0</v>
      </c>
      <c r="N301" s="2">
        <v>0</v>
      </c>
      <c r="O301" s="2">
        <v>0</v>
      </c>
      <c r="P301" s="11">
        <v>0</v>
      </c>
      <c r="Q301" s="2">
        <v>0</v>
      </c>
      <c r="R301" s="2">
        <v>1</v>
      </c>
      <c r="S301" s="2">
        <v>1</v>
      </c>
      <c r="T301" s="2">
        <v>0</v>
      </c>
      <c r="U301" s="11">
        <v>0</v>
      </c>
      <c r="V301" s="16">
        <f t="shared" si="123"/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9" t="e">
        <f t="shared" si="124"/>
        <v>#DIV/0!</v>
      </c>
      <c r="AD301" s="10"/>
      <c r="AE301" s="11"/>
      <c r="AF301" s="11"/>
    </row>
    <row r="302" spans="2:32" x14ac:dyDescent="0.45">
      <c r="B302" s="100" t="s">
        <v>740</v>
      </c>
      <c r="C302" s="67" t="s">
        <v>741</v>
      </c>
      <c r="D302" s="67" t="s">
        <v>2</v>
      </c>
      <c r="E302" s="100" t="s">
        <v>5</v>
      </c>
      <c r="F302" s="7">
        <v>1</v>
      </c>
      <c r="G302" s="7">
        <f t="shared" si="114"/>
        <v>1</v>
      </c>
      <c r="H302" s="7">
        <v>0</v>
      </c>
      <c r="I302" s="16">
        <f t="shared" si="120"/>
        <v>0</v>
      </c>
      <c r="J302" s="1">
        <v>0</v>
      </c>
      <c r="K302" s="87">
        <f t="shared" si="121"/>
        <v>0</v>
      </c>
      <c r="L302" s="65">
        <v>0</v>
      </c>
      <c r="M302" s="44">
        <f t="shared" si="122"/>
        <v>0</v>
      </c>
      <c r="N302" s="2">
        <v>0</v>
      </c>
      <c r="O302" s="2">
        <v>0</v>
      </c>
      <c r="P302" s="11">
        <v>0</v>
      </c>
      <c r="Q302" s="2">
        <v>1</v>
      </c>
      <c r="R302" s="2">
        <v>0</v>
      </c>
      <c r="S302" s="2">
        <v>0</v>
      </c>
      <c r="T302" s="2">
        <v>0</v>
      </c>
      <c r="U302" s="11">
        <v>0</v>
      </c>
      <c r="V302" s="16">
        <f t="shared" si="123"/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9" t="e">
        <f t="shared" si="124"/>
        <v>#DIV/0!</v>
      </c>
      <c r="AD302" s="10"/>
      <c r="AE302" s="11"/>
      <c r="AF302" s="11"/>
    </row>
    <row r="303" spans="2:32" x14ac:dyDescent="0.45">
      <c r="B303" s="100" t="s">
        <v>740</v>
      </c>
      <c r="C303" s="67" t="s">
        <v>741</v>
      </c>
      <c r="D303" s="67" t="s">
        <v>2</v>
      </c>
      <c r="E303" s="100" t="s">
        <v>6</v>
      </c>
      <c r="F303" s="7">
        <v>2</v>
      </c>
      <c r="G303" s="7">
        <f t="shared" si="114"/>
        <v>1</v>
      </c>
      <c r="H303" s="7">
        <v>0</v>
      </c>
      <c r="I303" s="16">
        <f t="shared" si="120"/>
        <v>0</v>
      </c>
      <c r="J303" s="1">
        <v>0</v>
      </c>
      <c r="K303" s="87">
        <f t="shared" si="121"/>
        <v>0</v>
      </c>
      <c r="L303" s="65">
        <v>0</v>
      </c>
      <c r="M303" s="44">
        <f t="shared" si="122"/>
        <v>0</v>
      </c>
      <c r="N303" s="2">
        <v>0</v>
      </c>
      <c r="O303" s="2">
        <v>0</v>
      </c>
      <c r="P303" s="11">
        <v>0</v>
      </c>
      <c r="Q303" s="2">
        <v>0</v>
      </c>
      <c r="R303" s="2">
        <v>2</v>
      </c>
      <c r="S303" s="2">
        <v>2</v>
      </c>
      <c r="T303" s="2">
        <v>0</v>
      </c>
      <c r="U303" s="11">
        <v>1</v>
      </c>
      <c r="V303" s="16">
        <f t="shared" si="123"/>
        <v>1</v>
      </c>
      <c r="W303" s="1">
        <v>1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9" t="e">
        <f t="shared" si="124"/>
        <v>#DIV/0!</v>
      </c>
      <c r="AD303" s="10"/>
      <c r="AE303" s="11"/>
      <c r="AF303" s="11"/>
    </row>
    <row r="304" spans="2:32" x14ac:dyDescent="0.45">
      <c r="B304" s="100" t="s">
        <v>740</v>
      </c>
      <c r="C304" s="67" t="s">
        <v>741</v>
      </c>
      <c r="D304" s="67" t="s">
        <v>2</v>
      </c>
      <c r="E304" s="100" t="s">
        <v>7</v>
      </c>
      <c r="F304" s="7">
        <v>2</v>
      </c>
      <c r="G304" s="7">
        <f t="shared" si="114"/>
        <v>2</v>
      </c>
      <c r="H304" s="7">
        <v>0</v>
      </c>
      <c r="I304" s="16">
        <f t="shared" si="120"/>
        <v>0</v>
      </c>
      <c r="J304" s="1">
        <v>0</v>
      </c>
      <c r="K304" s="87">
        <f t="shared" si="121"/>
        <v>0</v>
      </c>
      <c r="L304" s="65">
        <v>0</v>
      </c>
      <c r="M304" s="44">
        <f t="shared" si="122"/>
        <v>0</v>
      </c>
      <c r="N304" s="2">
        <v>0</v>
      </c>
      <c r="O304" s="2">
        <v>0</v>
      </c>
      <c r="P304" s="11">
        <v>0</v>
      </c>
      <c r="Q304" s="2">
        <v>0</v>
      </c>
      <c r="R304" s="2">
        <v>2</v>
      </c>
      <c r="S304" s="2">
        <v>2</v>
      </c>
      <c r="T304" s="2">
        <v>0</v>
      </c>
      <c r="U304" s="11">
        <v>0</v>
      </c>
      <c r="V304" s="16">
        <f t="shared" si="123"/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9" t="e">
        <f t="shared" si="124"/>
        <v>#DIV/0!</v>
      </c>
      <c r="AD304" s="10"/>
      <c r="AE304" s="11"/>
      <c r="AF304" s="11"/>
    </row>
    <row r="305" spans="2:32" x14ac:dyDescent="0.45">
      <c r="B305" s="100" t="s">
        <v>740</v>
      </c>
      <c r="C305" s="67" t="s">
        <v>741</v>
      </c>
      <c r="D305" s="67" t="s">
        <v>2</v>
      </c>
      <c r="E305" s="100" t="s">
        <v>8</v>
      </c>
      <c r="F305" s="7">
        <v>2</v>
      </c>
      <c r="G305" s="7">
        <f t="shared" si="114"/>
        <v>2</v>
      </c>
      <c r="H305" s="7">
        <v>2</v>
      </c>
      <c r="I305" s="16">
        <f t="shared" si="120"/>
        <v>1</v>
      </c>
      <c r="J305" s="1">
        <v>2</v>
      </c>
      <c r="K305" s="87">
        <f t="shared" si="121"/>
        <v>1</v>
      </c>
      <c r="L305" s="65">
        <v>0</v>
      </c>
      <c r="M305" s="44">
        <f t="shared" si="122"/>
        <v>0</v>
      </c>
      <c r="N305" s="2">
        <v>1</v>
      </c>
      <c r="O305" s="2">
        <v>0</v>
      </c>
      <c r="P305" s="11">
        <v>0</v>
      </c>
      <c r="Q305" s="2">
        <v>0</v>
      </c>
      <c r="R305" s="2">
        <v>0</v>
      </c>
      <c r="S305" s="2">
        <v>0</v>
      </c>
      <c r="T305" s="2">
        <v>0</v>
      </c>
      <c r="U305" s="11">
        <v>0</v>
      </c>
      <c r="V305" s="16">
        <f t="shared" si="123"/>
        <v>0</v>
      </c>
      <c r="W305" s="1">
        <v>0</v>
      </c>
      <c r="X305" s="1">
        <v>0</v>
      </c>
      <c r="Y305" s="1">
        <v>0</v>
      </c>
      <c r="Z305" s="1">
        <v>1</v>
      </c>
      <c r="AA305" s="1">
        <v>0</v>
      </c>
      <c r="AB305" s="1">
        <v>0</v>
      </c>
      <c r="AC305" s="19">
        <f t="shared" si="124"/>
        <v>2</v>
      </c>
      <c r="AD305" s="10"/>
      <c r="AE305" s="11"/>
      <c r="AF305" s="11"/>
    </row>
    <row r="306" spans="2:32" s="5" customFormat="1" x14ac:dyDescent="0.45">
      <c r="B306" s="99"/>
      <c r="C306" s="2"/>
      <c r="D306" s="2"/>
      <c r="E306" s="99"/>
      <c r="F306" s="8"/>
      <c r="G306" s="7">
        <f t="shared" si="114"/>
        <v>0</v>
      </c>
      <c r="H306" s="8"/>
      <c r="I306" s="16"/>
      <c r="J306" s="2"/>
      <c r="K306" s="87"/>
      <c r="L306" s="65"/>
      <c r="M306" s="44"/>
      <c r="N306" s="2"/>
      <c r="O306" s="2"/>
      <c r="P306" s="2"/>
      <c r="Q306" s="2"/>
      <c r="R306" s="2"/>
      <c r="S306" s="2"/>
      <c r="T306" s="2"/>
      <c r="U306" s="11"/>
      <c r="V306" s="16"/>
      <c r="W306" s="2"/>
      <c r="X306" s="2"/>
      <c r="Y306" s="2"/>
      <c r="Z306" s="2"/>
      <c r="AA306" s="2"/>
      <c r="AB306" s="2"/>
      <c r="AC306" s="40"/>
      <c r="AD306" s="41"/>
      <c r="AE306" s="2"/>
      <c r="AF306" s="2"/>
    </row>
    <row r="307" spans="2:32" x14ac:dyDescent="0.45">
      <c r="G307" s="7">
        <f t="shared" si="114"/>
        <v>0</v>
      </c>
    </row>
    <row r="308" spans="2:32" x14ac:dyDescent="0.45">
      <c r="B308" s="102" t="s">
        <v>442</v>
      </c>
      <c r="C308" s="6" t="s">
        <v>1040</v>
      </c>
      <c r="D308" s="6" t="s">
        <v>2</v>
      </c>
      <c r="E308" s="102" t="s">
        <v>5</v>
      </c>
      <c r="F308" s="7">
        <v>1</v>
      </c>
      <c r="G308" s="7">
        <f t="shared" si="114"/>
        <v>1</v>
      </c>
      <c r="H308" s="7">
        <v>1</v>
      </c>
      <c r="I308" s="16">
        <f t="shared" ref="I308:I332" si="125">H308/G308</f>
        <v>1</v>
      </c>
      <c r="J308" s="1">
        <v>1</v>
      </c>
      <c r="K308" s="87">
        <f t="shared" ref="K308:K332" si="126">J308/G308</f>
        <v>1</v>
      </c>
      <c r="L308" s="65">
        <v>0</v>
      </c>
      <c r="M308" s="44">
        <f t="shared" ref="M308:M332" si="127">L308/G308</f>
        <v>0</v>
      </c>
      <c r="N308" s="2">
        <v>0</v>
      </c>
      <c r="O308" s="2">
        <v>1</v>
      </c>
      <c r="P308" s="11">
        <v>0</v>
      </c>
      <c r="Q308" s="2">
        <v>0</v>
      </c>
      <c r="R308" s="2">
        <v>0</v>
      </c>
      <c r="S308" s="2">
        <v>0</v>
      </c>
      <c r="T308" s="2">
        <v>0</v>
      </c>
      <c r="U308" s="11">
        <v>0</v>
      </c>
      <c r="V308" s="16">
        <f t="shared" ref="V308:V332" si="128">U308/G308</f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9">
        <f t="shared" ref="AC308:AC332" si="129">((Y308*5)+(Z308*4)+(AA308*3)+(AB308*2))/H308</f>
        <v>0</v>
      </c>
      <c r="AD308" s="10"/>
      <c r="AE308" s="11"/>
      <c r="AF308" s="11"/>
    </row>
    <row r="309" spans="2:32" x14ac:dyDescent="0.45">
      <c r="B309" s="102" t="s">
        <v>442</v>
      </c>
      <c r="C309" s="6" t="s">
        <v>1040</v>
      </c>
      <c r="D309" s="6" t="s">
        <v>2</v>
      </c>
      <c r="E309" s="102" t="s">
        <v>6</v>
      </c>
      <c r="F309" s="7">
        <v>1</v>
      </c>
      <c r="G309" s="7">
        <f t="shared" si="114"/>
        <v>1</v>
      </c>
      <c r="H309" s="7">
        <v>1</v>
      </c>
      <c r="I309" s="16">
        <f t="shared" si="125"/>
        <v>1</v>
      </c>
      <c r="J309" s="1">
        <v>1</v>
      </c>
      <c r="K309" s="87">
        <f t="shared" si="126"/>
        <v>1</v>
      </c>
      <c r="L309" s="65">
        <v>0</v>
      </c>
      <c r="M309" s="44">
        <f t="shared" si="127"/>
        <v>0</v>
      </c>
      <c r="N309" s="2">
        <v>0</v>
      </c>
      <c r="O309" s="2">
        <v>1</v>
      </c>
      <c r="P309" s="11">
        <v>0</v>
      </c>
      <c r="Q309" s="2">
        <v>0</v>
      </c>
      <c r="R309" s="2">
        <v>0</v>
      </c>
      <c r="S309" s="2">
        <v>0</v>
      </c>
      <c r="T309" s="2">
        <v>0</v>
      </c>
      <c r="U309" s="11">
        <v>0</v>
      </c>
      <c r="V309" s="16">
        <f t="shared" si="128"/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9">
        <f t="shared" si="129"/>
        <v>0</v>
      </c>
      <c r="AD309" s="10"/>
      <c r="AE309" s="11"/>
      <c r="AF309" s="11"/>
    </row>
    <row r="310" spans="2:32" x14ac:dyDescent="0.45">
      <c r="B310" s="102" t="s">
        <v>1041</v>
      </c>
      <c r="C310" s="6" t="s">
        <v>497</v>
      </c>
      <c r="D310" s="6" t="s">
        <v>2</v>
      </c>
      <c r="E310" s="102" t="s">
        <v>3</v>
      </c>
      <c r="F310" s="7">
        <v>2</v>
      </c>
      <c r="G310" s="7">
        <f t="shared" si="114"/>
        <v>2</v>
      </c>
      <c r="H310" s="7">
        <v>2</v>
      </c>
      <c r="I310" s="16">
        <f t="shared" si="125"/>
        <v>1</v>
      </c>
      <c r="J310" s="1">
        <v>2</v>
      </c>
      <c r="K310" s="87">
        <f t="shared" si="126"/>
        <v>1</v>
      </c>
      <c r="L310" s="65">
        <v>0</v>
      </c>
      <c r="M310" s="44">
        <f t="shared" si="127"/>
        <v>0</v>
      </c>
      <c r="N310" s="2">
        <v>0</v>
      </c>
      <c r="O310" s="2">
        <v>2</v>
      </c>
      <c r="P310" s="11">
        <v>0</v>
      </c>
      <c r="Q310" s="2">
        <v>0</v>
      </c>
      <c r="R310" s="2">
        <v>0</v>
      </c>
      <c r="S310" s="2">
        <v>0</v>
      </c>
      <c r="T310" s="2">
        <v>0</v>
      </c>
      <c r="U310" s="11">
        <v>0</v>
      </c>
      <c r="V310" s="16">
        <f t="shared" si="128"/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9">
        <f t="shared" si="129"/>
        <v>0</v>
      </c>
      <c r="AD310" s="10"/>
      <c r="AE310" s="11"/>
      <c r="AF310" s="11"/>
    </row>
    <row r="311" spans="2:32" x14ac:dyDescent="0.45">
      <c r="B311" s="102" t="s">
        <v>1041</v>
      </c>
      <c r="C311" s="6" t="s">
        <v>497</v>
      </c>
      <c r="D311" s="6" t="s">
        <v>2</v>
      </c>
      <c r="E311" s="102" t="s">
        <v>5</v>
      </c>
      <c r="F311" s="7">
        <v>1</v>
      </c>
      <c r="G311" s="7">
        <f t="shared" si="114"/>
        <v>1</v>
      </c>
      <c r="H311" s="7">
        <v>1</v>
      </c>
      <c r="I311" s="16">
        <f t="shared" si="125"/>
        <v>1</v>
      </c>
      <c r="J311" s="1">
        <v>1</v>
      </c>
      <c r="K311" s="87">
        <f t="shared" si="126"/>
        <v>1</v>
      </c>
      <c r="L311" s="65">
        <v>0</v>
      </c>
      <c r="M311" s="44">
        <f t="shared" si="127"/>
        <v>0</v>
      </c>
      <c r="N311" s="2">
        <v>0</v>
      </c>
      <c r="O311" s="2">
        <v>1</v>
      </c>
      <c r="P311" s="11">
        <v>0</v>
      </c>
      <c r="Q311" s="2">
        <v>0</v>
      </c>
      <c r="R311" s="2">
        <v>0</v>
      </c>
      <c r="S311" s="2">
        <v>0</v>
      </c>
      <c r="T311" s="2">
        <v>0</v>
      </c>
      <c r="U311" s="11">
        <v>0</v>
      </c>
      <c r="V311" s="16">
        <f t="shared" si="128"/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9">
        <f t="shared" si="129"/>
        <v>0</v>
      </c>
      <c r="AD311" s="10"/>
      <c r="AE311" s="11"/>
      <c r="AF311" s="11"/>
    </row>
    <row r="312" spans="2:32" x14ac:dyDescent="0.45">
      <c r="B312" s="102" t="s">
        <v>1041</v>
      </c>
      <c r="C312" s="6" t="s">
        <v>497</v>
      </c>
      <c r="D312" s="6" t="s">
        <v>2</v>
      </c>
      <c r="E312" s="102" t="s">
        <v>6</v>
      </c>
      <c r="F312" s="7">
        <v>2</v>
      </c>
      <c r="G312" s="7">
        <f t="shared" si="114"/>
        <v>2</v>
      </c>
      <c r="H312" s="7">
        <v>2</v>
      </c>
      <c r="I312" s="16">
        <f t="shared" si="125"/>
        <v>1</v>
      </c>
      <c r="J312" s="1">
        <v>2</v>
      </c>
      <c r="K312" s="87">
        <f t="shared" si="126"/>
        <v>1</v>
      </c>
      <c r="L312" s="65">
        <v>0</v>
      </c>
      <c r="M312" s="44">
        <f t="shared" si="127"/>
        <v>0</v>
      </c>
      <c r="N312" s="2">
        <v>0</v>
      </c>
      <c r="O312" s="2">
        <v>2</v>
      </c>
      <c r="P312" s="11">
        <v>0</v>
      </c>
      <c r="Q312" s="2">
        <v>0</v>
      </c>
      <c r="R312" s="2">
        <v>0</v>
      </c>
      <c r="S312" s="2">
        <v>0</v>
      </c>
      <c r="T312" s="2">
        <v>0</v>
      </c>
      <c r="U312" s="11">
        <v>0</v>
      </c>
      <c r="V312" s="16">
        <f t="shared" si="128"/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9">
        <f t="shared" si="129"/>
        <v>0</v>
      </c>
      <c r="AD312" s="10"/>
      <c r="AE312" s="11"/>
      <c r="AF312" s="11"/>
    </row>
    <row r="313" spans="2:32" x14ac:dyDescent="0.45">
      <c r="B313" s="102" t="s">
        <v>1041</v>
      </c>
      <c r="C313" s="6" t="s">
        <v>497</v>
      </c>
      <c r="D313" s="6" t="s">
        <v>2</v>
      </c>
      <c r="E313" s="102" t="s">
        <v>7</v>
      </c>
      <c r="F313" s="7">
        <v>1</v>
      </c>
      <c r="G313" s="7">
        <f t="shared" si="114"/>
        <v>1</v>
      </c>
      <c r="H313" s="7">
        <v>1</v>
      </c>
      <c r="I313" s="16">
        <f t="shared" si="125"/>
        <v>1</v>
      </c>
      <c r="J313" s="1">
        <v>1</v>
      </c>
      <c r="K313" s="87">
        <f t="shared" si="126"/>
        <v>1</v>
      </c>
      <c r="L313" s="65">
        <v>0</v>
      </c>
      <c r="M313" s="44">
        <f t="shared" si="127"/>
        <v>0</v>
      </c>
      <c r="N313" s="2">
        <v>0</v>
      </c>
      <c r="O313" s="2">
        <v>1</v>
      </c>
      <c r="P313" s="11">
        <v>0</v>
      </c>
      <c r="Q313" s="2">
        <v>0</v>
      </c>
      <c r="R313" s="2">
        <v>0</v>
      </c>
      <c r="S313" s="2">
        <v>0</v>
      </c>
      <c r="T313" s="2">
        <v>0</v>
      </c>
      <c r="U313" s="11">
        <v>0</v>
      </c>
      <c r="V313" s="16">
        <f t="shared" si="128"/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9">
        <f t="shared" si="129"/>
        <v>0</v>
      </c>
      <c r="AD313" s="10"/>
      <c r="AE313" s="11"/>
      <c r="AF313" s="11"/>
    </row>
    <row r="314" spans="2:32" x14ac:dyDescent="0.45">
      <c r="B314" s="102" t="s">
        <v>1041</v>
      </c>
      <c r="C314" s="6" t="s">
        <v>497</v>
      </c>
      <c r="D314" s="6" t="s">
        <v>2</v>
      </c>
      <c r="E314" s="102" t="s">
        <v>8</v>
      </c>
      <c r="F314" s="7">
        <v>11</v>
      </c>
      <c r="G314" s="7">
        <f t="shared" si="114"/>
        <v>11</v>
      </c>
      <c r="H314" s="7">
        <v>11</v>
      </c>
      <c r="I314" s="16">
        <f t="shared" si="125"/>
        <v>1</v>
      </c>
      <c r="J314" s="1">
        <v>11</v>
      </c>
      <c r="K314" s="87">
        <f t="shared" si="126"/>
        <v>1</v>
      </c>
      <c r="L314" s="65">
        <v>0</v>
      </c>
      <c r="M314" s="44">
        <f t="shared" si="127"/>
        <v>0</v>
      </c>
      <c r="N314" s="2">
        <v>0</v>
      </c>
      <c r="O314" s="2">
        <v>11</v>
      </c>
      <c r="P314" s="11">
        <v>0</v>
      </c>
      <c r="Q314" s="2">
        <v>0</v>
      </c>
      <c r="R314" s="2">
        <v>0</v>
      </c>
      <c r="S314" s="2">
        <v>0</v>
      </c>
      <c r="T314" s="2">
        <v>0</v>
      </c>
      <c r="U314" s="11">
        <v>0</v>
      </c>
      <c r="V314" s="16">
        <f t="shared" si="128"/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9">
        <f t="shared" si="129"/>
        <v>0</v>
      </c>
      <c r="AD314" s="10"/>
      <c r="AE314" s="11"/>
      <c r="AF314" s="11"/>
    </row>
    <row r="315" spans="2:32" x14ac:dyDescent="0.45">
      <c r="B315" s="102" t="s">
        <v>1042</v>
      </c>
      <c r="C315" s="6" t="s">
        <v>1043</v>
      </c>
      <c r="D315" s="6" t="s">
        <v>2</v>
      </c>
      <c r="E315" s="102" t="s">
        <v>7</v>
      </c>
      <c r="F315" s="7">
        <v>1</v>
      </c>
      <c r="G315" s="7">
        <f t="shared" si="114"/>
        <v>1</v>
      </c>
      <c r="H315" s="7">
        <v>1</v>
      </c>
      <c r="I315" s="16">
        <f t="shared" si="125"/>
        <v>1</v>
      </c>
      <c r="J315" s="1">
        <v>1</v>
      </c>
      <c r="K315" s="87">
        <f t="shared" si="126"/>
        <v>1</v>
      </c>
      <c r="L315" s="65">
        <v>0</v>
      </c>
      <c r="M315" s="44">
        <f t="shared" si="127"/>
        <v>0</v>
      </c>
      <c r="N315" s="2">
        <v>0</v>
      </c>
      <c r="O315" s="2">
        <v>1</v>
      </c>
      <c r="P315" s="11">
        <v>0</v>
      </c>
      <c r="Q315" s="2">
        <v>0</v>
      </c>
      <c r="R315" s="2">
        <v>0</v>
      </c>
      <c r="S315" s="2">
        <v>0</v>
      </c>
      <c r="T315" s="2">
        <v>0</v>
      </c>
      <c r="U315" s="11">
        <v>0</v>
      </c>
      <c r="V315" s="16">
        <f t="shared" si="128"/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9">
        <f t="shared" si="129"/>
        <v>0</v>
      </c>
      <c r="AD315" s="10"/>
      <c r="AE315" s="11"/>
      <c r="AF315" s="11"/>
    </row>
    <row r="316" spans="2:32" x14ac:dyDescent="0.45">
      <c r="B316" s="102" t="s">
        <v>1044</v>
      </c>
      <c r="C316" s="6" t="s">
        <v>1045</v>
      </c>
      <c r="D316" s="6" t="s">
        <v>2</v>
      </c>
      <c r="E316" s="102" t="s">
        <v>4</v>
      </c>
      <c r="F316" s="7">
        <v>1</v>
      </c>
      <c r="G316" s="7">
        <f t="shared" si="114"/>
        <v>1</v>
      </c>
      <c r="H316" s="7">
        <v>1</v>
      </c>
      <c r="I316" s="16">
        <f t="shared" si="125"/>
        <v>1</v>
      </c>
      <c r="J316" s="1">
        <v>1</v>
      </c>
      <c r="K316" s="87">
        <f t="shared" si="126"/>
        <v>1</v>
      </c>
      <c r="L316" s="65">
        <v>0</v>
      </c>
      <c r="M316" s="44">
        <f t="shared" si="127"/>
        <v>0</v>
      </c>
      <c r="N316" s="2">
        <v>0</v>
      </c>
      <c r="O316" s="2">
        <v>1</v>
      </c>
      <c r="P316" s="11">
        <v>0</v>
      </c>
      <c r="Q316" s="2">
        <v>0</v>
      </c>
      <c r="R316" s="2">
        <v>0</v>
      </c>
      <c r="S316" s="2">
        <v>0</v>
      </c>
      <c r="T316" s="2">
        <v>0</v>
      </c>
      <c r="U316" s="11">
        <v>0</v>
      </c>
      <c r="V316" s="16">
        <f t="shared" si="128"/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9">
        <f t="shared" si="129"/>
        <v>0</v>
      </c>
      <c r="AD316" s="10"/>
      <c r="AE316" s="11"/>
      <c r="AF316" s="11"/>
    </row>
    <row r="317" spans="2:32" x14ac:dyDescent="0.45">
      <c r="B317" s="102" t="s">
        <v>248</v>
      </c>
      <c r="C317" s="6" t="s">
        <v>1046</v>
      </c>
      <c r="D317" s="6" t="s">
        <v>2</v>
      </c>
      <c r="E317" s="102" t="s">
        <v>8</v>
      </c>
      <c r="F317" s="7">
        <v>2</v>
      </c>
      <c r="G317" s="7">
        <f t="shared" si="114"/>
        <v>2</v>
      </c>
      <c r="H317" s="7">
        <v>2</v>
      </c>
      <c r="I317" s="16">
        <f t="shared" si="125"/>
        <v>1</v>
      </c>
      <c r="J317" s="1">
        <v>2</v>
      </c>
      <c r="K317" s="87">
        <f t="shared" si="126"/>
        <v>1</v>
      </c>
      <c r="L317" s="65">
        <v>0</v>
      </c>
      <c r="M317" s="44">
        <f t="shared" si="127"/>
        <v>0</v>
      </c>
      <c r="N317" s="2">
        <v>2</v>
      </c>
      <c r="O317" s="2">
        <v>0</v>
      </c>
      <c r="P317" s="11">
        <v>0</v>
      </c>
      <c r="Q317" s="2">
        <v>0</v>
      </c>
      <c r="R317" s="2">
        <v>0</v>
      </c>
      <c r="S317" s="2">
        <v>0</v>
      </c>
      <c r="T317" s="2">
        <v>0</v>
      </c>
      <c r="U317" s="11">
        <v>0</v>
      </c>
      <c r="V317" s="16">
        <f t="shared" si="128"/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9">
        <f t="shared" si="129"/>
        <v>0</v>
      </c>
      <c r="AD317" s="10"/>
      <c r="AE317" s="11"/>
      <c r="AF317" s="11"/>
    </row>
    <row r="318" spans="2:32" x14ac:dyDescent="0.45">
      <c r="B318" s="102" t="s">
        <v>901</v>
      </c>
      <c r="C318" s="6" t="s">
        <v>902</v>
      </c>
      <c r="D318" s="6" t="s">
        <v>2</v>
      </c>
      <c r="E318" s="102" t="s">
        <v>8</v>
      </c>
      <c r="F318" s="7">
        <v>1</v>
      </c>
      <c r="G318" s="7">
        <f t="shared" si="114"/>
        <v>1</v>
      </c>
      <c r="H318" s="7">
        <v>1</v>
      </c>
      <c r="I318" s="16">
        <f t="shared" si="125"/>
        <v>1</v>
      </c>
      <c r="J318" s="1">
        <v>1</v>
      </c>
      <c r="K318" s="87">
        <f t="shared" si="126"/>
        <v>1</v>
      </c>
      <c r="L318" s="65">
        <v>0</v>
      </c>
      <c r="M318" s="44">
        <f t="shared" si="127"/>
        <v>0</v>
      </c>
      <c r="N318" s="2">
        <v>1</v>
      </c>
      <c r="O318" s="2">
        <v>0</v>
      </c>
      <c r="P318" s="11">
        <v>0</v>
      </c>
      <c r="Q318" s="2">
        <v>0</v>
      </c>
      <c r="R318" s="2">
        <v>0</v>
      </c>
      <c r="S318" s="2">
        <v>0</v>
      </c>
      <c r="T318" s="2">
        <v>0</v>
      </c>
      <c r="U318" s="11">
        <v>0</v>
      </c>
      <c r="V318" s="16">
        <f t="shared" si="128"/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9">
        <f t="shared" si="129"/>
        <v>0</v>
      </c>
      <c r="AD318" s="10"/>
      <c r="AE318" s="11"/>
      <c r="AF318" s="11"/>
    </row>
    <row r="319" spans="2:32" x14ac:dyDescent="0.45">
      <c r="B319" s="102" t="s">
        <v>1047</v>
      </c>
      <c r="C319" s="6" t="s">
        <v>668</v>
      </c>
      <c r="D319" s="6" t="s">
        <v>2</v>
      </c>
      <c r="E319" s="102" t="s">
        <v>3</v>
      </c>
      <c r="F319" s="7">
        <v>8</v>
      </c>
      <c r="G319" s="7">
        <f t="shared" si="114"/>
        <v>8</v>
      </c>
      <c r="H319" s="7">
        <v>8</v>
      </c>
      <c r="I319" s="16">
        <f t="shared" si="125"/>
        <v>1</v>
      </c>
      <c r="J319" s="1">
        <v>8</v>
      </c>
      <c r="K319" s="87">
        <f t="shared" si="126"/>
        <v>1</v>
      </c>
      <c r="L319" s="65">
        <v>0</v>
      </c>
      <c r="M319" s="44">
        <f t="shared" si="127"/>
        <v>0</v>
      </c>
      <c r="N319" s="2">
        <v>0</v>
      </c>
      <c r="O319" s="2">
        <v>8</v>
      </c>
      <c r="P319" s="11">
        <v>0</v>
      </c>
      <c r="Q319" s="2">
        <v>0</v>
      </c>
      <c r="R319" s="2">
        <v>0</v>
      </c>
      <c r="S319" s="2">
        <v>0</v>
      </c>
      <c r="T319" s="2">
        <v>0</v>
      </c>
      <c r="U319" s="11">
        <v>0</v>
      </c>
      <c r="V319" s="16">
        <f t="shared" si="128"/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9">
        <f t="shared" si="129"/>
        <v>0</v>
      </c>
      <c r="AD319" s="10"/>
      <c r="AE319" s="11"/>
      <c r="AF319" s="11"/>
    </row>
    <row r="320" spans="2:32" x14ac:dyDescent="0.45">
      <c r="B320" s="102" t="s">
        <v>1047</v>
      </c>
      <c r="C320" s="6" t="s">
        <v>668</v>
      </c>
      <c r="D320" s="6" t="s">
        <v>2</v>
      </c>
      <c r="E320" s="102" t="s">
        <v>4</v>
      </c>
      <c r="F320" s="7">
        <v>6</v>
      </c>
      <c r="G320" s="7">
        <f t="shared" si="114"/>
        <v>6</v>
      </c>
      <c r="H320" s="7">
        <v>6</v>
      </c>
      <c r="I320" s="16">
        <f t="shared" si="125"/>
        <v>1</v>
      </c>
      <c r="J320" s="1">
        <v>6</v>
      </c>
      <c r="K320" s="87">
        <f t="shared" si="126"/>
        <v>1</v>
      </c>
      <c r="L320" s="65">
        <v>0</v>
      </c>
      <c r="M320" s="44">
        <f t="shared" si="127"/>
        <v>0</v>
      </c>
      <c r="N320" s="2">
        <v>0</v>
      </c>
      <c r="O320" s="2">
        <v>6</v>
      </c>
      <c r="P320" s="11">
        <v>0</v>
      </c>
      <c r="Q320" s="2">
        <v>0</v>
      </c>
      <c r="R320" s="2">
        <v>0</v>
      </c>
      <c r="S320" s="2">
        <v>0</v>
      </c>
      <c r="T320" s="2">
        <v>0</v>
      </c>
      <c r="U320" s="11">
        <v>0</v>
      </c>
      <c r="V320" s="16">
        <f t="shared" si="128"/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9">
        <f t="shared" si="129"/>
        <v>0</v>
      </c>
      <c r="AD320" s="10"/>
      <c r="AE320" s="11"/>
      <c r="AF320" s="11"/>
    </row>
    <row r="321" spans="2:32" x14ac:dyDescent="0.45">
      <c r="B321" s="102" t="s">
        <v>1047</v>
      </c>
      <c r="C321" s="6" t="s">
        <v>668</v>
      </c>
      <c r="D321" s="6" t="s">
        <v>2</v>
      </c>
      <c r="E321" s="102" t="s">
        <v>5</v>
      </c>
      <c r="F321" s="7">
        <v>5</v>
      </c>
      <c r="G321" s="7">
        <f t="shared" si="114"/>
        <v>5</v>
      </c>
      <c r="H321" s="7">
        <v>5</v>
      </c>
      <c r="I321" s="16">
        <f t="shared" si="125"/>
        <v>1</v>
      </c>
      <c r="J321" s="1">
        <v>5</v>
      </c>
      <c r="K321" s="87">
        <f t="shared" si="126"/>
        <v>1</v>
      </c>
      <c r="L321" s="65">
        <v>0</v>
      </c>
      <c r="M321" s="44">
        <f t="shared" si="127"/>
        <v>0</v>
      </c>
      <c r="N321" s="2">
        <v>0</v>
      </c>
      <c r="O321" s="2">
        <v>5</v>
      </c>
      <c r="P321" s="11">
        <v>0</v>
      </c>
      <c r="Q321" s="2">
        <v>0</v>
      </c>
      <c r="R321" s="2">
        <v>0</v>
      </c>
      <c r="S321" s="2">
        <v>0</v>
      </c>
      <c r="T321" s="2">
        <v>0</v>
      </c>
      <c r="U321" s="11">
        <v>0</v>
      </c>
      <c r="V321" s="16">
        <f t="shared" si="128"/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9">
        <f t="shared" si="129"/>
        <v>0</v>
      </c>
      <c r="AD321" s="10"/>
      <c r="AE321" s="11"/>
      <c r="AF321" s="11"/>
    </row>
    <row r="322" spans="2:32" x14ac:dyDescent="0.45">
      <c r="B322" s="102" t="s">
        <v>1047</v>
      </c>
      <c r="C322" s="6" t="s">
        <v>668</v>
      </c>
      <c r="D322" s="6" t="s">
        <v>2</v>
      </c>
      <c r="E322" s="102" t="s">
        <v>6</v>
      </c>
      <c r="F322" s="7">
        <v>1</v>
      </c>
      <c r="G322" s="7">
        <f t="shared" si="114"/>
        <v>1</v>
      </c>
      <c r="H322" s="7">
        <v>1</v>
      </c>
      <c r="I322" s="16">
        <f t="shared" si="125"/>
        <v>1</v>
      </c>
      <c r="J322" s="1">
        <v>1</v>
      </c>
      <c r="K322" s="87">
        <f t="shared" si="126"/>
        <v>1</v>
      </c>
      <c r="L322" s="65">
        <v>0</v>
      </c>
      <c r="M322" s="44">
        <f t="shared" si="127"/>
        <v>0</v>
      </c>
      <c r="N322" s="2">
        <v>0</v>
      </c>
      <c r="O322" s="2">
        <v>1</v>
      </c>
      <c r="P322" s="11">
        <v>0</v>
      </c>
      <c r="Q322" s="2">
        <v>0</v>
      </c>
      <c r="R322" s="2">
        <v>0</v>
      </c>
      <c r="S322" s="2">
        <v>0</v>
      </c>
      <c r="T322" s="2">
        <v>0</v>
      </c>
      <c r="U322" s="11">
        <v>0</v>
      </c>
      <c r="V322" s="16">
        <f t="shared" si="128"/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9">
        <f t="shared" si="129"/>
        <v>0</v>
      </c>
      <c r="AD322" s="10"/>
      <c r="AE322" s="11"/>
      <c r="AF322" s="11"/>
    </row>
    <row r="323" spans="2:32" x14ac:dyDescent="0.45">
      <c r="B323" s="102" t="s">
        <v>1048</v>
      </c>
      <c r="C323" s="6" t="s">
        <v>699</v>
      </c>
      <c r="D323" s="6" t="s">
        <v>2</v>
      </c>
      <c r="E323" s="102" t="s">
        <v>4</v>
      </c>
      <c r="F323" s="7">
        <v>1</v>
      </c>
      <c r="G323" s="7">
        <f t="shared" si="114"/>
        <v>1</v>
      </c>
      <c r="H323" s="7">
        <v>1</v>
      </c>
      <c r="I323" s="16">
        <f t="shared" si="125"/>
        <v>1</v>
      </c>
      <c r="J323" s="1">
        <v>1</v>
      </c>
      <c r="K323" s="87">
        <f t="shared" si="126"/>
        <v>1</v>
      </c>
      <c r="L323" s="65">
        <v>0</v>
      </c>
      <c r="M323" s="44">
        <f t="shared" si="127"/>
        <v>0</v>
      </c>
      <c r="N323" s="2">
        <v>0</v>
      </c>
      <c r="O323" s="2">
        <v>1</v>
      </c>
      <c r="P323" s="11">
        <v>0</v>
      </c>
      <c r="Q323" s="2">
        <v>0</v>
      </c>
      <c r="R323" s="2">
        <v>0</v>
      </c>
      <c r="S323" s="2">
        <v>0</v>
      </c>
      <c r="T323" s="2">
        <v>0</v>
      </c>
      <c r="U323" s="11">
        <v>0</v>
      </c>
      <c r="V323" s="16">
        <f t="shared" si="128"/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9">
        <f t="shared" si="129"/>
        <v>0</v>
      </c>
      <c r="AD323" s="10"/>
      <c r="AE323" s="11"/>
      <c r="AF323" s="11"/>
    </row>
    <row r="324" spans="2:32" x14ac:dyDescent="0.45">
      <c r="B324" s="102" t="s">
        <v>1049</v>
      </c>
      <c r="C324" s="6" t="s">
        <v>709</v>
      </c>
      <c r="D324" s="6" t="s">
        <v>2</v>
      </c>
      <c r="E324" s="102" t="s">
        <v>4</v>
      </c>
      <c r="F324" s="7">
        <v>1</v>
      </c>
      <c r="G324" s="7">
        <f t="shared" si="114"/>
        <v>1</v>
      </c>
      <c r="H324" s="7">
        <v>1</v>
      </c>
      <c r="I324" s="16">
        <f t="shared" si="125"/>
        <v>1</v>
      </c>
      <c r="J324" s="1">
        <v>1</v>
      </c>
      <c r="K324" s="87">
        <f t="shared" si="126"/>
        <v>1</v>
      </c>
      <c r="L324" s="65">
        <v>0</v>
      </c>
      <c r="M324" s="44">
        <f t="shared" si="127"/>
        <v>0</v>
      </c>
      <c r="N324" s="2">
        <v>0</v>
      </c>
      <c r="O324" s="2">
        <v>1</v>
      </c>
      <c r="P324" s="11">
        <v>0</v>
      </c>
      <c r="Q324" s="2">
        <v>0</v>
      </c>
      <c r="R324" s="2">
        <v>0</v>
      </c>
      <c r="S324" s="2">
        <v>0</v>
      </c>
      <c r="T324" s="2">
        <v>0</v>
      </c>
      <c r="U324" s="11">
        <v>0</v>
      </c>
      <c r="V324" s="16">
        <f t="shared" si="128"/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9">
        <f t="shared" si="129"/>
        <v>0</v>
      </c>
      <c r="AD324" s="10"/>
      <c r="AE324" s="11"/>
      <c r="AF324" s="11"/>
    </row>
    <row r="325" spans="2:32" x14ac:dyDescent="0.45">
      <c r="B325" s="102" t="s">
        <v>1049</v>
      </c>
      <c r="C325" s="6" t="s">
        <v>709</v>
      </c>
      <c r="D325" s="6" t="s">
        <v>2</v>
      </c>
      <c r="E325" s="102" t="s">
        <v>6</v>
      </c>
      <c r="F325" s="7">
        <v>1</v>
      </c>
      <c r="G325" s="7">
        <f t="shared" ref="G325:G332" si="130">F325-P325-U325</f>
        <v>1</v>
      </c>
      <c r="H325" s="7">
        <v>1</v>
      </c>
      <c r="I325" s="16">
        <f t="shared" si="125"/>
        <v>1</v>
      </c>
      <c r="J325" s="1">
        <v>1</v>
      </c>
      <c r="K325" s="87">
        <f t="shared" si="126"/>
        <v>1</v>
      </c>
      <c r="L325" s="65">
        <v>0</v>
      </c>
      <c r="M325" s="44">
        <f t="shared" si="127"/>
        <v>0</v>
      </c>
      <c r="N325" s="2">
        <v>0</v>
      </c>
      <c r="O325" s="2">
        <v>1</v>
      </c>
      <c r="P325" s="11">
        <v>0</v>
      </c>
      <c r="Q325" s="2">
        <v>0</v>
      </c>
      <c r="R325" s="2">
        <v>0</v>
      </c>
      <c r="S325" s="2">
        <v>0</v>
      </c>
      <c r="T325" s="2">
        <v>0</v>
      </c>
      <c r="U325" s="11">
        <v>0</v>
      </c>
      <c r="V325" s="16">
        <f t="shared" si="128"/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9">
        <f t="shared" si="129"/>
        <v>0</v>
      </c>
      <c r="AD325" s="10"/>
      <c r="AE325" s="11"/>
      <c r="AF325" s="11"/>
    </row>
    <row r="326" spans="2:32" x14ac:dyDescent="0.45">
      <c r="B326" s="102" t="s">
        <v>1050</v>
      </c>
      <c r="C326" s="6" t="s">
        <v>717</v>
      </c>
      <c r="D326" s="6" t="s">
        <v>2</v>
      </c>
      <c r="E326" s="102" t="s">
        <v>4</v>
      </c>
      <c r="F326" s="7">
        <v>2</v>
      </c>
      <c r="G326" s="7">
        <f t="shared" si="130"/>
        <v>2</v>
      </c>
      <c r="H326" s="7">
        <v>2</v>
      </c>
      <c r="I326" s="16">
        <f t="shared" si="125"/>
        <v>1</v>
      </c>
      <c r="J326" s="1">
        <v>2</v>
      </c>
      <c r="K326" s="87">
        <f t="shared" si="126"/>
        <v>1</v>
      </c>
      <c r="L326" s="65">
        <v>0</v>
      </c>
      <c r="M326" s="44">
        <f t="shared" si="127"/>
        <v>0</v>
      </c>
      <c r="N326" s="2">
        <v>0</v>
      </c>
      <c r="O326" s="2">
        <v>2</v>
      </c>
      <c r="P326" s="11">
        <v>0</v>
      </c>
      <c r="Q326" s="2">
        <v>0</v>
      </c>
      <c r="R326" s="2">
        <v>0</v>
      </c>
      <c r="S326" s="2">
        <v>0</v>
      </c>
      <c r="T326" s="2">
        <v>0</v>
      </c>
      <c r="U326" s="11">
        <v>0</v>
      </c>
      <c r="V326" s="16">
        <f t="shared" si="128"/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9">
        <f t="shared" si="129"/>
        <v>0</v>
      </c>
      <c r="AD326" s="10"/>
      <c r="AE326" s="11"/>
      <c r="AF326" s="11"/>
    </row>
    <row r="327" spans="2:32" x14ac:dyDescent="0.45">
      <c r="B327" s="102" t="s">
        <v>1050</v>
      </c>
      <c r="C327" s="6" t="s">
        <v>717</v>
      </c>
      <c r="D327" s="6" t="s">
        <v>2</v>
      </c>
      <c r="E327" s="102" t="s">
        <v>5</v>
      </c>
      <c r="F327" s="7">
        <v>2</v>
      </c>
      <c r="G327" s="7">
        <f t="shared" si="130"/>
        <v>2</v>
      </c>
      <c r="H327" s="7">
        <v>2</v>
      </c>
      <c r="I327" s="16">
        <f t="shared" si="125"/>
        <v>1</v>
      </c>
      <c r="J327" s="1">
        <v>2</v>
      </c>
      <c r="K327" s="87">
        <f t="shared" si="126"/>
        <v>1</v>
      </c>
      <c r="L327" s="65">
        <v>0</v>
      </c>
      <c r="M327" s="44">
        <f t="shared" si="127"/>
        <v>0</v>
      </c>
      <c r="N327" s="2">
        <v>0</v>
      </c>
      <c r="O327" s="2">
        <v>2</v>
      </c>
      <c r="P327" s="11">
        <v>0</v>
      </c>
      <c r="Q327" s="2">
        <v>0</v>
      </c>
      <c r="R327" s="2">
        <v>0</v>
      </c>
      <c r="S327" s="2">
        <v>0</v>
      </c>
      <c r="T327" s="2">
        <v>0</v>
      </c>
      <c r="U327" s="11">
        <v>0</v>
      </c>
      <c r="V327" s="16">
        <f t="shared" si="128"/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9">
        <f t="shared" si="129"/>
        <v>0</v>
      </c>
      <c r="AD327" s="10"/>
      <c r="AE327" s="11"/>
      <c r="AF327" s="11"/>
    </row>
    <row r="328" spans="2:32" x14ac:dyDescent="0.45">
      <c r="B328" s="102" t="s">
        <v>1051</v>
      </c>
      <c r="C328" s="6" t="s">
        <v>725</v>
      </c>
      <c r="D328" s="6" t="s">
        <v>2</v>
      </c>
      <c r="E328" s="102" t="s">
        <v>3</v>
      </c>
      <c r="F328" s="7">
        <v>1</v>
      </c>
      <c r="G328" s="7">
        <f t="shared" si="130"/>
        <v>1</v>
      </c>
      <c r="H328" s="7">
        <v>1</v>
      </c>
      <c r="I328" s="16">
        <f t="shared" si="125"/>
        <v>1</v>
      </c>
      <c r="J328" s="1">
        <v>1</v>
      </c>
      <c r="K328" s="87">
        <f t="shared" si="126"/>
        <v>1</v>
      </c>
      <c r="L328" s="65">
        <v>0</v>
      </c>
      <c r="M328" s="44">
        <f t="shared" si="127"/>
        <v>0</v>
      </c>
      <c r="N328" s="2">
        <v>0</v>
      </c>
      <c r="O328" s="2">
        <v>1</v>
      </c>
      <c r="P328" s="11">
        <v>0</v>
      </c>
      <c r="Q328" s="2">
        <v>0</v>
      </c>
      <c r="R328" s="2">
        <v>0</v>
      </c>
      <c r="S328" s="2">
        <v>0</v>
      </c>
      <c r="T328" s="2">
        <v>0</v>
      </c>
      <c r="U328" s="11">
        <v>0</v>
      </c>
      <c r="V328" s="16">
        <f t="shared" si="128"/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9">
        <f t="shared" si="129"/>
        <v>0</v>
      </c>
      <c r="AD328" s="10"/>
      <c r="AE328" s="11"/>
      <c r="AF328" s="11"/>
    </row>
    <row r="329" spans="2:32" x14ac:dyDescent="0.45">
      <c r="B329" s="102" t="s">
        <v>1051</v>
      </c>
      <c r="C329" s="6" t="s">
        <v>725</v>
      </c>
      <c r="D329" s="6" t="s">
        <v>2</v>
      </c>
      <c r="E329" s="102" t="s">
        <v>4</v>
      </c>
      <c r="F329" s="7">
        <v>1</v>
      </c>
      <c r="G329" s="7">
        <f t="shared" si="130"/>
        <v>1</v>
      </c>
      <c r="H329" s="7">
        <v>1</v>
      </c>
      <c r="I329" s="16">
        <f t="shared" si="125"/>
        <v>1</v>
      </c>
      <c r="J329" s="1">
        <v>1</v>
      </c>
      <c r="K329" s="87">
        <f t="shared" si="126"/>
        <v>1</v>
      </c>
      <c r="L329" s="65">
        <v>0</v>
      </c>
      <c r="M329" s="44">
        <f t="shared" si="127"/>
        <v>0</v>
      </c>
      <c r="N329" s="2">
        <v>0</v>
      </c>
      <c r="O329" s="2">
        <v>1</v>
      </c>
      <c r="P329" s="11">
        <v>0</v>
      </c>
      <c r="Q329" s="2">
        <v>0</v>
      </c>
      <c r="R329" s="2">
        <v>0</v>
      </c>
      <c r="S329" s="2">
        <v>0</v>
      </c>
      <c r="T329" s="2">
        <v>0</v>
      </c>
      <c r="U329" s="11">
        <v>0</v>
      </c>
      <c r="V329" s="16">
        <f t="shared" si="128"/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9">
        <f t="shared" si="129"/>
        <v>0</v>
      </c>
      <c r="AD329" s="10"/>
      <c r="AE329" s="11"/>
      <c r="AF329" s="11"/>
    </row>
    <row r="330" spans="2:32" x14ac:dyDescent="0.45">
      <c r="B330" s="102" t="s">
        <v>1051</v>
      </c>
      <c r="C330" s="6" t="s">
        <v>725</v>
      </c>
      <c r="D330" s="6" t="s">
        <v>2</v>
      </c>
      <c r="E330" s="102" t="s">
        <v>5</v>
      </c>
      <c r="F330" s="7">
        <v>3</v>
      </c>
      <c r="G330" s="7">
        <f t="shared" si="130"/>
        <v>3</v>
      </c>
      <c r="H330" s="7">
        <v>3</v>
      </c>
      <c r="I330" s="16">
        <f t="shared" si="125"/>
        <v>1</v>
      </c>
      <c r="J330" s="1">
        <v>3</v>
      </c>
      <c r="K330" s="87">
        <f t="shared" si="126"/>
        <v>1</v>
      </c>
      <c r="L330" s="65">
        <v>0</v>
      </c>
      <c r="M330" s="44">
        <f t="shared" si="127"/>
        <v>0</v>
      </c>
      <c r="N330" s="2">
        <v>0</v>
      </c>
      <c r="O330" s="2">
        <v>3</v>
      </c>
      <c r="P330" s="11">
        <v>0</v>
      </c>
      <c r="Q330" s="2">
        <v>0</v>
      </c>
      <c r="R330" s="2">
        <v>0</v>
      </c>
      <c r="S330" s="2">
        <v>0</v>
      </c>
      <c r="T330" s="2">
        <v>0</v>
      </c>
      <c r="U330" s="11">
        <v>0</v>
      </c>
      <c r="V330" s="16">
        <f t="shared" si="128"/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9">
        <f t="shared" si="129"/>
        <v>0</v>
      </c>
      <c r="AD330" s="10"/>
      <c r="AE330" s="11"/>
      <c r="AF330" s="11"/>
    </row>
    <row r="331" spans="2:32" x14ac:dyDescent="0.45">
      <c r="B331" s="102" t="s">
        <v>1051</v>
      </c>
      <c r="C331" s="6" t="s">
        <v>725</v>
      </c>
      <c r="D331" s="6" t="s">
        <v>2</v>
      </c>
      <c r="E331" s="102" t="s">
        <v>7</v>
      </c>
      <c r="F331" s="7">
        <v>1</v>
      </c>
      <c r="G331" s="7">
        <f t="shared" si="130"/>
        <v>1</v>
      </c>
      <c r="H331" s="7">
        <v>1</v>
      </c>
      <c r="I331" s="16">
        <f t="shared" si="125"/>
        <v>1</v>
      </c>
      <c r="J331" s="1">
        <v>1</v>
      </c>
      <c r="K331" s="87">
        <f t="shared" si="126"/>
        <v>1</v>
      </c>
      <c r="L331" s="65">
        <v>0</v>
      </c>
      <c r="M331" s="44">
        <f t="shared" si="127"/>
        <v>0</v>
      </c>
      <c r="N331" s="2">
        <v>0</v>
      </c>
      <c r="O331" s="2">
        <v>1</v>
      </c>
      <c r="P331" s="11">
        <v>0</v>
      </c>
      <c r="Q331" s="2">
        <v>0</v>
      </c>
      <c r="R331" s="2">
        <v>0</v>
      </c>
      <c r="S331" s="2">
        <v>0</v>
      </c>
      <c r="T331" s="2">
        <v>0</v>
      </c>
      <c r="U331" s="11">
        <v>0</v>
      </c>
      <c r="V331" s="16">
        <f t="shared" si="128"/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9">
        <f t="shared" si="129"/>
        <v>0</v>
      </c>
      <c r="AD331" s="10"/>
      <c r="AE331" s="11"/>
      <c r="AF331" s="11"/>
    </row>
    <row r="332" spans="2:32" x14ac:dyDescent="0.45">
      <c r="B332" s="102" t="s">
        <v>1051</v>
      </c>
      <c r="C332" s="6" t="s">
        <v>725</v>
      </c>
      <c r="D332" s="6" t="s">
        <v>2</v>
      </c>
      <c r="E332" s="102" t="s">
        <v>8</v>
      </c>
      <c r="F332" s="7">
        <v>1</v>
      </c>
      <c r="G332" s="7">
        <f t="shared" si="130"/>
        <v>1</v>
      </c>
      <c r="H332" s="7">
        <v>1</v>
      </c>
      <c r="I332" s="16">
        <f t="shared" si="125"/>
        <v>1</v>
      </c>
      <c r="J332" s="1">
        <v>1</v>
      </c>
      <c r="K332" s="87">
        <f t="shared" si="126"/>
        <v>1</v>
      </c>
      <c r="L332" s="65">
        <v>0</v>
      </c>
      <c r="M332" s="44">
        <f t="shared" si="127"/>
        <v>0</v>
      </c>
      <c r="N332" s="2">
        <v>0</v>
      </c>
      <c r="O332" s="2">
        <v>1</v>
      </c>
      <c r="P332" s="11">
        <v>0</v>
      </c>
      <c r="Q332" s="2">
        <v>0</v>
      </c>
      <c r="R332" s="2">
        <v>0</v>
      </c>
      <c r="S332" s="2">
        <v>0</v>
      </c>
      <c r="T332" s="2">
        <v>0</v>
      </c>
      <c r="U332" s="11">
        <v>0</v>
      </c>
      <c r="V332" s="16">
        <f t="shared" si="128"/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9">
        <f t="shared" si="129"/>
        <v>0</v>
      </c>
      <c r="AD332" s="10"/>
      <c r="AE332" s="11"/>
      <c r="AF332" s="11"/>
    </row>
  </sheetData>
  <pageMargins left="0.25" right="0.25" top="0.75" bottom="0.75" header="0.3" footer="0.3"/>
  <pageSetup paperSize="9" scale="69" fitToHeight="0" orientation="landscape" r:id="rId1"/>
  <headerFooter>
    <oddHeader>&amp;CANALIZA USPJEŠNOSTI STUDIRANJA PO PREDMETIMA
od 2017./2018. do 2021./2022. akademske godine&amp;RSTRUČNI DIPLOMSKI STUDIJ</oddHeader>
    <oddFooter>&amp;R&amp;P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19" workbookViewId="0">
      <selection activeCell="Q32" sqref="Q32"/>
    </sheetView>
  </sheetViews>
  <sheetFormatPr defaultRowHeight="15" x14ac:dyDescent="0.25"/>
  <cols>
    <col min="1" max="1" width="5.7109375" customWidth="1"/>
    <col min="3" max="3" width="32.28515625" customWidth="1"/>
    <col min="4" max="4" width="4.28515625" customWidth="1"/>
    <col min="5" max="5" width="10.5703125" customWidth="1"/>
    <col min="7" max="7" width="3.5703125" customWidth="1"/>
    <col min="8" max="8" width="11.42578125" customWidth="1"/>
    <col min="9" max="9" width="11.85546875" customWidth="1"/>
  </cols>
  <sheetData>
    <row r="1" spans="1:9" ht="22.5" customHeight="1" x14ac:dyDescent="0.25">
      <c r="A1" s="113" t="s">
        <v>1141</v>
      </c>
    </row>
    <row r="2" spans="1:9" ht="22.5" customHeight="1" x14ac:dyDescent="0.25">
      <c r="A2" s="113"/>
      <c r="B2" s="114" t="s">
        <v>1142</v>
      </c>
      <c r="C2" s="114"/>
      <c r="D2" s="115"/>
      <c r="E2" s="114" t="s">
        <v>1143</v>
      </c>
      <c r="F2" s="114"/>
      <c r="G2" s="114"/>
      <c r="H2" s="114"/>
      <c r="I2" s="114"/>
    </row>
    <row r="3" spans="1:9" ht="26.25" customHeight="1" x14ac:dyDescent="0.25">
      <c r="B3" s="114"/>
      <c r="C3" s="114"/>
      <c r="D3" s="115"/>
      <c r="E3" s="116" t="s">
        <v>1144</v>
      </c>
      <c r="F3" s="116"/>
      <c r="G3" s="117"/>
      <c r="H3" s="116" t="s">
        <v>1145</v>
      </c>
      <c r="I3" s="116"/>
    </row>
    <row r="4" spans="1:9" x14ac:dyDescent="0.25">
      <c r="B4" s="114"/>
      <c r="C4" s="114"/>
      <c r="D4" s="115"/>
      <c r="E4" s="118" t="s">
        <v>1146</v>
      </c>
      <c r="F4" s="118" t="s">
        <v>1147</v>
      </c>
      <c r="G4" s="118"/>
      <c r="H4" s="118" t="s">
        <v>1146</v>
      </c>
      <c r="I4" s="118" t="s">
        <v>1147</v>
      </c>
    </row>
    <row r="5" spans="1:9" ht="24.95" customHeight="1" x14ac:dyDescent="0.25">
      <c r="A5" s="57">
        <f t="shared" ref="A5:A21" si="0">A4+1</f>
        <v>1</v>
      </c>
      <c r="B5" s="1" t="s">
        <v>90</v>
      </c>
      <c r="C5" s="1" t="s">
        <v>91</v>
      </c>
      <c r="E5" s="119">
        <v>0.4002808988764045</v>
      </c>
      <c r="F5" s="119">
        <v>0.3728813559322034</v>
      </c>
      <c r="G5" s="120"/>
      <c r="H5" s="119">
        <v>0.230688202247191</v>
      </c>
      <c r="I5" s="119">
        <v>0.21483050847457627</v>
      </c>
    </row>
    <row r="6" spans="1:9" ht="24.95" customHeight="1" x14ac:dyDescent="0.25">
      <c r="A6" s="57">
        <f t="shared" si="0"/>
        <v>2</v>
      </c>
      <c r="B6" s="1" t="s">
        <v>68</v>
      </c>
      <c r="C6" s="1" t="s">
        <v>69</v>
      </c>
      <c r="E6" s="119">
        <v>0.45007680491551461</v>
      </c>
      <c r="F6" s="119">
        <v>0.3880952380952381</v>
      </c>
      <c r="G6" s="120"/>
      <c r="H6" s="119">
        <v>0.30875576036866359</v>
      </c>
      <c r="I6" s="119">
        <v>0.27476190476190476</v>
      </c>
    </row>
    <row r="7" spans="1:9" ht="24.95" customHeight="1" x14ac:dyDescent="0.25">
      <c r="A7" s="57">
        <f t="shared" si="0"/>
        <v>3</v>
      </c>
      <c r="B7" s="1" t="s">
        <v>70</v>
      </c>
      <c r="C7" s="1" t="s">
        <v>71</v>
      </c>
      <c r="E7" s="119">
        <v>0.48564778898370831</v>
      </c>
      <c r="F7" s="119">
        <v>0.39670223084384093</v>
      </c>
      <c r="G7" s="120"/>
      <c r="H7" s="119">
        <v>0.32738557020946468</v>
      </c>
      <c r="I7" s="119">
        <v>0.27594568380213386</v>
      </c>
    </row>
    <row r="8" spans="1:9" ht="24.95" customHeight="1" x14ac:dyDescent="0.25">
      <c r="A8" s="57">
        <f t="shared" si="0"/>
        <v>4</v>
      </c>
      <c r="B8" s="1" t="s">
        <v>58</v>
      </c>
      <c r="C8" s="1" t="s">
        <v>59</v>
      </c>
      <c r="E8" s="119">
        <v>0.46857567869096317</v>
      </c>
      <c r="F8" s="119">
        <v>0.43934715483017206</v>
      </c>
      <c r="G8" s="120"/>
      <c r="H8" s="119">
        <v>0.30606173298624023</v>
      </c>
      <c r="I8" s="119">
        <v>0.27657697397441555</v>
      </c>
    </row>
    <row r="9" spans="1:9" ht="24.95" customHeight="1" x14ac:dyDescent="0.25">
      <c r="A9" s="57">
        <f t="shared" si="0"/>
        <v>5</v>
      </c>
      <c r="B9" s="1" t="s">
        <v>370</v>
      </c>
      <c r="C9" s="1" t="s">
        <v>371</v>
      </c>
      <c r="E9" s="119">
        <v>0.52223534041715858</v>
      </c>
      <c r="F9" s="119">
        <v>0.49812206572769951</v>
      </c>
      <c r="G9" s="120"/>
      <c r="H9" s="119">
        <v>0.37190082644628097</v>
      </c>
      <c r="I9" s="119">
        <v>0.34600938967136152</v>
      </c>
    </row>
    <row r="10" spans="1:9" ht="24.95" customHeight="1" x14ac:dyDescent="0.25">
      <c r="A10" s="57">
        <f t="shared" si="0"/>
        <v>6</v>
      </c>
      <c r="B10" s="1" t="s">
        <v>108</v>
      </c>
      <c r="C10" s="1" t="s">
        <v>109</v>
      </c>
      <c r="E10" s="119">
        <v>0.49483717235901509</v>
      </c>
      <c r="F10" s="119">
        <v>0.48476052249637153</v>
      </c>
      <c r="G10" s="120"/>
      <c r="H10" s="119">
        <v>0.36457505957108816</v>
      </c>
      <c r="I10" s="119">
        <v>0.366715045960329</v>
      </c>
    </row>
    <row r="11" spans="1:9" ht="24.95" customHeight="1" x14ac:dyDescent="0.25">
      <c r="A11" s="57">
        <f t="shared" si="0"/>
        <v>7</v>
      </c>
      <c r="B11" s="1" t="s">
        <v>348</v>
      </c>
      <c r="C11" s="1" t="s">
        <v>349</v>
      </c>
      <c r="E11" s="119">
        <v>0.53155035520267446</v>
      </c>
      <c r="F11" s="119">
        <v>0.51327885597548517</v>
      </c>
      <c r="G11" s="120"/>
      <c r="H11" s="119">
        <v>0.40158796489761805</v>
      </c>
      <c r="I11" s="119">
        <v>0.39427987742594484</v>
      </c>
    </row>
    <row r="12" spans="1:9" ht="24.95" customHeight="1" x14ac:dyDescent="0.25">
      <c r="A12" s="57">
        <f t="shared" si="0"/>
        <v>8</v>
      </c>
      <c r="B12" s="1" t="s">
        <v>48</v>
      </c>
      <c r="C12" s="1" t="s">
        <v>49</v>
      </c>
      <c r="E12" s="119">
        <v>0.664612676056338</v>
      </c>
      <c r="F12" s="119">
        <v>0.62891046386192018</v>
      </c>
      <c r="G12" s="120"/>
      <c r="H12" s="119">
        <v>0.5484154929577465</v>
      </c>
      <c r="I12" s="119">
        <v>0.52642934196332258</v>
      </c>
    </row>
    <row r="13" spans="1:9" ht="24.95" customHeight="1" x14ac:dyDescent="0.25">
      <c r="A13" s="57">
        <f t="shared" si="0"/>
        <v>9</v>
      </c>
      <c r="B13" s="1" t="s">
        <v>22</v>
      </c>
      <c r="C13" s="1" t="s">
        <v>23</v>
      </c>
      <c r="E13" s="119">
        <v>0.58108108108108103</v>
      </c>
      <c r="F13" s="119">
        <v>0.60209424083769636</v>
      </c>
      <c r="G13" s="120"/>
      <c r="H13" s="119">
        <v>0.52252252252252251</v>
      </c>
      <c r="I13" s="119">
        <v>0.53926701570680624</v>
      </c>
    </row>
    <row r="14" spans="1:9" ht="24.95" customHeight="1" x14ac:dyDescent="0.25">
      <c r="A14" s="57">
        <f t="shared" si="0"/>
        <v>10</v>
      </c>
      <c r="B14" s="1" t="s">
        <v>20</v>
      </c>
      <c r="C14" s="1" t="s">
        <v>21</v>
      </c>
      <c r="E14" s="119">
        <v>0.69527896995708149</v>
      </c>
      <c r="F14" s="119">
        <v>0.68556701030927836</v>
      </c>
      <c r="G14" s="120"/>
      <c r="H14" s="119">
        <v>0.6523605150214592</v>
      </c>
      <c r="I14" s="119">
        <v>0.64948453608247425</v>
      </c>
    </row>
    <row r="15" spans="1:9" ht="24.95" customHeight="1" x14ac:dyDescent="0.25">
      <c r="A15" s="57">
        <f t="shared" si="0"/>
        <v>11</v>
      </c>
      <c r="B15" s="1" t="s">
        <v>110</v>
      </c>
      <c r="C15" s="1" t="s">
        <v>111</v>
      </c>
      <c r="E15" s="119">
        <v>0.7482319660537482</v>
      </c>
      <c r="F15" s="119">
        <v>0.726962457337884</v>
      </c>
      <c r="G15" s="120"/>
      <c r="H15" s="119">
        <v>0.70650636492220653</v>
      </c>
      <c r="I15" s="119">
        <v>0.68856655290102387</v>
      </c>
    </row>
    <row r="16" spans="1:9" ht="24.95" customHeight="1" x14ac:dyDescent="0.25">
      <c r="A16" s="57">
        <f t="shared" si="0"/>
        <v>12</v>
      </c>
      <c r="B16" s="1" t="s">
        <v>26</v>
      </c>
      <c r="C16" s="1" t="s">
        <v>27</v>
      </c>
      <c r="E16" s="119">
        <v>0.81093394077448744</v>
      </c>
      <c r="F16" s="119">
        <v>0.80645161290322576</v>
      </c>
      <c r="G16" s="120"/>
      <c r="H16" s="119">
        <v>0.78815489749430523</v>
      </c>
      <c r="I16" s="119">
        <v>0.78299120234604103</v>
      </c>
    </row>
    <row r="17" spans="1:9" ht="24.95" customHeight="1" x14ac:dyDescent="0.25">
      <c r="A17" s="57">
        <f t="shared" si="0"/>
        <v>13</v>
      </c>
      <c r="B17" s="1" t="s">
        <v>124</v>
      </c>
      <c r="C17" s="1" t="s">
        <v>125</v>
      </c>
      <c r="E17" s="119">
        <v>0.8683035714285714</v>
      </c>
      <c r="F17" s="119">
        <v>0.86163522012578619</v>
      </c>
      <c r="G17" s="120"/>
      <c r="H17" s="119">
        <v>0.8482142857142857</v>
      </c>
      <c r="I17" s="119">
        <v>0.84186882300089849</v>
      </c>
    </row>
    <row r="18" spans="1:9" ht="24.95" customHeight="1" x14ac:dyDescent="0.25">
      <c r="A18" s="57">
        <f t="shared" si="0"/>
        <v>14</v>
      </c>
      <c r="B18" s="1" t="s">
        <v>358</v>
      </c>
      <c r="C18" s="1" t="s">
        <v>359</v>
      </c>
      <c r="E18" s="119">
        <v>0.86697015680323719</v>
      </c>
      <c r="F18" s="119">
        <v>0.86511342734518704</v>
      </c>
      <c r="G18" s="120"/>
      <c r="H18" s="119">
        <v>0.84673748103186641</v>
      </c>
      <c r="I18" s="119">
        <v>0.84488044144696506</v>
      </c>
    </row>
    <row r="19" spans="1:9" ht="24.95" customHeight="1" x14ac:dyDescent="0.25">
      <c r="A19" s="57">
        <f t="shared" si="0"/>
        <v>15</v>
      </c>
      <c r="B19" s="1" t="s">
        <v>24</v>
      </c>
      <c r="C19" s="1" t="s">
        <v>25</v>
      </c>
      <c r="E19" s="119">
        <v>0.86414253897550108</v>
      </c>
      <c r="F19" s="119">
        <v>0.8615819209039548</v>
      </c>
      <c r="G19" s="120"/>
      <c r="H19" s="119">
        <v>0.85523385300668153</v>
      </c>
      <c r="I19" s="119">
        <v>0.85593220338983056</v>
      </c>
    </row>
    <row r="20" spans="1:9" ht="24.95" customHeight="1" x14ac:dyDescent="0.25">
      <c r="A20" s="57">
        <f t="shared" si="0"/>
        <v>16</v>
      </c>
      <c r="B20" s="1" t="s">
        <v>387</v>
      </c>
      <c r="C20" s="1" t="s">
        <v>388</v>
      </c>
      <c r="E20" s="119">
        <v>0.8973981345115366</v>
      </c>
      <c r="F20" s="119">
        <v>0.89341317365269457</v>
      </c>
      <c r="G20" s="120"/>
      <c r="H20" s="119">
        <v>0.88365243004418259</v>
      </c>
      <c r="I20" s="119">
        <v>0.88023952095808389</v>
      </c>
    </row>
    <row r="21" spans="1:9" ht="24.95" customHeight="1" x14ac:dyDescent="0.25">
      <c r="A21" s="57">
        <f t="shared" si="0"/>
        <v>17</v>
      </c>
      <c r="B21" s="1" t="s">
        <v>122</v>
      </c>
      <c r="C21" s="1" t="s">
        <v>123</v>
      </c>
      <c r="E21" s="119">
        <v>0.92124277456647397</v>
      </c>
      <c r="F21" s="119">
        <v>0.91578947368421049</v>
      </c>
      <c r="G21" s="120"/>
      <c r="H21" s="119">
        <v>0.91257225433526012</v>
      </c>
      <c r="I21" s="119">
        <v>0.90789473684210531</v>
      </c>
    </row>
    <row r="22" spans="1:9" x14ac:dyDescent="0.25">
      <c r="E22" s="120"/>
      <c r="F22" s="120"/>
      <c r="G22" s="120"/>
      <c r="H22" s="120"/>
      <c r="I22" s="120"/>
    </row>
    <row r="23" spans="1:9" x14ac:dyDescent="0.25">
      <c r="E23" s="120"/>
      <c r="F23" s="120"/>
      <c r="G23" s="120"/>
      <c r="H23" s="120"/>
      <c r="I23" s="120"/>
    </row>
    <row r="24" spans="1:9" x14ac:dyDescent="0.25">
      <c r="A24" s="113" t="s">
        <v>1148</v>
      </c>
      <c r="E24" s="120"/>
      <c r="F24" s="120"/>
      <c r="G24" s="120"/>
      <c r="H24" s="120"/>
      <c r="I24" s="120"/>
    </row>
    <row r="25" spans="1:9" x14ac:dyDescent="0.25">
      <c r="A25" s="113"/>
      <c r="B25" s="114" t="s">
        <v>1142</v>
      </c>
      <c r="C25" s="114"/>
      <c r="E25" s="114" t="s">
        <v>1143</v>
      </c>
      <c r="F25" s="114"/>
      <c r="G25" s="114"/>
      <c r="H25" s="114"/>
      <c r="I25" s="114"/>
    </row>
    <row r="26" spans="1:9" ht="38.25" customHeight="1" x14ac:dyDescent="0.25">
      <c r="B26" s="114"/>
      <c r="C26" s="114"/>
      <c r="E26" s="116" t="s">
        <v>1144</v>
      </c>
      <c r="F26" s="116"/>
      <c r="G26" s="117"/>
      <c r="H26" s="116" t="s">
        <v>1145</v>
      </c>
      <c r="I26" s="116"/>
    </row>
    <row r="27" spans="1:9" x14ac:dyDescent="0.25">
      <c r="B27" s="114"/>
      <c r="C27" s="114"/>
      <c r="E27" s="118" t="s">
        <v>1146</v>
      </c>
      <c r="F27" s="118" t="s">
        <v>1147</v>
      </c>
      <c r="G27" s="118"/>
      <c r="H27" s="118" t="s">
        <v>1146</v>
      </c>
      <c r="I27" s="118" t="s">
        <v>1147</v>
      </c>
    </row>
    <row r="28" spans="1:9" ht="24.95" customHeight="1" x14ac:dyDescent="0.25">
      <c r="A28" s="57">
        <f t="shared" ref="A28:A40" si="1">A27+1</f>
        <v>1</v>
      </c>
      <c r="B28" s="98" t="s">
        <v>466</v>
      </c>
      <c r="C28" s="1" t="s">
        <v>467</v>
      </c>
      <c r="E28" s="119">
        <v>0.28041543026706234</v>
      </c>
      <c r="F28" s="119">
        <v>0.25419664268585129</v>
      </c>
      <c r="G28" s="120"/>
      <c r="H28" s="119">
        <v>0.1211671612265084</v>
      </c>
      <c r="I28" s="119">
        <v>0.10491606714628297</v>
      </c>
    </row>
    <row r="29" spans="1:9" ht="24.95" customHeight="1" x14ac:dyDescent="0.25">
      <c r="A29" s="57">
        <f t="shared" si="1"/>
        <v>2</v>
      </c>
      <c r="B29" s="98" t="s">
        <v>470</v>
      </c>
      <c r="C29" s="1" t="s">
        <v>471</v>
      </c>
      <c r="E29" s="119">
        <v>0.38758288125376733</v>
      </c>
      <c r="F29" s="119">
        <v>0.28923766816143498</v>
      </c>
      <c r="G29" s="120"/>
      <c r="H29" s="119">
        <v>0.23508137432188064</v>
      </c>
      <c r="I29" s="119">
        <v>0.16666666666666666</v>
      </c>
    </row>
    <row r="30" spans="1:9" ht="24.95" customHeight="1" x14ac:dyDescent="0.25">
      <c r="A30" s="57">
        <f t="shared" si="1"/>
        <v>3</v>
      </c>
      <c r="B30" s="98" t="s">
        <v>740</v>
      </c>
      <c r="C30" s="1" t="s">
        <v>741</v>
      </c>
      <c r="E30" s="119">
        <v>0.39395846444304594</v>
      </c>
      <c r="F30" s="119">
        <v>0.37566947207345064</v>
      </c>
      <c r="G30" s="120"/>
      <c r="H30" s="119">
        <v>0.2448080553807426</v>
      </c>
      <c r="I30" s="119">
        <v>0.22647283856159142</v>
      </c>
    </row>
    <row r="31" spans="1:9" ht="24.95" customHeight="1" x14ac:dyDescent="0.25">
      <c r="A31" s="57">
        <f t="shared" si="1"/>
        <v>4</v>
      </c>
      <c r="B31" s="98" t="s">
        <v>468</v>
      </c>
      <c r="C31" s="1" t="s">
        <v>469</v>
      </c>
      <c r="E31" s="119">
        <v>0.42511445389143232</v>
      </c>
      <c r="F31" s="119">
        <v>0.36192810457516339</v>
      </c>
      <c r="G31" s="120"/>
      <c r="H31" s="119">
        <v>0.2753433616742969</v>
      </c>
      <c r="I31" s="119">
        <v>0.23039215686274508</v>
      </c>
    </row>
    <row r="32" spans="1:9" ht="24.95" customHeight="1" x14ac:dyDescent="0.25">
      <c r="A32" s="57">
        <f t="shared" si="1"/>
        <v>5</v>
      </c>
      <c r="B32" s="98" t="s">
        <v>450</v>
      </c>
      <c r="C32" s="1" t="s">
        <v>451</v>
      </c>
      <c r="E32" s="119">
        <v>0.44419807834441982</v>
      </c>
      <c r="F32" s="119">
        <v>0.4111310592459605</v>
      </c>
      <c r="G32" s="120"/>
      <c r="H32" s="119">
        <v>0.32594235033259422</v>
      </c>
      <c r="I32" s="119">
        <v>0.29892280071813288</v>
      </c>
    </row>
    <row r="33" spans="1:9" ht="24.95" customHeight="1" x14ac:dyDescent="0.25">
      <c r="A33" s="57">
        <f t="shared" si="1"/>
        <v>6</v>
      </c>
      <c r="B33" s="98" t="s">
        <v>448</v>
      </c>
      <c r="C33" s="1" t="s">
        <v>449</v>
      </c>
      <c r="E33" s="119">
        <v>0.66164154103852602</v>
      </c>
      <c r="F33" s="119">
        <v>0.63523316062176161</v>
      </c>
      <c r="G33" s="120"/>
      <c r="H33" s="119">
        <v>0.55862646566164154</v>
      </c>
      <c r="I33" s="119">
        <v>0.54818652849740934</v>
      </c>
    </row>
    <row r="34" spans="1:9" ht="24.95" customHeight="1" x14ac:dyDescent="0.25">
      <c r="A34" s="57">
        <f t="shared" si="1"/>
        <v>7</v>
      </c>
      <c r="B34" s="98" t="s">
        <v>415</v>
      </c>
      <c r="C34" s="1" t="s">
        <v>1149</v>
      </c>
      <c r="E34" s="119">
        <v>0.70198675496688745</v>
      </c>
      <c r="F34" s="119">
        <v>0.66967871485943775</v>
      </c>
      <c r="G34" s="120"/>
      <c r="H34" s="119">
        <v>0.66556291390728473</v>
      </c>
      <c r="I34" s="119">
        <v>0.63453815261044177</v>
      </c>
    </row>
    <row r="35" spans="1:9" ht="24.95" customHeight="1" x14ac:dyDescent="0.25">
      <c r="A35" s="57">
        <f t="shared" si="1"/>
        <v>8</v>
      </c>
      <c r="B35" s="98" t="s">
        <v>412</v>
      </c>
      <c r="C35" s="1" t="s">
        <v>27</v>
      </c>
      <c r="E35" s="119">
        <v>0.70200573065902583</v>
      </c>
      <c r="F35" s="119">
        <v>0.68148148148148147</v>
      </c>
      <c r="G35" s="120"/>
      <c r="H35" s="119">
        <v>0.65902578796561606</v>
      </c>
      <c r="I35" s="119">
        <v>0.63703703703703707</v>
      </c>
    </row>
    <row r="36" spans="1:9" ht="24.95" customHeight="1" x14ac:dyDescent="0.25">
      <c r="A36" s="57">
        <f t="shared" si="1"/>
        <v>9</v>
      </c>
      <c r="B36" s="98" t="s">
        <v>473</v>
      </c>
      <c r="C36" s="1" t="s">
        <v>125</v>
      </c>
      <c r="E36" s="119">
        <v>0.74123989218328845</v>
      </c>
      <c r="F36" s="119">
        <v>0.72698412698412695</v>
      </c>
      <c r="G36" s="120"/>
      <c r="H36" s="119">
        <v>0.68194070080862534</v>
      </c>
      <c r="I36" s="119">
        <v>0.66507936507936505</v>
      </c>
    </row>
    <row r="37" spans="1:9" ht="24.95" customHeight="1" x14ac:dyDescent="0.25">
      <c r="A37" s="57">
        <f t="shared" si="1"/>
        <v>10</v>
      </c>
      <c r="B37" s="98" t="s">
        <v>472</v>
      </c>
      <c r="C37" s="1" t="s">
        <v>123</v>
      </c>
      <c r="E37" s="119">
        <v>0.80802792321116923</v>
      </c>
      <c r="F37" s="119">
        <v>0.7847826086956522</v>
      </c>
      <c r="G37" s="120"/>
      <c r="H37" s="119">
        <v>0.77486910994764402</v>
      </c>
      <c r="I37" s="119">
        <v>0.75217391304347825</v>
      </c>
    </row>
    <row r="38" spans="1:9" ht="24.95" customHeight="1" x14ac:dyDescent="0.25">
      <c r="A38" s="57">
        <f t="shared" si="1"/>
        <v>11</v>
      </c>
      <c r="B38" s="98" t="s">
        <v>411</v>
      </c>
      <c r="C38" s="1" t="s">
        <v>25</v>
      </c>
      <c r="E38" s="119">
        <v>0.7837078651685393</v>
      </c>
      <c r="F38" s="119">
        <v>0.77454545454545454</v>
      </c>
      <c r="G38" s="120"/>
      <c r="H38" s="119">
        <v>0.7640449438202247</v>
      </c>
      <c r="I38" s="119">
        <v>0.75272727272727269</v>
      </c>
    </row>
    <row r="39" spans="1:9" ht="24.95" customHeight="1" x14ac:dyDescent="0.25">
      <c r="A39" s="57">
        <f t="shared" si="1"/>
        <v>12</v>
      </c>
      <c r="B39" s="98" t="s">
        <v>456</v>
      </c>
      <c r="C39" s="1" t="s">
        <v>457</v>
      </c>
      <c r="E39" s="119">
        <v>0.8354166666666667</v>
      </c>
      <c r="F39" s="119">
        <v>0.82227784730913644</v>
      </c>
      <c r="G39" s="120"/>
      <c r="H39" s="119">
        <v>0.8197916666666667</v>
      </c>
      <c r="I39" s="119">
        <v>0.80475594493116398</v>
      </c>
    </row>
    <row r="40" spans="1:9" ht="24.95" customHeight="1" x14ac:dyDescent="0.25">
      <c r="A40" s="57">
        <f t="shared" si="1"/>
        <v>13</v>
      </c>
      <c r="B40" s="98" t="s">
        <v>737</v>
      </c>
      <c r="C40" s="1" t="s">
        <v>388</v>
      </c>
      <c r="E40" s="119">
        <v>0.87042532146389717</v>
      </c>
      <c r="F40" s="119">
        <v>0.85868263473053896</v>
      </c>
      <c r="G40" s="120"/>
      <c r="H40" s="119">
        <v>0.86053412462908008</v>
      </c>
      <c r="I40" s="119">
        <v>0.84790419161676644</v>
      </c>
    </row>
    <row r="41" spans="1:9" x14ac:dyDescent="0.25">
      <c r="E41" s="120"/>
      <c r="F41" s="120"/>
      <c r="G41" s="120"/>
      <c r="H41" s="120"/>
      <c r="I41" s="120"/>
    </row>
    <row r="42" spans="1:9" x14ac:dyDescent="0.25">
      <c r="E42" s="120"/>
      <c r="F42" s="120"/>
      <c r="G42" s="120"/>
      <c r="H42" s="120"/>
      <c r="I42" s="120"/>
    </row>
    <row r="43" spans="1:9" x14ac:dyDescent="0.25">
      <c r="E43" s="120"/>
      <c r="F43" s="120"/>
      <c r="G43" s="120"/>
      <c r="H43" s="120"/>
      <c r="I43" s="120"/>
    </row>
    <row r="44" spans="1:9" x14ac:dyDescent="0.25">
      <c r="E44" s="120"/>
      <c r="F44" s="120"/>
      <c r="G44" s="120"/>
      <c r="H44" s="120"/>
      <c r="I44" s="120"/>
    </row>
    <row r="45" spans="1:9" x14ac:dyDescent="0.25">
      <c r="E45" s="120"/>
      <c r="F45" s="120"/>
      <c r="G45" s="120"/>
      <c r="H45" s="120"/>
      <c r="I45" s="120"/>
    </row>
    <row r="46" spans="1:9" x14ac:dyDescent="0.25">
      <c r="E46" s="120"/>
      <c r="F46" s="120"/>
      <c r="G46" s="120"/>
      <c r="H46" s="120"/>
      <c r="I46" s="120"/>
    </row>
    <row r="47" spans="1:9" x14ac:dyDescent="0.25">
      <c r="E47" s="120"/>
      <c r="F47" s="120"/>
      <c r="G47" s="120"/>
      <c r="H47" s="120"/>
      <c r="I47" s="120"/>
    </row>
    <row r="48" spans="1:9" x14ac:dyDescent="0.25">
      <c r="E48" s="120"/>
      <c r="F48" s="120"/>
      <c r="G48" s="120"/>
      <c r="H48" s="120"/>
      <c r="I48" s="120"/>
    </row>
    <row r="49" spans="5:9" x14ac:dyDescent="0.25">
      <c r="E49" s="120"/>
      <c r="F49" s="120"/>
      <c r="G49" s="120"/>
      <c r="H49" s="120"/>
      <c r="I49" s="120"/>
    </row>
    <row r="50" spans="5:9" x14ac:dyDescent="0.25">
      <c r="E50" s="120"/>
      <c r="F50" s="120"/>
      <c r="G50" s="120"/>
      <c r="H50" s="120"/>
      <c r="I50" s="120"/>
    </row>
    <row r="51" spans="5:9" x14ac:dyDescent="0.25">
      <c r="E51" s="120"/>
      <c r="F51" s="120"/>
      <c r="G51" s="120"/>
      <c r="H51" s="120"/>
      <c r="I51" s="120"/>
    </row>
    <row r="52" spans="5:9" x14ac:dyDescent="0.25">
      <c r="E52" s="120"/>
      <c r="F52" s="120"/>
      <c r="G52" s="120"/>
      <c r="H52" s="120"/>
      <c r="I52" s="120"/>
    </row>
    <row r="53" spans="5:9" x14ac:dyDescent="0.25">
      <c r="E53" s="120"/>
      <c r="F53" s="120"/>
      <c r="G53" s="120"/>
      <c r="H53" s="120"/>
      <c r="I53" s="120"/>
    </row>
    <row r="54" spans="5:9" x14ac:dyDescent="0.25">
      <c r="E54" s="120"/>
      <c r="F54" s="120"/>
      <c r="G54" s="120"/>
      <c r="H54" s="120"/>
      <c r="I54" s="120"/>
    </row>
    <row r="55" spans="5:9" x14ac:dyDescent="0.25">
      <c r="E55" s="120"/>
      <c r="F55" s="120"/>
      <c r="G55" s="120"/>
      <c r="H55" s="120"/>
      <c r="I55" s="120"/>
    </row>
    <row r="56" spans="5:9" x14ac:dyDescent="0.25">
      <c r="E56" s="120"/>
      <c r="F56" s="120"/>
      <c r="G56" s="120"/>
      <c r="H56" s="120"/>
      <c r="I56" s="120"/>
    </row>
    <row r="57" spans="5:9" x14ac:dyDescent="0.25">
      <c r="E57" s="120"/>
      <c r="F57" s="120"/>
      <c r="G57" s="120"/>
      <c r="H57" s="120"/>
      <c r="I57" s="120"/>
    </row>
    <row r="58" spans="5:9" x14ac:dyDescent="0.25">
      <c r="E58" s="120"/>
      <c r="F58" s="120"/>
      <c r="G58" s="120"/>
      <c r="H58" s="120"/>
      <c r="I58" s="120"/>
    </row>
    <row r="59" spans="5:9" x14ac:dyDescent="0.25">
      <c r="E59" s="120"/>
      <c r="F59" s="120"/>
      <c r="G59" s="120"/>
      <c r="H59" s="120"/>
      <c r="I59" s="120"/>
    </row>
    <row r="60" spans="5:9" x14ac:dyDescent="0.25">
      <c r="E60" s="120"/>
      <c r="F60" s="120"/>
      <c r="G60" s="120"/>
      <c r="H60" s="120"/>
      <c r="I60" s="120"/>
    </row>
    <row r="61" spans="5:9" x14ac:dyDescent="0.25">
      <c r="E61" s="120"/>
      <c r="F61" s="120"/>
      <c r="G61" s="120"/>
      <c r="H61" s="120"/>
      <c r="I61" s="120"/>
    </row>
    <row r="62" spans="5:9" x14ac:dyDescent="0.25">
      <c r="E62" s="120"/>
      <c r="F62" s="120"/>
      <c r="G62" s="120"/>
      <c r="H62" s="120"/>
      <c r="I62" s="120"/>
    </row>
    <row r="63" spans="5:9" x14ac:dyDescent="0.25">
      <c r="E63" s="120"/>
      <c r="F63" s="120"/>
      <c r="G63" s="120"/>
      <c r="H63" s="120"/>
      <c r="I63" s="120"/>
    </row>
    <row r="64" spans="5:9" x14ac:dyDescent="0.25">
      <c r="E64" s="120"/>
      <c r="F64" s="120"/>
      <c r="G64" s="120"/>
      <c r="H64" s="120"/>
      <c r="I64" s="120"/>
    </row>
    <row r="65" spans="5:9" x14ac:dyDescent="0.25">
      <c r="E65" s="120"/>
      <c r="F65" s="120"/>
      <c r="G65" s="120"/>
      <c r="H65" s="120"/>
      <c r="I65" s="120"/>
    </row>
    <row r="66" spans="5:9" x14ac:dyDescent="0.25">
      <c r="E66" s="120"/>
      <c r="F66" s="120"/>
      <c r="G66" s="120"/>
      <c r="H66" s="120"/>
      <c r="I66" s="120"/>
    </row>
  </sheetData>
  <mergeCells count="8">
    <mergeCell ref="B2:C4"/>
    <mergeCell ref="E2:I2"/>
    <mergeCell ref="E3:F3"/>
    <mergeCell ref="H3:I3"/>
    <mergeCell ref="B25:C27"/>
    <mergeCell ref="E25:I25"/>
    <mergeCell ref="E26:F26"/>
    <mergeCell ref="H26:I26"/>
  </mergeCells>
  <pageMargins left="0.25" right="0.25" top="0.75" bottom="0.75" header="0.3" footer="0.3"/>
  <pageSetup paperSize="9" orientation="portrait" verticalDpi="0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6</vt:i4>
      </vt:variant>
    </vt:vector>
  </HeadingPairs>
  <TitlesOfParts>
    <vt:vector size="11" baseType="lpstr">
      <vt:lpstr>sveuč. prijedipl.</vt:lpstr>
      <vt:lpstr>sveuč. diplomski</vt:lpstr>
      <vt:lpstr>struč. prijedipl.</vt:lpstr>
      <vt:lpstr>struč. diplomski</vt:lpstr>
      <vt:lpstr>Prva g. prijedipl prolaznost </vt:lpstr>
      <vt:lpstr>'sveuč. prijedipl.'!Ispis_naslova</vt:lpstr>
      <vt:lpstr>'Prva g. prijedipl prolaznost '!Podrucje_ispisa</vt:lpstr>
      <vt:lpstr>'struč. diplomski'!Podrucje_ispisa</vt:lpstr>
      <vt:lpstr>'struč. prijedipl.'!Podrucje_ispisa</vt:lpstr>
      <vt:lpstr>'sveuč. diplomski'!Podrucje_ispisa</vt:lpstr>
      <vt:lpstr>'sveuč. prijedipl.'!Podrucje_ispisa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Velimir Skroza</dc:creator>
  <cp:lastModifiedBy>Smiljana Pivčević</cp:lastModifiedBy>
  <cp:lastPrinted>2024-07-18T09:01:33Z</cp:lastPrinted>
  <dcterms:created xsi:type="dcterms:W3CDTF">2024-05-02T09:20:49Z</dcterms:created>
  <dcterms:modified xsi:type="dcterms:W3CDTF">2024-09-23T09:55:27Z</dcterms:modified>
</cp:coreProperties>
</file>